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C43" i="16" s="1"/>
  <c r="D37" i="16"/>
  <c r="C37" i="16" s="1"/>
  <c r="C32" i="16" l="1"/>
  <c r="D31" i="16" s="1"/>
  <c r="C31" i="16" s="1"/>
  <c r="D32" i="16"/>
  <c r="C44" i="16"/>
  <c r="D43" i="16"/>
  <c r="D35" i="16"/>
  <c r="C35" i="16" s="1"/>
  <c r="D44" i="16" l="1"/>
  <c r="C47" i="16" s="1"/>
  <c r="C42" i="16"/>
  <c r="D42" i="16" s="1"/>
  <c r="C49" i="16" l="1"/>
  <c r="D49" i="16" s="1"/>
  <c r="C50" i="16" s="1"/>
  <c r="D50" i="16" s="1"/>
  <c r="C53" i="16" s="1"/>
  <c r="D53" i="16" s="1"/>
  <c r="D47" i="16"/>
  <c r="C49" i="7"/>
  <c r="C48"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<sst xmlns="http://schemas.openxmlformats.org/spreadsheetml/2006/main" count="2130" uniqueCount="729">
  <si>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</si>
  <si>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</si>
  <si>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</si>
  <si>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</si>
  <si>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</si>
  <si>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</si>
  <si>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</si>
  <si>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</si>
  <si>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</si>
  <si>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</si>
  <si>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</si>
  <si>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</si>
  <si>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</si>
  <si>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</si>
  <si>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</si>
  <si>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</si>
  <si>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</si>
  <si>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</si>
  <si>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</si>
  <si>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</si>
  <si>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</si>
  <si>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</si>
  <si>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</si>
  <si>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</si>
  <si>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</si>
  <si>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</si>
  <si>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</si>
  <si>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</si>
  <si>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</si>
  <si>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</si>
  <si>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</si>
  <si>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</si>
  <si>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</si>
  <si>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</si>
  <si>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</si>
  <si>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</si>
  <si>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</si>
  <si>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</si>
  <si>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</si>
  <si>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</si>
  <si>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</si>
  <si>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</si>
  <si>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</si>
  <si>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</si>
  <si>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</si>
  <si>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</si>
  <si>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</si>
  <si>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</si>
  <si>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</si>
  <si>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</si>
  <si>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</si>
  <si>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</si>
  <si>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</si>
  <si>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</si>
  <si>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</si>
  <si>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</si>
  <si>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</si>
  <si>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</si>
  <si>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</si>
  <si>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</si>
  <si>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</si>
  <si>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</si>
  <si>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</si>
  <si>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</si>
  <si>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</si>
  <si>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</si>
  <si>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</si>
  <si>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</si>
  <si>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</si>
  <si>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</si>
  <si>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</si>
  <si>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</si>
  <si>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</si>
  <si>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</si>
  <si>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</si>
  <si>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</si>
  <si>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</si>
  <si>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</si>
  <si>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</si>
  <si>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</si>
  <si>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</si>
  <si>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</si>
  <si>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</si>
  <si>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</si>
  <si>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</si>
  <si>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</si>
  <si>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</si>
  <si>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</si>
  <si>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</si>
  <si>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</si>
  <si>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</si>
  <si>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</si>
  <si>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</si>
  <si>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</si>
  <si>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</si>
  <si>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</si>
  <si>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</si>
  <si>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</si>
  <si>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</si>
  <si>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</si>
  <si>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</si>
  <si>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</si>
  <si>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</si>
  <si>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</si>
  <si>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</si>
  <si>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</si>
  <si>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</si>
  <si>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</si>
  <si>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</si>
  <si>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</si>
  <si>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</si>
  <si>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</si>
  <si>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</si>
  <si>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</si>
  <si>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</si>
  <si>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</si>
  <si>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</si>
  <si>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</si>
  <si>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</si>
  <si>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</si>
  <si>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</si>
  <si>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</si>
  <si>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</si>
  <si>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</si>
  <si>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</si>
  <si>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</si>
  <si>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</si>
  <si>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</si>
  <si>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</si>
  <si>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</si>
  <si>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</si>
  <si>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</si>
  <si>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</si>
  <si>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</si>
  <si>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</si>
  <si>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</si>
  <si>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</si>
  <si>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</si>
  <si>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</si>
  <si>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</si>
  <si>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</si>
  <si>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</si>
  <si>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</si>
  <si>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</si>
  <si>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</si>
  <si>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</si>
  <si>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</si>
  <si>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</si>
  <si>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</si>
  <si>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</si>
  <si>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</si>
  <si>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</si>
  <si>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</si>
  <si>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</si>
  <si>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</si>
  <si>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</si>
  <si>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</si>
  <si>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</si>
  <si>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</si>
  <si>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</si>
  <si>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</si>
  <si>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</si>
  <si>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</si>
  <si>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</si>
  <si>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</si>
  <si>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</si>
  <si>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</si>
  <si>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</si>
  <si>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</si>
  <si>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</si>
  <si>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</si>
  <si>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</si>
  <si>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</si>
  <si>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</si>
  <si>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</si>
  <si>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</si>
  <si>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</si>
  <si>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</si>
  <si>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</si>
  <si>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</si>
  <si>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</si>
  <si>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</si>
  <si>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</si>
  <si>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</si>
  <si>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</si>
  <si>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</si>
  <si>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</si>
  <si>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</si>
  <si>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</si>
  <si>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</si>
  <si>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</si>
  <si>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</si>
  <si>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</si>
  <si>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</si>
  <si>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</si>
  <si>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</si>
  <si>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</si>
  <si>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</si>
  <si>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</si>
  <si>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</si>
  <si>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</si>
  <si>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</si>
  <si>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</si>
  <si>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</si>
  <si>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</si>
  <si>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</si>
  <si>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</si>
  <si>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</si>
  <si>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</si>
  <si>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</si>
  <si>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</si>
  <si>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</si>
  <si>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</si>
  <si>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</si>
  <si>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</si>
  <si>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</si>
  <si>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</si>
  <si>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</si>
  <si>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</si>
  <si>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</si>
  <si>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</si>
  <si>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</si>
  <si>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</si>
  <si>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</si>
  <si>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</si>
  <si>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</si>
  <si>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</si>
  <si>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</si>
  <si>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</si>
  <si>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</si>
  <si>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</si>
  <si>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</si>
  <si>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</si>
  <si>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</si>
  <si>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</si>
  <si>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</si>
  <si>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</si>
  <si>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</si>
  <si>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</si>
  <si>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</si>
  <si>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</si>
  <si>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</si>
  <si>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</si>
  <si>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</si>
  <si>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</si>
  <si>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</si>
  <si>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</si>
  <si>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</si>
  <si>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</si>
  <si>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</si>
  <si>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</si>
  <si>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</si>
  <si>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</si>
  <si>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</si>
  <si>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</si>
  <si>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</si>
  <si>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</si>
  <si>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</si>
  <si>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</si>
  <si>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</si>
  <si>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</si>
  <si>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</si>
  <si>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</si>
  <si>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</si>
  <si>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</si>
  <si>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</si>
  <si>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</si>
  <si>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</si>
  <si>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</si>
  <si>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</si>
  <si>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</si>
  <si>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</si>
  <si>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</si>
  <si>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</si>
  <si>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</si>
  <si>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</si>
  <si>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</si>
  <si>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</si>
  <si>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</si>
  <si>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</si>
  <si>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</si>
  <si>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</si>
  <si>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</si>
  <si>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</si>
  <si>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</si>
  <si>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</si>
  <si>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</si>
  <si>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</si>
  <si>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</si>
  <si>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</si>
  <si>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</si>
  <si>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</si>
  <si>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</si>
  <si>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</si>
  <si>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</si>
  <si>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</si>
  <si>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</si>
  <si>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</si>
  <si>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</si>
  <si>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</si>
  <si>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</si>
  <si>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</si>
  <si>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</si>
  <si>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</si>
  <si>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</si>
  <si>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</si>
  <si>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</si>
  <si>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</si>
  <si>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</si>
  <si>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</si>
  <si>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</si>
  <si>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</si>
  <si>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</si>
  <si>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</si>
  <si>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</si>
  <si>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</si>
  <si>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</si>
  <si>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</si>
  <si>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</si>
  <si>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</si>
  <si>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</si>
  <si>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</si>
  <si>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</si>
  <si>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</si>
  <si>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</si>
  <si>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</si>
  <si>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</si>
  <si>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</si>
  <si>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</si>
  <si>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</si>
  <si>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</si>
  <si>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</si>
  <si>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</si>
  <si>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</si>
  <si>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</si>
  <si>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</si>
  <si>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</si>
  <si>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</si>
  <si>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</si>
  <si>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</si>
  <si>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</si>
  <si>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</si>
  <si>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</si>
  <si>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</si>
  <si>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</si>
  <si>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</si>
  <si>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</si>
  <si>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</si>
  <si>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</si>
  <si>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</si>
  <si>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</si>
  <si>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</si>
  <si>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</si>
  <si>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</si>
  <si>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</si>
  <si>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</si>
  <si>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</si>
  <si>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</si>
  <si>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</si>
  <si>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</si>
  <si>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</si>
  <si>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</si>
  <si>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</si>
  <si>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</si>
  <si>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</si>
  <si>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</si>
  <si>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</si>
  <si>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</si>
  <si>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</si>
  <si>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</si>
  <si>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</si>
  <si>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</si>
  <si>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</si>
  <si>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</si>
  <si>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</si>
  <si>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</si>
  <si>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</si>
  <si>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</si>
  <si>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</si>
  <si>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</si>
  <si>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</si>
  <si>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</si>
  <si>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</si>
  <si>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</si>
  <si>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</si>
  <si>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</si>
  <si>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</si>
  <si>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</si>
  <si>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</si>
  <si>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</si>
  <si>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</si>
  <si>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</si>
  <si>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</si>
  <si>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</si>
  <si>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</si>
  <si>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</si>
  <si>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</si>
  <si>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</si>
  <si>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</si>
  <si>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</si>
  <si>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</si>
  <si>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</si>
  <si>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</si>
  <si>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</si>
  <si>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</si>
  <si>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</si>
  <si>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</si>
  <si>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</si>
  <si>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</si>
  <si>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</si>
  <si>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</si>
  <si>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</si>
  <si>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</si>
  <si>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</si>
  <si>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</si>
  <si>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</si>
  <si>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</si>
  <si>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</si>
  <si>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</si>
  <si>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</si>
  <si>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</si>
  <si>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</si>
  <si>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</si>
  <si>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</si>
  <si>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</si>
  <si>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</si>
  <si>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</si>
  <si>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</si>
  <si>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</si>
  <si>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</si>
  <si>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</si>
  <si>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</si>
  <si>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</si>
  <si>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</si>
  <si>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</si>
  <si>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</si>
  <si>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</si>
  <si>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</si>
  <si>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</si>
  <si>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</si>
  <si>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</si>
  <si>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</si>
  <si>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</si>
  <si>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</si>
  <si>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</si>
  <si>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</si>
  <si>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</si>
  <si>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</si>
  <si>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</si>
  <si>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</si>
  <si>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</si>
  <si>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</si>
  <si>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</si>
  <si>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</si>
  <si>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</si>
  <si>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</si>
  <si>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</si>
  <si>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</si>
  <si>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</si>
  <si>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</si>
  <si>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</si>
  <si>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</si>
  <si>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</si>
  <si>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</si>
  <si>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</si>
  <si>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</si>
  <si>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</si>
  <si>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</si>
  <si>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</si>
  <si>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</si>
  <si>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</si>
  <si>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</si>
  <si>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</si>
  <si>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</si>
  <si>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</si>
  <si>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</si>
  <si>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</si>
  <si>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</si>
  <si>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</si>
  <si>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</si>
  <si>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</si>
  <si>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</si>
  <si>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</si>
  <si>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</si>
  <si>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</si>
  <si>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</si>
  <si>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</si>
  <si>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</si>
  <si>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</si>
  <si>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</si>
  <si>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</si>
  <si>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</si>
  <si>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</si>
  <si>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</si>
  <si>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</si>
  <si>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</si>
  <si>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</si>
  <si>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</si>
  <si>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</si>
  <si>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</si>
  <si>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</si>
  <si>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</si>
  <si>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</si>
  <si>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</si>
  <si>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</si>
  <si>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</si>
  <si>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</si>
  <si>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</si>
  <si>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</si>
  <si>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</si>
  <si>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</si>
  <si>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</si>
  <si>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</si>
  <si>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</si>
  <si>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</si>
  <si>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</si>
  <si>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</si>
  <si>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</si>
  <si>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</si>
  <si>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</si>
  <si>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</si>
  <si>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</si>
  <si>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</si>
  <si>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</si>
  <si>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</si>
  <si>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</si>
  <si>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</si>
  <si>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</si>
  <si>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</si>
  <si>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</si>
  <si>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</si>
  <si>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</si>
  <si>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</si>
  <si>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</si>
  <si>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</si>
  <si>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</si>
  <si>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</si>
  <si>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</si>
  <si>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</si>
  <si>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</si>
  <si>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</si>
  <si>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</si>
  <si>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</si>
  <si>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</si>
  <si>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</si>
  <si>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</si>
  <si>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</si>
  <si>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</si>
  <si>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</si>
  <si>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</si>
  <si>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</si>
  <si>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</si>
  <si>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</si>
  <si>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</si>
  <si>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</si>
  <si>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</si>
  <si>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</si>
  <si>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</si>
  <si>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</si>
  <si>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</si>
  <si>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</si>
  <si>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</si>
  <si>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</si>
  <si>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</si>
  <si>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</si>
  <si>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</si>
  <si>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</si>
  <si>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</si>
  <si>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</si>
  <si>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</si>
  <si>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</si>
  <si>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</si>
  <si>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</si>
  <si>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</si>
  <si>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</si>
  <si>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</si>
  <si>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</si>
  <si>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</si>
  <si>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</si>
  <si>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</si>
  <si>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</si>
  <si>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</si>
  <si>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</si>
  <si>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</si>
  <si>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</si>
  <si>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</si>
  <si>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</si>
  <si>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</si>
  <si>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</si>
  <si>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</si>
  <si>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</si>
  <si>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</si>
  <si>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</si>
  <si>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</si>
  <si>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</si>
  <si>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</si>
  <si>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</si>
  <si>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</si>
  <si>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</si>
  <si>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</si>
  <si>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</si>
  <si>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</si>
  <si>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</si>
  <si>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</si>
  <si>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</si>
  <si>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</si>
  <si>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</si>
  <si>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</si>
  <si>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</si>
  <si>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</si>
  <si>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</si>
  <si>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</si>
  <si>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</si>
  <si>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</si>
  <si>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</si>
  <si>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</si>
  <si>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</si>
  <si>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</si>
  <si>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</si>
  <si>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</si>
  <si>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</si>
  <si>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</si>
  <si>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</si>
  <si>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</si>
  <si>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</si>
  <si>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</si>
  <si>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</si>
  <si>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</si>
  <si>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</si>
  <si>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</si>
  <si>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</si>
  <si>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</si>
  <si>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</si>
  <si>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</si>
  <si>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</si>
  <si>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</si>
  <si>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</si>
  <si>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</si>
  <si>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</si>
  <si>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</si>
  <si>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</si>
  <si>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</si>
  <si>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</si>
  <si>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</si>
  <si>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</si>
  <si>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</si>
  <si>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</si>
  <si>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</si>
  <si>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</si>
  <si>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</si>
  <si>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</si>
  <si>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</si>
  <si>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</si>
  <si>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</si>
  <si>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</si>
  <si>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</si>
  <si>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</si>
  <si>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</si>
  <si>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</si>
  <si>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</si>
  <si>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</si>
  <si>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</si>
  <si>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</si>
  <si>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</si>
  <si>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</si>
  <si>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</si>
  <si>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</si>
  <si>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</si>
  <si>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</si>
  <si>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</si>
  <si>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</si>
  <si>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</si>
  <si>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</si>
  <si>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</si>
  <si>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</si>
  <si>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</si>
  <si>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</si>
  <si>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</si>
  <si>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</si>
  <si>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</si>
  <si>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</si>
  <si>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</si>
  <si>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</si>
  <si>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</si>
  <si>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</si>
  <si>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</si>
  <si>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</si>
  <si>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</si>
  <si>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</si>
  <si>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</si>
  <si>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</si>
  <si>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</si>
  <si>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</si>
  <si>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</si>
  <si>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</si>
  <si>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</si>
  <si>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</si>
  <si>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</si>
  <si>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</si>
  <si>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</si>
  <si>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</si>
  <si>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</si>
  <si>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</si>
  <si>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</si>
  <si>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</si>
  <si>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</si>
  <si>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</si>
  <si>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</si>
  <si>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</si>
  <si>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</si>
  <si>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</si>
  <si>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</si>
  <si>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</si>
  <si>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</si>
  <si>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</si>
  <si>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</si>
  <si>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</si>
  <si>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</si>
  <si>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</si>
  <si>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 Всего 34 шт.</t>
  </si>
  <si>
    <t>1.267 млн.руб./шт</t>
  </si>
  <si>
    <t>Год раскрытия информации: 2024 год</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</si>
  <si>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</si>
  <si>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млн.руб</t>
  </si>
  <si>
    <t>по состоянию на 01.01.2024</t>
  </si>
  <si>
    <t>2,25;
0,00;
0,00;
3,42;
37,01;
1,64;
3,67;
0,60;
нд;
нд;
12,32</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</si>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</sst>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1" applyFont="1" applyFill="1" applyBorder="1" applyAlignment="1">
      <alignment horizontal="center"/>
    </xf>
    <xf numFmtId="0" fontId="36" fillId="0" borderId="1" xfId="0"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100" zoomScaleSheetLayoutView="70" workbookViewId="0">
      <pane xSplit="1" topLeftCell="B1" activePane="topRight" state="frozen"/>
      <selection pane="topRight"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0" t="s">
        <v>721</v>
      </c>
      <c r="B5" s="240"/>
      <c r="C5" s="240"/>
      <c r="D5" s="48"/>
      <c r="E5" s="48"/>
      <c r="F5" s="48"/>
      <c r="G5" s="48"/>
    </row>
    <row r="6" spans="1:19" s="2" customFormat="1" ht="18.75" x14ac:dyDescent="0.3">
      <c r="A6" s="132"/>
      <c r="E6" s="131"/>
    </row>
    <row r="7" spans="1:19" s="2" customFormat="1" ht="18.75" x14ac:dyDescent="0.2">
      <c r="A7" s="244" t="s">
        <v>10</v>
      </c>
      <c r="B7" s="244"/>
      <c r="C7" s="244"/>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45" t="s">
        <v>656</v>
      </c>
      <c r="B9" s="245"/>
      <c r="C9" s="245"/>
      <c r="D9" s="135"/>
      <c r="E9" s="135"/>
      <c r="F9" s="133"/>
      <c r="G9" s="133"/>
      <c r="H9" s="133"/>
      <c r="I9" s="133"/>
      <c r="J9" s="133"/>
      <c r="K9" s="133"/>
      <c r="L9" s="133"/>
      <c r="M9" s="133"/>
      <c r="N9" s="133"/>
      <c r="O9" s="133"/>
      <c r="P9" s="133"/>
      <c r="Q9" s="133"/>
      <c r="R9" s="133"/>
      <c r="S9" s="133"/>
    </row>
    <row r="10" spans="1:19" s="2" customFormat="1" ht="18.75" x14ac:dyDescent="0.2">
      <c r="A10" s="241" t="s">
        <v>9</v>
      </c>
      <c r="B10" s="241"/>
      <c r="C10" s="241"/>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46" t="s">
        <v>655</v>
      </c>
      <c r="B12" s="246"/>
      <c r="C12" s="246"/>
      <c r="D12" s="135"/>
      <c r="E12" s="135"/>
      <c r="F12" s="133"/>
      <c r="G12" s="133"/>
      <c r="H12" s="133"/>
      <c r="I12" s="133"/>
      <c r="J12" s="133"/>
      <c r="K12" s="133"/>
      <c r="L12" s="133"/>
      <c r="M12" s="133"/>
      <c r="N12" s="133"/>
      <c r="O12" s="133"/>
      <c r="P12" s="133"/>
      <c r="Q12" s="133"/>
      <c r="R12" s="133"/>
      <c r="S12" s="133"/>
    </row>
    <row r="13" spans="1:19" s="2" customFormat="1" ht="18.75" x14ac:dyDescent="0.2">
      <c r="A13" s="241" t="s">
        <v>8</v>
      </c>
      <c r="B13" s="241"/>
      <c r="C13" s="241"/>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78.75" customHeight="1" x14ac:dyDescent="0.2">
      <c r="A15" s="247" t="s">
        <v>652</v>
      </c>
      <c r="B15" s="247"/>
      <c r="C15" s="247"/>
      <c r="D15" s="135"/>
      <c r="E15" s="135"/>
      <c r="F15" s="135"/>
      <c r="G15" s="135"/>
      <c r="H15" s="135"/>
      <c r="I15" s="135"/>
      <c r="J15" s="135"/>
      <c r="K15" s="135"/>
      <c r="L15" s="135"/>
      <c r="M15" s="135"/>
      <c r="N15" s="135"/>
      <c r="O15" s="135"/>
      <c r="P15" s="135"/>
      <c r="Q15" s="135"/>
      <c r="R15" s="135"/>
      <c r="S15" s="135"/>
    </row>
    <row r="16" spans="1:19" s="138" customFormat="1" ht="15" customHeight="1" x14ac:dyDescent="0.2">
      <c r="A16" s="241" t="s">
        <v>7</v>
      </c>
      <c r="B16" s="241"/>
      <c r="C16" s="241"/>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2" t="s">
        <v>532</v>
      </c>
      <c r="B18" s="243"/>
      <c r="C18" s="243"/>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6" t="s">
        <v>548</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549</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37"/>
      <c r="B24" s="238"/>
      <c r="C24" s="239"/>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479</v>
      </c>
      <c r="C25" s="96" t="s">
        <v>691</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554</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692</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480</v>
      </c>
      <c r="C28" s="126" t="s">
        <v>553</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481</v>
      </c>
      <c r="C29" s="126" t="s">
        <v>553</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482</v>
      </c>
      <c r="C30" s="126" t="s">
        <v>553</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483</v>
      </c>
      <c r="C31" s="126" t="s">
        <v>553</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484</v>
      </c>
      <c r="C32" s="126" t="s">
        <v>553</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485</v>
      </c>
      <c r="C33" s="126" t="s">
        <v>693</v>
      </c>
      <c r="D33" s="144"/>
      <c r="E33" s="110"/>
      <c r="F33" s="110"/>
      <c r="G33" s="110"/>
      <c r="H33" s="110"/>
      <c r="I33" s="110"/>
      <c r="J33" s="110"/>
      <c r="K33" s="110"/>
      <c r="L33" s="110"/>
      <c r="M33" s="110"/>
      <c r="N33" s="110"/>
      <c r="O33" s="110"/>
      <c r="P33" s="145"/>
      <c r="Q33" s="145"/>
      <c r="R33" s="145"/>
      <c r="S33" s="145"/>
    </row>
    <row r="34" spans="1:19" ht="111" customHeight="1" x14ac:dyDescent="0.25">
      <c r="A34" s="92" t="s">
        <v>501</v>
      </c>
      <c r="B34" s="93" t="s">
        <v>486</v>
      </c>
      <c r="C34" s="126" t="s">
        <v>553</v>
      </c>
      <c r="D34" s="147"/>
      <c r="E34" s="147"/>
      <c r="F34" s="147"/>
      <c r="G34" s="147"/>
      <c r="H34" s="147"/>
      <c r="I34" s="147"/>
      <c r="J34" s="147"/>
      <c r="K34" s="147"/>
      <c r="L34" s="147"/>
      <c r="M34" s="147"/>
      <c r="N34" s="147"/>
      <c r="O34" s="147"/>
      <c r="P34" s="147"/>
      <c r="Q34" s="147"/>
      <c r="R34" s="147"/>
      <c r="S34" s="147"/>
    </row>
    <row r="35" spans="1:19" ht="58.5" customHeight="1" x14ac:dyDescent="0.25">
      <c r="A35" s="92" t="s">
        <v>489</v>
      </c>
      <c r="B35" s="93" t="s">
        <v>73</v>
      </c>
      <c r="C35" s="126" t="s">
        <v>553</v>
      </c>
      <c r="D35" s="147"/>
      <c r="E35" s="147"/>
      <c r="F35" s="147"/>
      <c r="G35" s="147"/>
      <c r="H35" s="147"/>
      <c r="I35" s="147"/>
      <c r="J35" s="147"/>
      <c r="K35" s="147"/>
      <c r="L35" s="147"/>
      <c r="M35" s="147"/>
      <c r="N35" s="147"/>
      <c r="O35" s="147"/>
      <c r="P35" s="147"/>
      <c r="Q35" s="147"/>
      <c r="R35" s="147"/>
      <c r="S35" s="147"/>
    </row>
    <row r="36" spans="1:19" ht="51.75" customHeight="1" x14ac:dyDescent="0.25">
      <c r="A36" s="92" t="s">
        <v>502</v>
      </c>
      <c r="B36" s="93" t="s">
        <v>487</v>
      </c>
      <c r="C36" s="126" t="s">
        <v>553</v>
      </c>
      <c r="D36" s="147"/>
      <c r="E36" s="147"/>
      <c r="F36" s="147"/>
      <c r="G36" s="147"/>
      <c r="H36" s="147"/>
      <c r="I36" s="147"/>
      <c r="J36" s="147"/>
      <c r="K36" s="147"/>
      <c r="L36" s="147"/>
      <c r="M36" s="147"/>
      <c r="N36" s="147"/>
      <c r="O36" s="147"/>
      <c r="P36" s="147"/>
      <c r="Q36" s="147"/>
      <c r="R36" s="147"/>
      <c r="S36" s="147"/>
    </row>
    <row r="37" spans="1:19" ht="43.5" customHeight="1" x14ac:dyDescent="0.25">
      <c r="A37" s="92" t="s">
        <v>490</v>
      </c>
      <c r="B37" s="93" t="s">
        <v>488</v>
      </c>
      <c r="C37" s="126" t="s">
        <v>553</v>
      </c>
      <c r="D37" s="147"/>
      <c r="E37" s="147"/>
      <c r="F37" s="147"/>
      <c r="G37" s="147"/>
      <c r="H37" s="147"/>
      <c r="I37" s="147"/>
      <c r="J37" s="147"/>
      <c r="K37" s="147"/>
      <c r="L37" s="147"/>
      <c r="M37" s="147"/>
      <c r="N37" s="147"/>
      <c r="O37" s="147"/>
      <c r="P37" s="147"/>
      <c r="Q37" s="147"/>
      <c r="R37" s="147"/>
      <c r="S37" s="147"/>
    </row>
    <row r="38" spans="1:19" ht="43.5" customHeight="1" x14ac:dyDescent="0.25">
      <c r="A38" s="92" t="s">
        <v>503</v>
      </c>
      <c r="B38" s="93" t="s">
        <v>239</v>
      </c>
      <c r="C38" s="126" t="s">
        <v>553</v>
      </c>
      <c r="D38" s="147"/>
      <c r="E38" s="147"/>
      <c r="F38" s="147"/>
      <c r="G38" s="147"/>
      <c r="H38" s="147"/>
      <c r="I38" s="147"/>
      <c r="J38" s="147"/>
      <c r="K38" s="147"/>
      <c r="L38" s="147"/>
      <c r="M38" s="147"/>
      <c r="N38" s="147"/>
      <c r="O38" s="147"/>
      <c r="P38" s="147"/>
      <c r="Q38" s="147"/>
      <c r="R38" s="147"/>
      <c r="S38" s="147"/>
    </row>
    <row r="39" spans="1:19" ht="23.25" customHeight="1" x14ac:dyDescent="0.25">
      <c r="A39" s="237"/>
      <c r="B39" s="238"/>
      <c r="C39" s="239"/>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723</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80" customHeight="1" x14ac:dyDescent="0.25">
      <c r="A46" s="4" t="s">
        <v>494</v>
      </c>
      <c r="B46" s="149" t="s">
        <v>535</v>
      </c>
      <c r="C46" s="150" t="s">
        <v>725</v>
      </c>
      <c r="D46" s="147"/>
      <c r="E46" s="147"/>
      <c r="F46" s="147"/>
      <c r="G46" s="147"/>
      <c r="H46" s="147"/>
      <c r="I46" s="147"/>
      <c r="J46" s="147"/>
      <c r="K46" s="147"/>
      <c r="L46" s="147"/>
      <c r="M46" s="147"/>
      <c r="N46" s="147"/>
      <c r="O46" s="147"/>
      <c r="P46" s="147"/>
      <c r="Q46" s="147"/>
      <c r="R46" s="147"/>
      <c r="S46" s="147"/>
    </row>
    <row r="47" spans="1:19" ht="18.75" customHeight="1" x14ac:dyDescent="0.25">
      <c r="A47" s="237"/>
      <c r="B47" s="238"/>
      <c r="C47" s="239"/>
      <c r="D47" s="147"/>
      <c r="E47" s="147"/>
      <c r="F47" s="147"/>
      <c r="G47" s="147"/>
      <c r="H47" s="147"/>
      <c r="I47" s="147"/>
      <c r="J47" s="147"/>
      <c r="K47" s="147"/>
      <c r="L47" s="147"/>
      <c r="M47" s="147"/>
      <c r="N47" s="147"/>
      <c r="O47" s="147"/>
      <c r="P47" s="147"/>
      <c r="Q47" s="147"/>
      <c r="R47" s="147"/>
      <c r="S47" s="147"/>
    </row>
    <row r="48" spans="1:19" ht="75.75" customHeight="1" x14ac:dyDescent="0.25">
      <c r="A48" s="90" t="s">
        <v>529</v>
      </c>
      <c r="B48" s="91" t="s">
        <v>716</v>
      </c>
      <c r="C48" s="127">
        <f>'6.2. Паспорт фин осв ввод'!AC24</f>
        <v>0</v>
      </c>
      <c r="D48" s="147"/>
      <c r="E48" s="147"/>
      <c r="F48" s="147"/>
      <c r="G48" s="147"/>
      <c r="H48" s="147"/>
      <c r="I48" s="147"/>
      <c r="J48" s="147"/>
      <c r="K48" s="147"/>
      <c r="L48" s="147"/>
      <c r="M48" s="147"/>
      <c r="N48" s="147"/>
      <c r="O48" s="147"/>
      <c r="P48" s="147"/>
      <c r="Q48" s="147"/>
      <c r="R48" s="147"/>
      <c r="S48" s="147"/>
    </row>
    <row r="49" spans="1:19" ht="71.25" customHeight="1" x14ac:dyDescent="0.25">
      <c r="A49" s="92" t="s">
        <v>495</v>
      </c>
      <c r="B49" s="93" t="s">
        <v>717</v>
      </c>
      <c r="C49" s="128">
        <f>'6.2. Паспорт фин осв ввод'!AC30</f>
        <v>0</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2" customFormat="1" ht="15.75" x14ac:dyDescent="0.2">
      <c r="A5" s="132"/>
    </row>
    <row r="6" spans="1:28" s="2" customFormat="1" ht="18.75" x14ac:dyDescent="0.2">
      <c r="A6" s="244" t="s">
        <v>10</v>
      </c>
      <c r="B6" s="244"/>
      <c r="C6" s="244"/>
      <c r="D6" s="244"/>
      <c r="E6" s="244"/>
      <c r="F6" s="244"/>
      <c r="G6" s="244"/>
      <c r="H6" s="244"/>
      <c r="I6" s="244"/>
      <c r="J6" s="244"/>
      <c r="K6" s="244"/>
      <c r="L6" s="244"/>
      <c r="M6" s="244"/>
      <c r="N6" s="244"/>
      <c r="O6" s="244"/>
      <c r="P6" s="244"/>
      <c r="Q6" s="244"/>
      <c r="R6" s="244"/>
      <c r="S6" s="244"/>
      <c r="T6" s="133"/>
      <c r="U6" s="133"/>
      <c r="V6" s="133"/>
      <c r="W6" s="133"/>
      <c r="X6" s="133"/>
      <c r="Y6" s="133"/>
      <c r="Z6" s="133"/>
      <c r="AA6" s="133"/>
      <c r="AB6" s="133"/>
    </row>
    <row r="7" spans="1:28" s="2" customFormat="1" ht="18.75" x14ac:dyDescent="0.2">
      <c r="A7" s="244"/>
      <c r="B7" s="244"/>
      <c r="C7" s="244"/>
      <c r="D7" s="244"/>
      <c r="E7" s="244"/>
      <c r="F7" s="244"/>
      <c r="G7" s="244"/>
      <c r="H7" s="244"/>
      <c r="I7" s="244"/>
      <c r="J7" s="244"/>
      <c r="K7" s="244"/>
      <c r="L7" s="244"/>
      <c r="M7" s="244"/>
      <c r="N7" s="244"/>
      <c r="O7" s="244"/>
      <c r="P7" s="244"/>
      <c r="Q7" s="244"/>
      <c r="R7" s="244"/>
      <c r="S7" s="244"/>
      <c r="T7" s="133"/>
      <c r="U7" s="133"/>
      <c r="V7" s="133"/>
      <c r="W7" s="133"/>
      <c r="X7" s="133"/>
      <c r="Y7" s="133"/>
      <c r="Z7" s="133"/>
      <c r="AA7" s="133"/>
      <c r="AB7" s="133"/>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3"/>
      <c r="U8" s="133"/>
      <c r="V8" s="133"/>
      <c r="W8" s="133"/>
      <c r="X8" s="133"/>
      <c r="Y8" s="133"/>
      <c r="Z8" s="133"/>
      <c r="AA8" s="133"/>
      <c r="AB8" s="133"/>
    </row>
    <row r="9" spans="1:28" s="2" customFormat="1" ht="18.75" x14ac:dyDescent="0.2">
      <c r="A9" s="241" t="s">
        <v>9</v>
      </c>
      <c r="B9" s="241"/>
      <c r="C9" s="241"/>
      <c r="D9" s="241"/>
      <c r="E9" s="241"/>
      <c r="F9" s="241"/>
      <c r="G9" s="241"/>
      <c r="H9" s="241"/>
      <c r="I9" s="241"/>
      <c r="J9" s="241"/>
      <c r="K9" s="241"/>
      <c r="L9" s="241"/>
      <c r="M9" s="241"/>
      <c r="N9" s="241"/>
      <c r="O9" s="241"/>
      <c r="P9" s="241"/>
      <c r="Q9" s="241"/>
      <c r="R9" s="241"/>
      <c r="S9" s="241"/>
      <c r="T9" s="133"/>
      <c r="U9" s="133"/>
      <c r="V9" s="133"/>
      <c r="W9" s="133"/>
      <c r="X9" s="133"/>
      <c r="Y9" s="133"/>
      <c r="Z9" s="133"/>
      <c r="AA9" s="133"/>
      <c r="AB9" s="133"/>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33"/>
      <c r="U10" s="133"/>
      <c r="V10" s="133"/>
      <c r="W10" s="133"/>
      <c r="X10" s="133"/>
      <c r="Y10" s="133"/>
      <c r="Z10" s="133"/>
      <c r="AA10" s="133"/>
      <c r="AB10" s="133"/>
    </row>
    <row r="11" spans="1:28" s="2" customFormat="1" ht="18.75" x14ac:dyDescent="0.2">
      <c r="A11" s="248" t="str">
        <f>'1. паспорт местоположение'!A12:C12</f>
        <v>H_TP1800.PS.0072</v>
      </c>
      <c r="B11" s="248"/>
      <c r="C11" s="248"/>
      <c r="D11" s="248"/>
      <c r="E11" s="248"/>
      <c r="F11" s="248"/>
      <c r="G11" s="248"/>
      <c r="H11" s="248"/>
      <c r="I11" s="248"/>
      <c r="J11" s="248"/>
      <c r="K11" s="248"/>
      <c r="L11" s="248"/>
      <c r="M11" s="248"/>
      <c r="N11" s="248"/>
      <c r="O11" s="248"/>
      <c r="P11" s="248"/>
      <c r="Q11" s="248"/>
      <c r="R11" s="248"/>
      <c r="S11" s="248"/>
      <c r="T11" s="133"/>
      <c r="U11" s="133"/>
      <c r="V11" s="133"/>
      <c r="W11" s="133"/>
      <c r="X11" s="133"/>
      <c r="Y11" s="133"/>
      <c r="Z11" s="133"/>
      <c r="AA11" s="133"/>
      <c r="AB11" s="133"/>
    </row>
    <row r="12" spans="1:28" s="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3"/>
      <c r="U12" s="133"/>
      <c r="V12" s="133"/>
      <c r="W12" s="133"/>
      <c r="X12" s="133"/>
      <c r="Y12" s="133"/>
      <c r="Z12" s="133"/>
      <c r="AA12" s="133"/>
      <c r="AB12" s="133"/>
    </row>
    <row r="13" spans="1:28" s="137"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10"/>
      <c r="U13" s="110"/>
      <c r="V13" s="110"/>
      <c r="W13" s="110"/>
      <c r="X13" s="110"/>
      <c r="Y13" s="110"/>
      <c r="Z13" s="110"/>
      <c r="AA13" s="110"/>
      <c r="AB13" s="110"/>
    </row>
    <row r="14" spans="1:28" s="138" customFormat="1" ht="15.75" x14ac:dyDescent="0.2">
      <c r="A14" s="248"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48"/>
      <c r="C14" s="248"/>
      <c r="D14" s="248"/>
      <c r="E14" s="248"/>
      <c r="F14" s="248"/>
      <c r="G14" s="248"/>
      <c r="H14" s="248"/>
      <c r="I14" s="248"/>
      <c r="J14" s="248"/>
      <c r="K14" s="248"/>
      <c r="L14" s="248"/>
      <c r="M14" s="248"/>
      <c r="N14" s="248"/>
      <c r="O14" s="248"/>
      <c r="P14" s="248"/>
      <c r="Q14" s="248"/>
      <c r="R14" s="248"/>
      <c r="S14" s="248"/>
      <c r="T14" s="135"/>
      <c r="U14" s="135"/>
      <c r="V14" s="135"/>
      <c r="W14" s="135"/>
      <c r="X14" s="135"/>
      <c r="Y14" s="135"/>
      <c r="Z14" s="135"/>
      <c r="AA14" s="135"/>
      <c r="AB14" s="135"/>
    </row>
    <row r="15" spans="1:28" s="138"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36"/>
      <c r="U15" s="136"/>
      <c r="V15" s="136"/>
      <c r="W15" s="136"/>
      <c r="X15" s="136"/>
      <c r="Y15" s="136"/>
      <c r="Z15" s="136"/>
      <c r="AA15" s="136"/>
      <c r="AB15" s="136"/>
    </row>
    <row r="16" spans="1:28" s="138"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9"/>
      <c r="U16" s="139"/>
      <c r="V16" s="139"/>
      <c r="W16" s="139"/>
      <c r="X16" s="139"/>
      <c r="Y16" s="139"/>
    </row>
    <row r="17" spans="1:28" s="138" customFormat="1" ht="45.75" customHeight="1" x14ac:dyDescent="0.2">
      <c r="A17" s="242" t="s">
        <v>506</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28" s="13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28" s="138"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498</v>
      </c>
      <c r="T19" s="139"/>
      <c r="U19" s="139"/>
      <c r="V19" s="139"/>
      <c r="W19" s="139"/>
      <c r="X19" s="139"/>
      <c r="Y19" s="139"/>
    </row>
    <row r="20" spans="1:28" s="138" customFormat="1" ht="180.75" customHeight="1" x14ac:dyDescent="0.2">
      <c r="A20" s="252"/>
      <c r="B20" s="252"/>
      <c r="C20" s="254"/>
      <c r="D20" s="252"/>
      <c r="E20" s="252"/>
      <c r="F20" s="252"/>
      <c r="G20" s="252"/>
      <c r="H20" s="252"/>
      <c r="I20" s="252"/>
      <c r="J20" s="252"/>
      <c r="K20" s="252"/>
      <c r="L20" s="252"/>
      <c r="M20" s="252"/>
      <c r="N20" s="252"/>
      <c r="O20" s="252"/>
      <c r="P20" s="252"/>
      <c r="Q20" s="190" t="s">
        <v>397</v>
      </c>
      <c r="R20" s="7" t="s">
        <v>398</v>
      </c>
      <c r="S20" s="255"/>
      <c r="T20" s="110"/>
      <c r="U20" s="110"/>
      <c r="V20" s="110"/>
      <c r="W20" s="110"/>
      <c r="X20" s="110"/>
      <c r="Y20" s="110"/>
      <c r="Z20" s="145"/>
      <c r="AA20" s="145"/>
      <c r="AB20" s="145"/>
    </row>
    <row r="21" spans="1:28" s="138" customFormat="1" ht="18.75" x14ac:dyDescent="0.2">
      <c r="A21" s="190">
        <v>1</v>
      </c>
      <c r="B21" s="229">
        <v>2</v>
      </c>
      <c r="C21" s="190">
        <v>3</v>
      </c>
      <c r="D21" s="229">
        <v>4</v>
      </c>
      <c r="E21" s="190">
        <v>5</v>
      </c>
      <c r="F21" s="229">
        <v>6</v>
      </c>
      <c r="G21" s="190">
        <v>7</v>
      </c>
      <c r="H21" s="229">
        <v>8</v>
      </c>
      <c r="I21" s="190">
        <v>9</v>
      </c>
      <c r="J21" s="229">
        <v>10</v>
      </c>
      <c r="K21" s="190">
        <v>11</v>
      </c>
      <c r="L21" s="229">
        <v>12</v>
      </c>
      <c r="M21" s="190">
        <v>13</v>
      </c>
      <c r="N21" s="229">
        <v>14</v>
      </c>
      <c r="O21" s="190">
        <v>15</v>
      </c>
      <c r="P21" s="229">
        <v>16</v>
      </c>
      <c r="Q21" s="190">
        <v>17</v>
      </c>
      <c r="R21" s="229">
        <v>18</v>
      </c>
      <c r="S21" s="190">
        <v>19</v>
      </c>
      <c r="T21" s="110"/>
      <c r="U21" s="110"/>
      <c r="V21" s="110"/>
      <c r="W21" s="110"/>
      <c r="X21" s="110"/>
      <c r="Y21" s="110"/>
      <c r="Z21" s="145"/>
      <c r="AA21" s="145"/>
      <c r="AB21" s="145"/>
    </row>
    <row r="22" spans="1:28" s="138" customFormat="1" ht="32.25" customHeight="1" x14ac:dyDescent="0.2">
      <c r="A22" s="190"/>
      <c r="B22" s="229" t="s">
        <v>97</v>
      </c>
      <c r="C22" s="229"/>
      <c r="D22" s="229"/>
      <c r="E22" s="229" t="s">
        <v>96</v>
      </c>
      <c r="F22" s="229" t="s">
        <v>95</v>
      </c>
      <c r="G22" s="229" t="s">
        <v>499</v>
      </c>
      <c r="H22" s="229"/>
      <c r="I22" s="229"/>
      <c r="J22" s="229"/>
      <c r="K22" s="229"/>
      <c r="L22" s="229"/>
      <c r="M22" s="229"/>
      <c r="N22" s="229"/>
      <c r="O22" s="229"/>
      <c r="P22" s="229"/>
      <c r="Q22" s="142"/>
      <c r="R22" s="195"/>
      <c r="S22" s="195"/>
      <c r="T22" s="110"/>
      <c r="U22" s="110"/>
      <c r="V22" s="110"/>
      <c r="W22" s="110"/>
      <c r="X22" s="110"/>
      <c r="Y22" s="110"/>
      <c r="Z22" s="145"/>
      <c r="AA22" s="145"/>
      <c r="AB22" s="145"/>
    </row>
    <row r="23" spans="1:28" s="138" customFormat="1" ht="18.75" x14ac:dyDescent="0.2">
      <c r="A23" s="190"/>
      <c r="B23" s="229" t="s">
        <v>97</v>
      </c>
      <c r="C23" s="229"/>
      <c r="D23" s="229"/>
      <c r="E23" s="229" t="s">
        <v>96</v>
      </c>
      <c r="F23" s="229" t="s">
        <v>95</v>
      </c>
      <c r="G23" s="229" t="s">
        <v>94</v>
      </c>
      <c r="H23" s="5"/>
      <c r="I23" s="5"/>
      <c r="J23" s="5"/>
      <c r="K23" s="5"/>
      <c r="L23" s="5"/>
      <c r="M23" s="5"/>
      <c r="N23" s="5"/>
      <c r="O23" s="5"/>
      <c r="P23" s="5"/>
      <c r="Q23" s="5"/>
      <c r="R23" s="195"/>
      <c r="S23" s="195"/>
      <c r="T23" s="110"/>
      <c r="U23" s="110"/>
      <c r="V23" s="110"/>
      <c r="W23" s="110"/>
      <c r="X23" s="145"/>
      <c r="Y23" s="145"/>
      <c r="Z23" s="145"/>
      <c r="AA23" s="145"/>
      <c r="AB23" s="145"/>
    </row>
    <row r="24" spans="1:28" s="138" customFormat="1" ht="18.75" x14ac:dyDescent="0.2">
      <c r="A24" s="190"/>
      <c r="B24" s="229" t="s">
        <v>97</v>
      </c>
      <c r="C24" s="229"/>
      <c r="D24" s="229"/>
      <c r="E24" s="229" t="s">
        <v>96</v>
      </c>
      <c r="F24" s="229" t="s">
        <v>95</v>
      </c>
      <c r="G24" s="229" t="s">
        <v>90</v>
      </c>
      <c r="H24" s="5"/>
      <c r="I24" s="5"/>
      <c r="J24" s="5"/>
      <c r="K24" s="5"/>
      <c r="L24" s="5"/>
      <c r="M24" s="5"/>
      <c r="N24" s="5"/>
      <c r="O24" s="5"/>
      <c r="P24" s="5"/>
      <c r="Q24" s="5"/>
      <c r="R24" s="195"/>
      <c r="S24" s="195"/>
      <c r="T24" s="110"/>
      <c r="U24" s="110"/>
      <c r="V24" s="110"/>
      <c r="W24" s="110"/>
      <c r="X24" s="145"/>
      <c r="Y24" s="145"/>
      <c r="Z24" s="145"/>
      <c r="AA24" s="145"/>
      <c r="AB24" s="145"/>
    </row>
    <row r="25" spans="1:28" s="138" customFormat="1" ht="31.5" x14ac:dyDescent="0.2">
      <c r="A25" s="4"/>
      <c r="B25" s="229" t="s">
        <v>93</v>
      </c>
      <c r="C25" s="229"/>
      <c r="D25" s="229"/>
      <c r="E25" s="229" t="s">
        <v>92</v>
      </c>
      <c r="F25" s="229" t="s">
        <v>91</v>
      </c>
      <c r="G25" s="229" t="s">
        <v>500</v>
      </c>
      <c r="H25" s="5"/>
      <c r="I25" s="5"/>
      <c r="J25" s="5"/>
      <c r="K25" s="5"/>
      <c r="L25" s="5"/>
      <c r="M25" s="5"/>
      <c r="N25" s="5"/>
      <c r="O25" s="5"/>
      <c r="P25" s="5"/>
      <c r="Q25" s="5"/>
      <c r="R25" s="195"/>
      <c r="S25" s="195"/>
      <c r="T25" s="110"/>
      <c r="U25" s="110"/>
      <c r="V25" s="110"/>
      <c r="W25" s="110"/>
      <c r="X25" s="145"/>
      <c r="Y25" s="145"/>
      <c r="Z25" s="145"/>
      <c r="AA25" s="145"/>
      <c r="AB25" s="145"/>
    </row>
    <row r="26" spans="1:28" s="138" customFormat="1" ht="18.75" x14ac:dyDescent="0.2">
      <c r="A26" s="4"/>
      <c r="B26" s="229" t="s">
        <v>93</v>
      </c>
      <c r="C26" s="229"/>
      <c r="D26" s="229"/>
      <c r="E26" s="229" t="s">
        <v>92</v>
      </c>
      <c r="F26" s="229" t="s">
        <v>91</v>
      </c>
      <c r="G26" s="229" t="s">
        <v>94</v>
      </c>
      <c r="H26" s="5"/>
      <c r="I26" s="5"/>
      <c r="J26" s="5"/>
      <c r="K26" s="5"/>
      <c r="L26" s="5"/>
      <c r="M26" s="5"/>
      <c r="N26" s="5"/>
      <c r="O26" s="5"/>
      <c r="P26" s="5"/>
      <c r="Q26" s="5"/>
      <c r="R26" s="195"/>
      <c r="S26" s="195"/>
      <c r="T26" s="110"/>
      <c r="U26" s="110"/>
      <c r="V26" s="110"/>
      <c r="W26" s="110"/>
      <c r="X26" s="145"/>
      <c r="Y26" s="145"/>
      <c r="Z26" s="145"/>
      <c r="AA26" s="145"/>
      <c r="AB26" s="145"/>
    </row>
    <row r="27" spans="1:28" s="138" customFormat="1" ht="18.75" x14ac:dyDescent="0.2">
      <c r="A27" s="4"/>
      <c r="B27" s="229" t="s">
        <v>93</v>
      </c>
      <c r="C27" s="229"/>
      <c r="D27" s="229"/>
      <c r="E27" s="229" t="s">
        <v>92</v>
      </c>
      <c r="F27" s="229" t="s">
        <v>91</v>
      </c>
      <c r="G27" s="229" t="s">
        <v>90</v>
      </c>
      <c r="H27" s="5"/>
      <c r="I27" s="5"/>
      <c r="J27" s="5"/>
      <c r="K27" s="5"/>
      <c r="L27" s="5"/>
      <c r="M27" s="5"/>
      <c r="N27" s="5"/>
      <c r="O27" s="5"/>
      <c r="P27" s="5"/>
      <c r="Q27" s="5"/>
      <c r="R27" s="195"/>
      <c r="S27" s="195"/>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0"/>
      <c r="U28" s="110"/>
      <c r="V28" s="110"/>
      <c r="W28" s="110"/>
      <c r="X28" s="145"/>
      <c r="Y28" s="145"/>
      <c r="Z28" s="145"/>
      <c r="AA28" s="145"/>
      <c r="AB28" s="145"/>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5" customWidth="1"/>
    <col min="2" max="2" width="26.140625" style="205" customWidth="1"/>
    <col min="3" max="3" width="25.28515625" style="205" customWidth="1"/>
    <col min="4" max="4" width="16.140625" style="205" customWidth="1"/>
    <col min="5" max="5" width="24.140625" style="205" customWidth="1"/>
    <col min="6" max="6" width="25.7109375" style="205" customWidth="1"/>
    <col min="7" max="8" width="48.855468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42.7109375" style="205" bestFit="1" customWidth="1"/>
    <col min="18" max="18" width="67.28515625" style="205" customWidth="1"/>
    <col min="19" max="19" width="32.85546875" style="205" customWidth="1"/>
    <col min="20" max="20" width="22.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0" t="str">
        <f>'2. паспорт  ТП'!A4:S4</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32"/>
    </row>
    <row r="8" spans="1:20" s="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H_TP1800.PS.0072</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137"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8" customFormat="1" x14ac:dyDescent="0.2">
      <c r="A16" s="248"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48"/>
      <c r="C16" s="248"/>
      <c r="D16" s="248"/>
      <c r="E16" s="248"/>
      <c r="F16" s="248"/>
      <c r="G16" s="248"/>
      <c r="H16" s="248"/>
      <c r="I16" s="248"/>
      <c r="J16" s="248"/>
      <c r="K16" s="248"/>
      <c r="L16" s="248"/>
      <c r="M16" s="248"/>
      <c r="N16" s="248"/>
      <c r="O16" s="248"/>
      <c r="P16" s="248"/>
      <c r="Q16" s="248"/>
      <c r="R16" s="248"/>
      <c r="S16" s="248"/>
      <c r="T16" s="248"/>
    </row>
    <row r="17" spans="1:20" s="138"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138"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8" customFormat="1" ht="15" customHeight="1" x14ac:dyDescent="0.2">
      <c r="A19" s="243" t="s">
        <v>511</v>
      </c>
      <c r="B19" s="243"/>
      <c r="C19" s="243"/>
      <c r="D19" s="243"/>
      <c r="E19" s="243"/>
      <c r="F19" s="243"/>
      <c r="G19" s="243"/>
      <c r="H19" s="243"/>
      <c r="I19" s="243"/>
      <c r="J19" s="243"/>
      <c r="K19" s="243"/>
      <c r="L19" s="243"/>
      <c r="M19" s="243"/>
      <c r="N19" s="243"/>
      <c r="O19" s="243"/>
      <c r="P19" s="243"/>
      <c r="Q19" s="243"/>
      <c r="R19" s="243"/>
      <c r="S19" s="243"/>
      <c r="T19" s="243"/>
    </row>
    <row r="20" spans="1:20" s="20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56" t="s">
        <v>126</v>
      </c>
      <c r="R21" s="257"/>
      <c r="S21" s="256" t="s">
        <v>125</v>
      </c>
      <c r="T21" s="258"/>
    </row>
    <row r="22" spans="1:20" ht="81.75" customHeight="1" x14ac:dyDescent="0.25">
      <c r="A22" s="261"/>
      <c r="B22" s="265"/>
      <c r="C22" s="266"/>
      <c r="D22" s="270"/>
      <c r="E22" s="265"/>
      <c r="F22" s="266"/>
      <c r="G22" s="265"/>
      <c r="H22" s="266"/>
      <c r="I22" s="265"/>
      <c r="J22" s="266"/>
      <c r="K22" s="268"/>
      <c r="L22" s="265"/>
      <c r="M22" s="266"/>
      <c r="N22" s="265"/>
      <c r="O22" s="266"/>
      <c r="P22" s="268"/>
      <c r="Q22" s="47" t="s">
        <v>124</v>
      </c>
      <c r="R22" s="47" t="s">
        <v>510</v>
      </c>
      <c r="S22" s="47" t="s">
        <v>123</v>
      </c>
      <c r="T22" s="47" t="s">
        <v>122</v>
      </c>
    </row>
    <row r="23" spans="1:20" ht="18" customHeight="1" x14ac:dyDescent="0.25">
      <c r="A23" s="262"/>
      <c r="B23" s="47" t="s">
        <v>120</v>
      </c>
      <c r="C23" s="47" t="s">
        <v>121</v>
      </c>
      <c r="D23" s="268"/>
      <c r="E23" s="47" t="s">
        <v>120</v>
      </c>
      <c r="F23" s="47" t="s">
        <v>121</v>
      </c>
      <c r="G23" s="47" t="s">
        <v>120</v>
      </c>
      <c r="H23" s="47" t="s">
        <v>121</v>
      </c>
      <c r="I23" s="47" t="s">
        <v>120</v>
      </c>
      <c r="J23" s="47" t="s">
        <v>121</v>
      </c>
      <c r="K23" s="47" t="s">
        <v>120</v>
      </c>
      <c r="L23" s="47" t="s">
        <v>120</v>
      </c>
      <c r="M23" s="47" t="s">
        <v>121</v>
      </c>
      <c r="N23" s="47" t="s">
        <v>120</v>
      </c>
      <c r="O23" s="47" t="s">
        <v>121</v>
      </c>
      <c r="P23" s="111" t="s">
        <v>120</v>
      </c>
      <c r="Q23" s="47" t="s">
        <v>120</v>
      </c>
      <c r="R23" s="47" t="s">
        <v>120</v>
      </c>
      <c r="S23" s="47" t="s">
        <v>120</v>
      </c>
      <c r="T23" s="47"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39" customHeight="1" x14ac:dyDescent="0.25">
      <c r="A25" s="220">
        <v>1</v>
      </c>
      <c r="B25" s="221" t="s">
        <v>557</v>
      </c>
      <c r="C25" s="221" t="s">
        <v>557</v>
      </c>
      <c r="D25" s="221"/>
      <c r="E25" s="221" t="s">
        <v>558</v>
      </c>
      <c r="F25" s="221" t="s">
        <v>559</v>
      </c>
      <c r="G25" s="221" t="s">
        <v>560</v>
      </c>
      <c r="H25" s="221" t="s">
        <v>560</v>
      </c>
      <c r="I25" s="222">
        <v>1986</v>
      </c>
      <c r="J25" s="223">
        <v>2019</v>
      </c>
      <c r="K25" s="223">
        <v>2019</v>
      </c>
      <c r="L25" s="223">
        <v>110</v>
      </c>
      <c r="M25" s="223">
        <v>110</v>
      </c>
      <c r="N25" s="223" t="s">
        <v>395</v>
      </c>
      <c r="O25" s="223" t="s">
        <v>395</v>
      </c>
      <c r="P25" s="223" t="s">
        <v>610</v>
      </c>
      <c r="Q25" s="99" t="s">
        <v>698</v>
      </c>
      <c r="R25" s="99" t="s">
        <v>699</v>
      </c>
      <c r="S25" s="224" t="s">
        <v>611</v>
      </c>
      <c r="T25" s="224" t="s">
        <v>611</v>
      </c>
    </row>
    <row r="26" spans="1:20" ht="31.5" x14ac:dyDescent="0.25">
      <c r="A26" s="220">
        <v>2</v>
      </c>
      <c r="B26" s="221" t="s">
        <v>557</v>
      </c>
      <c r="C26" s="221" t="s">
        <v>557</v>
      </c>
      <c r="D26" s="221"/>
      <c r="E26" s="221" t="s">
        <v>606</v>
      </c>
      <c r="F26" s="221" t="s">
        <v>559</v>
      </c>
      <c r="G26" s="221" t="s">
        <v>561</v>
      </c>
      <c r="H26" s="221" t="s">
        <v>561</v>
      </c>
      <c r="I26" s="222">
        <v>1986</v>
      </c>
      <c r="J26" s="223">
        <v>2019</v>
      </c>
      <c r="K26" s="223">
        <v>2019</v>
      </c>
      <c r="L26" s="223">
        <v>110</v>
      </c>
      <c r="M26" s="223">
        <v>110</v>
      </c>
      <c r="N26" s="223" t="s">
        <v>395</v>
      </c>
      <c r="O26" s="223" t="s">
        <v>395</v>
      </c>
      <c r="P26" s="223" t="s">
        <v>610</v>
      </c>
      <c r="Q26" s="99" t="s">
        <v>698</v>
      </c>
      <c r="R26" s="99" t="s">
        <v>699</v>
      </c>
      <c r="S26" s="224" t="s">
        <v>611</v>
      </c>
      <c r="T26" s="224" t="s">
        <v>611</v>
      </c>
    </row>
    <row r="27" spans="1:20" ht="31.5" x14ac:dyDescent="0.25">
      <c r="A27" s="220">
        <v>3</v>
      </c>
      <c r="B27" s="221" t="s">
        <v>557</v>
      </c>
      <c r="C27" s="221" t="s">
        <v>557</v>
      </c>
      <c r="D27" s="221"/>
      <c r="E27" s="221" t="s">
        <v>606</v>
      </c>
      <c r="F27" s="221" t="s">
        <v>559</v>
      </c>
      <c r="G27" s="221" t="s">
        <v>562</v>
      </c>
      <c r="H27" s="221" t="s">
        <v>562</v>
      </c>
      <c r="I27" s="222">
        <v>1986</v>
      </c>
      <c r="J27" s="223">
        <v>2019</v>
      </c>
      <c r="K27" s="223">
        <v>2019</v>
      </c>
      <c r="L27" s="223">
        <v>110</v>
      </c>
      <c r="M27" s="223">
        <v>110</v>
      </c>
      <c r="N27" s="223" t="s">
        <v>395</v>
      </c>
      <c r="O27" s="223" t="s">
        <v>395</v>
      </c>
      <c r="P27" s="223" t="s">
        <v>610</v>
      </c>
      <c r="Q27" s="99" t="s">
        <v>698</v>
      </c>
      <c r="R27" s="99" t="s">
        <v>699</v>
      </c>
      <c r="S27" s="224" t="s">
        <v>611</v>
      </c>
      <c r="T27" s="224" t="s">
        <v>611</v>
      </c>
    </row>
    <row r="28" spans="1:20" ht="31.5" x14ac:dyDescent="0.25">
      <c r="A28" s="220">
        <v>4</v>
      </c>
      <c r="B28" s="221" t="s">
        <v>557</v>
      </c>
      <c r="C28" s="221" t="s">
        <v>557</v>
      </c>
      <c r="D28" s="221"/>
      <c r="E28" s="221" t="s">
        <v>606</v>
      </c>
      <c r="F28" s="221" t="s">
        <v>559</v>
      </c>
      <c r="G28" s="221" t="s">
        <v>563</v>
      </c>
      <c r="H28" s="221" t="s">
        <v>563</v>
      </c>
      <c r="I28" s="222">
        <v>1986</v>
      </c>
      <c r="J28" s="223">
        <v>2019</v>
      </c>
      <c r="K28" s="223">
        <v>2019</v>
      </c>
      <c r="L28" s="223">
        <v>110</v>
      </c>
      <c r="M28" s="223">
        <v>110</v>
      </c>
      <c r="N28" s="223" t="s">
        <v>395</v>
      </c>
      <c r="O28" s="223" t="s">
        <v>395</v>
      </c>
      <c r="P28" s="223" t="s">
        <v>610</v>
      </c>
      <c r="Q28" s="99" t="s">
        <v>698</v>
      </c>
      <c r="R28" s="99" t="s">
        <v>699</v>
      </c>
      <c r="S28" s="224" t="s">
        <v>611</v>
      </c>
      <c r="T28" s="224" t="s">
        <v>611</v>
      </c>
    </row>
    <row r="29" spans="1:20" ht="31.5" x14ac:dyDescent="0.25">
      <c r="A29" s="220">
        <v>5</v>
      </c>
      <c r="B29" s="221" t="s">
        <v>557</v>
      </c>
      <c r="C29" s="221" t="s">
        <v>557</v>
      </c>
      <c r="D29" s="221"/>
      <c r="E29" s="221" t="s">
        <v>606</v>
      </c>
      <c r="F29" s="221" t="s">
        <v>559</v>
      </c>
      <c r="G29" s="221" t="s">
        <v>564</v>
      </c>
      <c r="H29" s="221" t="s">
        <v>564</v>
      </c>
      <c r="I29" s="222">
        <v>1986</v>
      </c>
      <c r="J29" s="223">
        <v>2019</v>
      </c>
      <c r="K29" s="223">
        <v>2019</v>
      </c>
      <c r="L29" s="223">
        <v>110</v>
      </c>
      <c r="M29" s="223">
        <v>110</v>
      </c>
      <c r="N29" s="223" t="s">
        <v>395</v>
      </c>
      <c r="O29" s="223" t="s">
        <v>395</v>
      </c>
      <c r="P29" s="223" t="s">
        <v>610</v>
      </c>
      <c r="Q29" s="99" t="s">
        <v>698</v>
      </c>
      <c r="R29" s="99" t="s">
        <v>699</v>
      </c>
      <c r="S29" s="224" t="s">
        <v>611</v>
      </c>
      <c r="T29" s="224" t="s">
        <v>611</v>
      </c>
    </row>
    <row r="30" spans="1:20" ht="31.5" x14ac:dyDescent="0.25">
      <c r="A30" s="220">
        <v>6</v>
      </c>
      <c r="B30" s="221" t="s">
        <v>557</v>
      </c>
      <c r="C30" s="221" t="s">
        <v>557</v>
      </c>
      <c r="D30" s="221"/>
      <c r="E30" s="221" t="s">
        <v>558</v>
      </c>
      <c r="F30" s="221" t="s">
        <v>559</v>
      </c>
      <c r="G30" s="221" t="s">
        <v>565</v>
      </c>
      <c r="H30" s="221" t="s">
        <v>565</v>
      </c>
      <c r="I30" s="222">
        <v>1986</v>
      </c>
      <c r="J30" s="223">
        <v>2019</v>
      </c>
      <c r="K30" s="223">
        <v>2019</v>
      </c>
      <c r="L30" s="223">
        <v>110</v>
      </c>
      <c r="M30" s="223">
        <v>110</v>
      </c>
      <c r="N30" s="223" t="s">
        <v>395</v>
      </c>
      <c r="O30" s="223" t="s">
        <v>395</v>
      </c>
      <c r="P30" s="223" t="s">
        <v>610</v>
      </c>
      <c r="Q30" s="99" t="s">
        <v>698</v>
      </c>
      <c r="R30" s="99" t="s">
        <v>699</v>
      </c>
      <c r="S30" s="224" t="s">
        <v>611</v>
      </c>
      <c r="T30" s="224" t="s">
        <v>611</v>
      </c>
    </row>
    <row r="31" spans="1:20" ht="31.5" x14ac:dyDescent="0.25">
      <c r="A31" s="220">
        <v>7</v>
      </c>
      <c r="B31" s="221" t="s">
        <v>557</v>
      </c>
      <c r="C31" s="221" t="s">
        <v>557</v>
      </c>
      <c r="D31" s="221"/>
      <c r="E31" s="221" t="s">
        <v>614</v>
      </c>
      <c r="F31" s="221" t="s">
        <v>615</v>
      </c>
      <c r="G31" s="221" t="s">
        <v>560</v>
      </c>
      <c r="H31" s="221" t="s">
        <v>621</v>
      </c>
      <c r="I31" s="222">
        <v>1986</v>
      </c>
      <c r="J31" s="223">
        <v>2019</v>
      </c>
      <c r="K31" s="223">
        <v>2019</v>
      </c>
      <c r="L31" s="223">
        <v>110</v>
      </c>
      <c r="M31" s="223">
        <v>110</v>
      </c>
      <c r="N31" s="223" t="s">
        <v>395</v>
      </c>
      <c r="O31" s="223" t="s">
        <v>395</v>
      </c>
      <c r="P31" s="223" t="s">
        <v>610</v>
      </c>
      <c r="Q31" s="99" t="s">
        <v>698</v>
      </c>
      <c r="R31" s="99" t="s">
        <v>699</v>
      </c>
      <c r="S31" s="224" t="s">
        <v>611</v>
      </c>
      <c r="T31" s="224" t="s">
        <v>611</v>
      </c>
    </row>
    <row r="32" spans="1:20" ht="31.5" x14ac:dyDescent="0.25">
      <c r="A32" s="220">
        <v>8</v>
      </c>
      <c r="B32" s="221" t="s">
        <v>557</v>
      </c>
      <c r="C32" s="221" t="s">
        <v>557</v>
      </c>
      <c r="D32" s="221"/>
      <c r="E32" s="221" t="s">
        <v>614</v>
      </c>
      <c r="F32" s="221" t="s">
        <v>615</v>
      </c>
      <c r="G32" s="221" t="s">
        <v>616</v>
      </c>
      <c r="H32" s="221" t="s">
        <v>616</v>
      </c>
      <c r="I32" s="222">
        <v>1986</v>
      </c>
      <c r="J32" s="223">
        <v>2019</v>
      </c>
      <c r="K32" s="223">
        <v>2019</v>
      </c>
      <c r="L32" s="223">
        <v>110</v>
      </c>
      <c r="M32" s="223">
        <v>110</v>
      </c>
      <c r="N32" s="223" t="s">
        <v>395</v>
      </c>
      <c r="O32" s="223" t="s">
        <v>395</v>
      </c>
      <c r="P32" s="223" t="s">
        <v>610</v>
      </c>
      <c r="Q32" s="99" t="s">
        <v>698</v>
      </c>
      <c r="R32" s="99" t="s">
        <v>699</v>
      </c>
      <c r="S32" s="224" t="s">
        <v>611</v>
      </c>
      <c r="T32" s="224" t="s">
        <v>611</v>
      </c>
    </row>
    <row r="33" spans="1:20" ht="31.5" x14ac:dyDescent="0.25">
      <c r="A33" s="220">
        <v>9</v>
      </c>
      <c r="B33" s="221" t="s">
        <v>557</v>
      </c>
      <c r="C33" s="221" t="s">
        <v>557</v>
      </c>
      <c r="D33" s="221"/>
      <c r="E33" s="221" t="s">
        <v>614</v>
      </c>
      <c r="F33" s="221" t="s">
        <v>615</v>
      </c>
      <c r="G33" s="221" t="s">
        <v>617</v>
      </c>
      <c r="H33" s="221" t="s">
        <v>617</v>
      </c>
      <c r="I33" s="222">
        <v>1986</v>
      </c>
      <c r="J33" s="223">
        <v>2019</v>
      </c>
      <c r="K33" s="223">
        <v>2019</v>
      </c>
      <c r="L33" s="223">
        <v>110</v>
      </c>
      <c r="M33" s="223">
        <v>110</v>
      </c>
      <c r="N33" s="223" t="s">
        <v>395</v>
      </c>
      <c r="O33" s="223" t="s">
        <v>395</v>
      </c>
      <c r="P33" s="223" t="s">
        <v>610</v>
      </c>
      <c r="Q33" s="99" t="s">
        <v>698</v>
      </c>
      <c r="R33" s="99" t="s">
        <v>699</v>
      </c>
      <c r="S33" s="224" t="s">
        <v>611</v>
      </c>
      <c r="T33" s="224" t="s">
        <v>611</v>
      </c>
    </row>
    <row r="34" spans="1:20" ht="31.5" x14ac:dyDescent="0.25">
      <c r="A34" s="220">
        <v>10</v>
      </c>
      <c r="B34" s="221" t="s">
        <v>557</v>
      </c>
      <c r="C34" s="221" t="s">
        <v>557</v>
      </c>
      <c r="D34" s="221"/>
      <c r="E34" s="221" t="s">
        <v>614</v>
      </c>
      <c r="F34" s="221" t="s">
        <v>615</v>
      </c>
      <c r="G34" s="221" t="s">
        <v>618</v>
      </c>
      <c r="H34" s="221" t="s">
        <v>618</v>
      </c>
      <c r="I34" s="222">
        <v>1986</v>
      </c>
      <c r="J34" s="223">
        <v>2019</v>
      </c>
      <c r="K34" s="223">
        <v>2019</v>
      </c>
      <c r="L34" s="223">
        <v>110</v>
      </c>
      <c r="M34" s="223">
        <v>110</v>
      </c>
      <c r="N34" s="223" t="s">
        <v>395</v>
      </c>
      <c r="O34" s="223" t="s">
        <v>395</v>
      </c>
      <c r="P34" s="223" t="s">
        <v>610</v>
      </c>
      <c r="Q34" s="99" t="s">
        <v>698</v>
      </c>
      <c r="R34" s="99" t="s">
        <v>699</v>
      </c>
      <c r="S34" s="224" t="s">
        <v>611</v>
      </c>
      <c r="T34" s="224" t="s">
        <v>611</v>
      </c>
    </row>
    <row r="35" spans="1:20" ht="31.5" x14ac:dyDescent="0.25">
      <c r="A35" s="220">
        <v>11</v>
      </c>
      <c r="B35" s="221" t="s">
        <v>557</v>
      </c>
      <c r="C35" s="221" t="s">
        <v>557</v>
      </c>
      <c r="D35" s="221"/>
      <c r="E35" s="221" t="s">
        <v>614</v>
      </c>
      <c r="F35" s="221" t="s">
        <v>615</v>
      </c>
      <c r="G35" s="221" t="s">
        <v>619</v>
      </c>
      <c r="H35" s="221" t="s">
        <v>619</v>
      </c>
      <c r="I35" s="222">
        <v>1986</v>
      </c>
      <c r="J35" s="223">
        <v>2019</v>
      </c>
      <c r="K35" s="223">
        <v>2019</v>
      </c>
      <c r="L35" s="223">
        <v>110</v>
      </c>
      <c r="M35" s="223">
        <v>110</v>
      </c>
      <c r="N35" s="223" t="s">
        <v>395</v>
      </c>
      <c r="O35" s="223" t="s">
        <v>395</v>
      </c>
      <c r="P35" s="223" t="s">
        <v>610</v>
      </c>
      <c r="Q35" s="99" t="s">
        <v>698</v>
      </c>
      <c r="R35" s="99" t="s">
        <v>699</v>
      </c>
      <c r="S35" s="224" t="s">
        <v>611</v>
      </c>
      <c r="T35" s="224" t="s">
        <v>611</v>
      </c>
    </row>
    <row r="36" spans="1:20" ht="31.5" x14ac:dyDescent="0.25">
      <c r="A36" s="220">
        <v>12</v>
      </c>
      <c r="B36" s="221" t="s">
        <v>557</v>
      </c>
      <c r="C36" s="221" t="s">
        <v>557</v>
      </c>
      <c r="D36" s="221"/>
      <c r="E36" s="221" t="s">
        <v>614</v>
      </c>
      <c r="F36" s="221" t="s">
        <v>615</v>
      </c>
      <c r="G36" s="221" t="s">
        <v>620</v>
      </c>
      <c r="H36" s="221" t="s">
        <v>620</v>
      </c>
      <c r="I36" s="222">
        <v>1986</v>
      </c>
      <c r="J36" s="223">
        <v>2019</v>
      </c>
      <c r="K36" s="223">
        <v>2019</v>
      </c>
      <c r="L36" s="223">
        <v>110</v>
      </c>
      <c r="M36" s="223">
        <v>110</v>
      </c>
      <c r="N36" s="223" t="s">
        <v>395</v>
      </c>
      <c r="O36" s="223" t="s">
        <v>395</v>
      </c>
      <c r="P36" s="223" t="s">
        <v>610</v>
      </c>
      <c r="Q36" s="99" t="s">
        <v>698</v>
      </c>
      <c r="R36" s="99" t="s">
        <v>699</v>
      </c>
      <c r="S36" s="224" t="s">
        <v>611</v>
      </c>
      <c r="T36" s="224" t="s">
        <v>611</v>
      </c>
    </row>
    <row r="37" spans="1:20" x14ac:dyDescent="0.25">
      <c r="A37" s="220">
        <v>13</v>
      </c>
      <c r="B37" s="221" t="s">
        <v>607</v>
      </c>
      <c r="C37" s="221" t="s">
        <v>607</v>
      </c>
      <c r="D37" s="221"/>
      <c r="E37" s="221" t="s">
        <v>558</v>
      </c>
      <c r="F37" s="221" t="s">
        <v>559</v>
      </c>
      <c r="G37" s="221" t="s">
        <v>566</v>
      </c>
      <c r="H37" s="221" t="s">
        <v>566</v>
      </c>
      <c r="I37" s="222">
        <v>2008</v>
      </c>
      <c r="J37" s="223">
        <v>2019</v>
      </c>
      <c r="K37" s="223">
        <v>2019</v>
      </c>
      <c r="L37" s="223">
        <v>110</v>
      </c>
      <c r="M37" s="223">
        <v>110</v>
      </c>
      <c r="N37" s="223" t="s">
        <v>395</v>
      </c>
      <c r="O37" s="223" t="s">
        <v>395</v>
      </c>
      <c r="P37" s="223" t="s">
        <v>610</v>
      </c>
      <c r="Q37" s="224" t="s">
        <v>612</v>
      </c>
      <c r="R37" s="224" t="s">
        <v>612</v>
      </c>
      <c r="S37" s="224" t="s">
        <v>611</v>
      </c>
      <c r="T37" s="224" t="s">
        <v>611</v>
      </c>
    </row>
    <row r="38" spans="1:20" x14ac:dyDescent="0.25">
      <c r="A38" s="220">
        <v>14</v>
      </c>
      <c r="B38" s="221" t="s">
        <v>607</v>
      </c>
      <c r="C38" s="221" t="s">
        <v>607</v>
      </c>
      <c r="D38" s="221"/>
      <c r="E38" s="221" t="s">
        <v>567</v>
      </c>
      <c r="F38" s="221" t="s">
        <v>559</v>
      </c>
      <c r="G38" s="221" t="s">
        <v>568</v>
      </c>
      <c r="H38" s="221" t="s">
        <v>568</v>
      </c>
      <c r="I38" s="222">
        <v>2008</v>
      </c>
      <c r="J38" s="223">
        <v>2019</v>
      </c>
      <c r="K38" s="223">
        <v>2019</v>
      </c>
      <c r="L38" s="223">
        <v>110</v>
      </c>
      <c r="M38" s="223">
        <v>110</v>
      </c>
      <c r="N38" s="223" t="s">
        <v>395</v>
      </c>
      <c r="O38" s="223" t="s">
        <v>395</v>
      </c>
      <c r="P38" s="223" t="s">
        <v>610</v>
      </c>
      <c r="Q38" s="224" t="s">
        <v>612</v>
      </c>
      <c r="R38" s="224" t="s">
        <v>612</v>
      </c>
      <c r="S38" s="224" t="s">
        <v>611</v>
      </c>
      <c r="T38" s="224" t="s">
        <v>611</v>
      </c>
    </row>
    <row r="39" spans="1:20" x14ac:dyDescent="0.25">
      <c r="A39" s="220">
        <v>15</v>
      </c>
      <c r="B39" s="221" t="s">
        <v>607</v>
      </c>
      <c r="C39" s="221" t="s">
        <v>607</v>
      </c>
      <c r="D39" s="221"/>
      <c r="E39" s="221" t="s">
        <v>567</v>
      </c>
      <c r="F39" s="221" t="s">
        <v>559</v>
      </c>
      <c r="G39" s="221" t="s">
        <v>569</v>
      </c>
      <c r="H39" s="221" t="s">
        <v>569</v>
      </c>
      <c r="I39" s="222">
        <v>2008</v>
      </c>
      <c r="J39" s="223">
        <v>2019</v>
      </c>
      <c r="K39" s="223">
        <v>2019</v>
      </c>
      <c r="L39" s="223">
        <v>110</v>
      </c>
      <c r="M39" s="223">
        <v>110</v>
      </c>
      <c r="N39" s="223" t="s">
        <v>395</v>
      </c>
      <c r="O39" s="223" t="s">
        <v>395</v>
      </c>
      <c r="P39" s="223" t="s">
        <v>610</v>
      </c>
      <c r="Q39" s="224" t="s">
        <v>612</v>
      </c>
      <c r="R39" s="224" t="s">
        <v>612</v>
      </c>
      <c r="S39" s="224" t="s">
        <v>611</v>
      </c>
      <c r="T39" s="224" t="s">
        <v>611</v>
      </c>
    </row>
    <row r="40" spans="1:20" x14ac:dyDescent="0.25">
      <c r="A40" s="220">
        <v>16</v>
      </c>
      <c r="B40" s="221" t="s">
        <v>607</v>
      </c>
      <c r="C40" s="221" t="s">
        <v>607</v>
      </c>
      <c r="D40" s="221"/>
      <c r="E40" s="221" t="s">
        <v>558</v>
      </c>
      <c r="F40" s="221" t="s">
        <v>559</v>
      </c>
      <c r="G40" s="221" t="s">
        <v>570</v>
      </c>
      <c r="H40" s="221" t="s">
        <v>570</v>
      </c>
      <c r="I40" s="222">
        <v>2008</v>
      </c>
      <c r="J40" s="223">
        <v>2019</v>
      </c>
      <c r="K40" s="223">
        <v>2019</v>
      </c>
      <c r="L40" s="223">
        <v>110</v>
      </c>
      <c r="M40" s="223">
        <v>110</v>
      </c>
      <c r="N40" s="223" t="s">
        <v>395</v>
      </c>
      <c r="O40" s="223" t="s">
        <v>395</v>
      </c>
      <c r="P40" s="223" t="s">
        <v>610</v>
      </c>
      <c r="Q40" s="224" t="s">
        <v>612</v>
      </c>
      <c r="R40" s="224" t="s">
        <v>612</v>
      </c>
      <c r="S40" s="224" t="s">
        <v>611</v>
      </c>
      <c r="T40" s="224" t="s">
        <v>611</v>
      </c>
    </row>
    <row r="41" spans="1:20" x14ac:dyDescent="0.25">
      <c r="A41" s="220">
        <v>17</v>
      </c>
      <c r="B41" s="221" t="s">
        <v>607</v>
      </c>
      <c r="C41" s="221" t="s">
        <v>607</v>
      </c>
      <c r="D41" s="221"/>
      <c r="E41" s="221" t="s">
        <v>558</v>
      </c>
      <c r="F41" s="221" t="s">
        <v>559</v>
      </c>
      <c r="G41" s="221" t="s">
        <v>571</v>
      </c>
      <c r="H41" s="221" t="s">
        <v>571</v>
      </c>
      <c r="I41" s="222">
        <v>2008</v>
      </c>
      <c r="J41" s="223">
        <v>2019</v>
      </c>
      <c r="K41" s="223">
        <v>2019</v>
      </c>
      <c r="L41" s="223">
        <v>110</v>
      </c>
      <c r="M41" s="223">
        <v>110</v>
      </c>
      <c r="N41" s="223" t="s">
        <v>395</v>
      </c>
      <c r="O41" s="223" t="s">
        <v>395</v>
      </c>
      <c r="P41" s="223" t="s">
        <v>610</v>
      </c>
      <c r="Q41" s="224" t="s">
        <v>612</v>
      </c>
      <c r="R41" s="224" t="s">
        <v>612</v>
      </c>
      <c r="S41" s="224" t="s">
        <v>611</v>
      </c>
      <c r="T41" s="224" t="s">
        <v>611</v>
      </c>
    </row>
    <row r="42" spans="1:20" x14ac:dyDescent="0.25">
      <c r="A42" s="220">
        <v>18</v>
      </c>
      <c r="B42" s="221" t="s">
        <v>607</v>
      </c>
      <c r="C42" s="221" t="s">
        <v>607</v>
      </c>
      <c r="D42" s="221"/>
      <c r="E42" s="221" t="s">
        <v>558</v>
      </c>
      <c r="F42" s="221" t="s">
        <v>559</v>
      </c>
      <c r="G42" s="221" t="s">
        <v>572</v>
      </c>
      <c r="H42" s="221" t="s">
        <v>572</v>
      </c>
      <c r="I42" s="222">
        <v>2008</v>
      </c>
      <c r="J42" s="223">
        <v>2019</v>
      </c>
      <c r="K42" s="223">
        <v>2019</v>
      </c>
      <c r="L42" s="223">
        <v>110</v>
      </c>
      <c r="M42" s="223">
        <v>110</v>
      </c>
      <c r="N42" s="223" t="s">
        <v>395</v>
      </c>
      <c r="O42" s="223" t="s">
        <v>395</v>
      </c>
      <c r="P42" s="223" t="s">
        <v>610</v>
      </c>
      <c r="Q42" s="224" t="s">
        <v>612</v>
      </c>
      <c r="R42" s="224" t="s">
        <v>612</v>
      </c>
      <c r="S42" s="224" t="s">
        <v>611</v>
      </c>
      <c r="T42" s="224" t="s">
        <v>611</v>
      </c>
    </row>
    <row r="43" spans="1:20" x14ac:dyDescent="0.25">
      <c r="A43" s="220">
        <v>19</v>
      </c>
      <c r="B43" s="221" t="s">
        <v>607</v>
      </c>
      <c r="C43" s="221" t="s">
        <v>607</v>
      </c>
      <c r="D43" s="221"/>
      <c r="E43" s="221" t="s">
        <v>558</v>
      </c>
      <c r="F43" s="221" t="s">
        <v>559</v>
      </c>
      <c r="G43" s="221" t="s">
        <v>573</v>
      </c>
      <c r="H43" s="221" t="s">
        <v>573</v>
      </c>
      <c r="I43" s="222">
        <v>2008</v>
      </c>
      <c r="J43" s="223">
        <v>2019</v>
      </c>
      <c r="K43" s="223">
        <v>2019</v>
      </c>
      <c r="L43" s="223">
        <v>110</v>
      </c>
      <c r="M43" s="223">
        <v>110</v>
      </c>
      <c r="N43" s="223" t="s">
        <v>395</v>
      </c>
      <c r="O43" s="223" t="s">
        <v>395</v>
      </c>
      <c r="P43" s="223" t="s">
        <v>610</v>
      </c>
      <c r="Q43" s="224" t="s">
        <v>612</v>
      </c>
      <c r="R43" s="224" t="s">
        <v>612</v>
      </c>
      <c r="S43" s="224" t="s">
        <v>611</v>
      </c>
      <c r="T43" s="224" t="s">
        <v>611</v>
      </c>
    </row>
    <row r="44" spans="1:20" x14ac:dyDescent="0.25">
      <c r="A44" s="220">
        <v>20</v>
      </c>
      <c r="B44" s="221" t="s">
        <v>607</v>
      </c>
      <c r="C44" s="221" t="s">
        <v>607</v>
      </c>
      <c r="D44" s="221"/>
      <c r="E44" s="221" t="s">
        <v>614</v>
      </c>
      <c r="F44" s="221" t="s">
        <v>615</v>
      </c>
      <c r="G44" s="221" t="s">
        <v>622</v>
      </c>
      <c r="H44" s="221" t="s">
        <v>622</v>
      </c>
      <c r="I44" s="222">
        <v>2008</v>
      </c>
      <c r="J44" s="223">
        <v>2019</v>
      </c>
      <c r="K44" s="223">
        <v>2019</v>
      </c>
      <c r="L44" s="223">
        <v>110</v>
      </c>
      <c r="M44" s="223">
        <v>110</v>
      </c>
      <c r="N44" s="223" t="s">
        <v>395</v>
      </c>
      <c r="O44" s="223" t="s">
        <v>395</v>
      </c>
      <c r="P44" s="223" t="s">
        <v>610</v>
      </c>
      <c r="Q44" s="224" t="s">
        <v>612</v>
      </c>
      <c r="R44" s="224" t="s">
        <v>612</v>
      </c>
      <c r="S44" s="224" t="s">
        <v>611</v>
      </c>
      <c r="T44" s="224" t="s">
        <v>611</v>
      </c>
    </row>
    <row r="45" spans="1:20" x14ac:dyDescent="0.25">
      <c r="A45" s="220">
        <v>21</v>
      </c>
      <c r="B45" s="221" t="s">
        <v>607</v>
      </c>
      <c r="C45" s="221" t="s">
        <v>607</v>
      </c>
      <c r="D45" s="221"/>
      <c r="E45" s="221" t="s">
        <v>614</v>
      </c>
      <c r="F45" s="221" t="s">
        <v>615</v>
      </c>
      <c r="G45" s="221" t="s">
        <v>623</v>
      </c>
      <c r="H45" s="221" t="s">
        <v>623</v>
      </c>
      <c r="I45" s="222">
        <v>2008</v>
      </c>
      <c r="J45" s="223">
        <v>2019</v>
      </c>
      <c r="K45" s="223">
        <v>2019</v>
      </c>
      <c r="L45" s="223">
        <v>110</v>
      </c>
      <c r="M45" s="223">
        <v>110</v>
      </c>
      <c r="N45" s="223" t="s">
        <v>395</v>
      </c>
      <c r="O45" s="223" t="s">
        <v>395</v>
      </c>
      <c r="P45" s="223" t="s">
        <v>610</v>
      </c>
      <c r="Q45" s="224" t="s">
        <v>612</v>
      </c>
      <c r="R45" s="224" t="s">
        <v>612</v>
      </c>
      <c r="S45" s="224" t="s">
        <v>611</v>
      </c>
      <c r="T45" s="224" t="s">
        <v>611</v>
      </c>
    </row>
    <row r="46" spans="1:20" x14ac:dyDescent="0.25">
      <c r="A46" s="220">
        <v>22</v>
      </c>
      <c r="B46" s="221" t="s">
        <v>607</v>
      </c>
      <c r="C46" s="221" t="s">
        <v>607</v>
      </c>
      <c r="D46" s="221"/>
      <c r="E46" s="221" t="s">
        <v>614</v>
      </c>
      <c r="F46" s="221" t="s">
        <v>615</v>
      </c>
      <c r="G46" s="221" t="s">
        <v>624</v>
      </c>
      <c r="H46" s="221" t="s">
        <v>624</v>
      </c>
      <c r="I46" s="222">
        <v>2008</v>
      </c>
      <c r="J46" s="223">
        <v>2019</v>
      </c>
      <c r="K46" s="223">
        <v>2019</v>
      </c>
      <c r="L46" s="223">
        <v>110</v>
      </c>
      <c r="M46" s="223">
        <v>110</v>
      </c>
      <c r="N46" s="223" t="s">
        <v>395</v>
      </c>
      <c r="O46" s="223" t="s">
        <v>395</v>
      </c>
      <c r="P46" s="223" t="s">
        <v>610</v>
      </c>
      <c r="Q46" s="224" t="s">
        <v>612</v>
      </c>
      <c r="R46" s="224" t="s">
        <v>612</v>
      </c>
      <c r="S46" s="224" t="s">
        <v>611</v>
      </c>
      <c r="T46" s="224" t="s">
        <v>611</v>
      </c>
    </row>
    <row r="47" spans="1:20" x14ac:dyDescent="0.25">
      <c r="A47" s="220">
        <v>23</v>
      </c>
      <c r="B47" s="221" t="s">
        <v>607</v>
      </c>
      <c r="C47" s="221" t="s">
        <v>607</v>
      </c>
      <c r="D47" s="221"/>
      <c r="E47" s="221" t="s">
        <v>614</v>
      </c>
      <c r="F47" s="221" t="s">
        <v>615</v>
      </c>
      <c r="G47" s="221" t="s">
        <v>625</v>
      </c>
      <c r="H47" s="221" t="s">
        <v>625</v>
      </c>
      <c r="I47" s="222">
        <v>2008</v>
      </c>
      <c r="J47" s="223">
        <v>2019</v>
      </c>
      <c r="K47" s="223">
        <v>2019</v>
      </c>
      <c r="L47" s="223">
        <v>110</v>
      </c>
      <c r="M47" s="223">
        <v>110</v>
      </c>
      <c r="N47" s="223" t="s">
        <v>395</v>
      </c>
      <c r="O47" s="223" t="s">
        <v>395</v>
      </c>
      <c r="P47" s="223" t="s">
        <v>610</v>
      </c>
      <c r="Q47" s="224" t="s">
        <v>612</v>
      </c>
      <c r="R47" s="224" t="s">
        <v>612</v>
      </c>
      <c r="S47" s="224" t="s">
        <v>611</v>
      </c>
      <c r="T47" s="224" t="s">
        <v>611</v>
      </c>
    </row>
    <row r="48" spans="1:20" x14ac:dyDescent="0.25">
      <c r="A48" s="220">
        <v>24</v>
      </c>
      <c r="B48" s="221" t="s">
        <v>607</v>
      </c>
      <c r="C48" s="221" t="s">
        <v>607</v>
      </c>
      <c r="D48" s="221"/>
      <c r="E48" s="221" t="s">
        <v>614</v>
      </c>
      <c r="F48" s="221" t="s">
        <v>615</v>
      </c>
      <c r="G48" s="221" t="s">
        <v>626</v>
      </c>
      <c r="H48" s="221" t="s">
        <v>626</v>
      </c>
      <c r="I48" s="222">
        <v>2008</v>
      </c>
      <c r="J48" s="223">
        <v>2019</v>
      </c>
      <c r="K48" s="223">
        <v>2019</v>
      </c>
      <c r="L48" s="223">
        <v>110</v>
      </c>
      <c r="M48" s="223">
        <v>110</v>
      </c>
      <c r="N48" s="223" t="s">
        <v>395</v>
      </c>
      <c r="O48" s="223" t="s">
        <v>395</v>
      </c>
      <c r="P48" s="223" t="s">
        <v>610</v>
      </c>
      <c r="Q48" s="224" t="s">
        <v>612</v>
      </c>
      <c r="R48" s="224" t="s">
        <v>612</v>
      </c>
      <c r="S48" s="224" t="s">
        <v>611</v>
      </c>
      <c r="T48" s="224" t="s">
        <v>611</v>
      </c>
    </row>
    <row r="49" spans="1:20" x14ac:dyDescent="0.25">
      <c r="A49" s="220">
        <v>25</v>
      </c>
      <c r="B49" s="221" t="s">
        <v>607</v>
      </c>
      <c r="C49" s="221" t="s">
        <v>607</v>
      </c>
      <c r="D49" s="221"/>
      <c r="E49" s="221" t="s">
        <v>614</v>
      </c>
      <c r="F49" s="221" t="s">
        <v>615</v>
      </c>
      <c r="G49" s="221" t="s">
        <v>627</v>
      </c>
      <c r="H49" s="221" t="s">
        <v>627</v>
      </c>
      <c r="I49" s="222">
        <v>2008</v>
      </c>
      <c r="J49" s="223">
        <v>2019</v>
      </c>
      <c r="K49" s="223">
        <v>2019</v>
      </c>
      <c r="L49" s="223">
        <v>110</v>
      </c>
      <c r="M49" s="223">
        <v>110</v>
      </c>
      <c r="N49" s="223" t="s">
        <v>395</v>
      </c>
      <c r="O49" s="223" t="s">
        <v>395</v>
      </c>
      <c r="P49" s="223" t="s">
        <v>610</v>
      </c>
      <c r="Q49" s="224" t="s">
        <v>612</v>
      </c>
      <c r="R49" s="224" t="s">
        <v>612</v>
      </c>
      <c r="S49" s="224" t="s">
        <v>611</v>
      </c>
      <c r="T49" s="224" t="s">
        <v>611</v>
      </c>
    </row>
    <row r="50" spans="1:20" x14ac:dyDescent="0.25">
      <c r="A50" s="220">
        <v>26</v>
      </c>
      <c r="B50" s="221" t="s">
        <v>607</v>
      </c>
      <c r="C50" s="221" t="s">
        <v>607</v>
      </c>
      <c r="D50" s="221"/>
      <c r="E50" s="221" t="s">
        <v>614</v>
      </c>
      <c r="F50" s="221" t="s">
        <v>615</v>
      </c>
      <c r="G50" s="221" t="s">
        <v>628</v>
      </c>
      <c r="H50" s="221" t="s">
        <v>628</v>
      </c>
      <c r="I50" s="222">
        <v>2008</v>
      </c>
      <c r="J50" s="223">
        <v>2019</v>
      </c>
      <c r="K50" s="223">
        <v>2019</v>
      </c>
      <c r="L50" s="223">
        <v>110</v>
      </c>
      <c r="M50" s="223">
        <v>110</v>
      </c>
      <c r="N50" s="223" t="s">
        <v>395</v>
      </c>
      <c r="O50" s="223" t="s">
        <v>395</v>
      </c>
      <c r="P50" s="223" t="s">
        <v>610</v>
      </c>
      <c r="Q50" s="224" t="s">
        <v>612</v>
      </c>
      <c r="R50" s="224" t="s">
        <v>612</v>
      </c>
      <c r="S50" s="224" t="s">
        <v>611</v>
      </c>
      <c r="T50" s="224" t="s">
        <v>611</v>
      </c>
    </row>
    <row r="51" spans="1:20" ht="31.5" x14ac:dyDescent="0.25">
      <c r="A51" s="220">
        <v>27</v>
      </c>
      <c r="B51" s="221" t="s">
        <v>613</v>
      </c>
      <c r="C51" s="221" t="s">
        <v>613</v>
      </c>
      <c r="D51" s="221"/>
      <c r="E51" s="221" t="s">
        <v>567</v>
      </c>
      <c r="F51" s="221" t="s">
        <v>574</v>
      </c>
      <c r="G51" s="221" t="s">
        <v>575</v>
      </c>
      <c r="H51" s="221" t="s">
        <v>575</v>
      </c>
      <c r="I51" s="222">
        <v>1987</v>
      </c>
      <c r="J51" s="223">
        <v>2019</v>
      </c>
      <c r="K51" s="223">
        <v>2019</v>
      </c>
      <c r="L51" s="223">
        <v>110</v>
      </c>
      <c r="M51" s="223">
        <v>110</v>
      </c>
      <c r="N51" s="223" t="s">
        <v>395</v>
      </c>
      <c r="O51" s="223" t="s">
        <v>395</v>
      </c>
      <c r="P51" s="223" t="s">
        <v>610</v>
      </c>
      <c r="Q51" s="99" t="s">
        <v>700</v>
      </c>
      <c r="R51" s="99" t="s">
        <v>701</v>
      </c>
      <c r="S51" s="224" t="s">
        <v>611</v>
      </c>
      <c r="T51" s="224" t="s">
        <v>611</v>
      </c>
    </row>
    <row r="52" spans="1:20" ht="31.5" x14ac:dyDescent="0.25">
      <c r="A52" s="220">
        <v>28</v>
      </c>
      <c r="B52" s="221" t="s">
        <v>613</v>
      </c>
      <c r="C52" s="221" t="s">
        <v>613</v>
      </c>
      <c r="D52" s="221"/>
      <c r="E52" s="221" t="s">
        <v>567</v>
      </c>
      <c r="F52" s="221" t="s">
        <v>574</v>
      </c>
      <c r="G52" s="221" t="s">
        <v>576</v>
      </c>
      <c r="H52" s="221" t="s">
        <v>576</v>
      </c>
      <c r="I52" s="222">
        <v>1987</v>
      </c>
      <c r="J52" s="223">
        <v>2019</v>
      </c>
      <c r="K52" s="223">
        <v>2019</v>
      </c>
      <c r="L52" s="223">
        <v>110</v>
      </c>
      <c r="M52" s="223">
        <v>110</v>
      </c>
      <c r="N52" s="223" t="s">
        <v>395</v>
      </c>
      <c r="O52" s="223" t="s">
        <v>395</v>
      </c>
      <c r="P52" s="223" t="s">
        <v>610</v>
      </c>
      <c r="Q52" s="99" t="s">
        <v>700</v>
      </c>
      <c r="R52" s="99" t="s">
        <v>701</v>
      </c>
      <c r="S52" s="224" t="s">
        <v>611</v>
      </c>
      <c r="T52" s="224" t="s">
        <v>611</v>
      </c>
    </row>
    <row r="53" spans="1:20" ht="31.5" x14ac:dyDescent="0.25">
      <c r="A53" s="220">
        <v>29</v>
      </c>
      <c r="B53" s="221" t="s">
        <v>613</v>
      </c>
      <c r="C53" s="221" t="s">
        <v>613</v>
      </c>
      <c r="D53" s="221"/>
      <c r="E53" s="221" t="s">
        <v>567</v>
      </c>
      <c r="F53" s="221" t="s">
        <v>574</v>
      </c>
      <c r="G53" s="221" t="s">
        <v>577</v>
      </c>
      <c r="H53" s="221" t="s">
        <v>577</v>
      </c>
      <c r="I53" s="222">
        <v>1987</v>
      </c>
      <c r="J53" s="223">
        <v>2019</v>
      </c>
      <c r="K53" s="223">
        <v>2019</v>
      </c>
      <c r="L53" s="223">
        <v>110</v>
      </c>
      <c r="M53" s="223">
        <v>110</v>
      </c>
      <c r="N53" s="223" t="s">
        <v>395</v>
      </c>
      <c r="O53" s="223" t="s">
        <v>395</v>
      </c>
      <c r="P53" s="223" t="s">
        <v>610</v>
      </c>
      <c r="Q53" s="99" t="s">
        <v>700</v>
      </c>
      <c r="R53" s="99" t="s">
        <v>701</v>
      </c>
      <c r="S53" s="224" t="s">
        <v>611</v>
      </c>
      <c r="T53" s="224" t="s">
        <v>611</v>
      </c>
    </row>
    <row r="54" spans="1:20" ht="31.5" x14ac:dyDescent="0.25">
      <c r="A54" s="220">
        <v>30</v>
      </c>
      <c r="B54" s="221" t="s">
        <v>613</v>
      </c>
      <c r="C54" s="221" t="s">
        <v>613</v>
      </c>
      <c r="D54" s="221"/>
      <c r="E54" s="221" t="s">
        <v>614</v>
      </c>
      <c r="F54" s="221" t="s">
        <v>615</v>
      </c>
      <c r="G54" s="221" t="s">
        <v>629</v>
      </c>
      <c r="H54" s="221" t="s">
        <v>629</v>
      </c>
      <c r="I54" s="222">
        <v>1987</v>
      </c>
      <c r="J54" s="223">
        <v>2019</v>
      </c>
      <c r="K54" s="223">
        <v>2019</v>
      </c>
      <c r="L54" s="223">
        <v>110</v>
      </c>
      <c r="M54" s="223">
        <v>110</v>
      </c>
      <c r="N54" s="223" t="s">
        <v>395</v>
      </c>
      <c r="O54" s="223" t="s">
        <v>395</v>
      </c>
      <c r="P54" s="223" t="s">
        <v>610</v>
      </c>
      <c r="Q54" s="99" t="s">
        <v>700</v>
      </c>
      <c r="R54" s="99" t="s">
        <v>701</v>
      </c>
      <c r="S54" s="224" t="s">
        <v>611</v>
      </c>
      <c r="T54" s="224" t="s">
        <v>611</v>
      </c>
    </row>
    <row r="55" spans="1:20" ht="31.5" x14ac:dyDescent="0.25">
      <c r="A55" s="220">
        <v>31</v>
      </c>
      <c r="B55" s="221" t="s">
        <v>613</v>
      </c>
      <c r="C55" s="221" t="s">
        <v>613</v>
      </c>
      <c r="D55" s="221"/>
      <c r="E55" s="221" t="s">
        <v>614</v>
      </c>
      <c r="F55" s="221" t="s">
        <v>615</v>
      </c>
      <c r="G55" s="221" t="s">
        <v>630</v>
      </c>
      <c r="H55" s="221" t="s">
        <v>630</v>
      </c>
      <c r="I55" s="222">
        <v>1987</v>
      </c>
      <c r="J55" s="223">
        <v>2019</v>
      </c>
      <c r="K55" s="223">
        <v>2019</v>
      </c>
      <c r="L55" s="223">
        <v>110</v>
      </c>
      <c r="M55" s="223">
        <v>110</v>
      </c>
      <c r="N55" s="223" t="s">
        <v>395</v>
      </c>
      <c r="O55" s="223" t="s">
        <v>395</v>
      </c>
      <c r="P55" s="223" t="s">
        <v>610</v>
      </c>
      <c r="Q55" s="99" t="s">
        <v>700</v>
      </c>
      <c r="R55" s="99" t="s">
        <v>701</v>
      </c>
      <c r="S55" s="224" t="s">
        <v>611</v>
      </c>
      <c r="T55" s="224" t="s">
        <v>611</v>
      </c>
    </row>
    <row r="56" spans="1:20" ht="31.5" x14ac:dyDescent="0.25">
      <c r="A56" s="220">
        <v>32</v>
      </c>
      <c r="B56" s="221" t="s">
        <v>613</v>
      </c>
      <c r="C56" s="221" t="s">
        <v>613</v>
      </c>
      <c r="D56" s="221"/>
      <c r="E56" s="221" t="s">
        <v>614</v>
      </c>
      <c r="F56" s="221" t="s">
        <v>615</v>
      </c>
      <c r="G56" s="221" t="s">
        <v>631</v>
      </c>
      <c r="H56" s="221" t="s">
        <v>631</v>
      </c>
      <c r="I56" s="222">
        <v>1987</v>
      </c>
      <c r="J56" s="223">
        <v>2019</v>
      </c>
      <c r="K56" s="223">
        <v>2019</v>
      </c>
      <c r="L56" s="223">
        <v>110</v>
      </c>
      <c r="M56" s="223">
        <v>110</v>
      </c>
      <c r="N56" s="223" t="s">
        <v>395</v>
      </c>
      <c r="O56" s="223" t="s">
        <v>395</v>
      </c>
      <c r="P56" s="223" t="s">
        <v>610</v>
      </c>
      <c r="Q56" s="99" t="s">
        <v>700</v>
      </c>
      <c r="R56" s="99" t="s">
        <v>701</v>
      </c>
      <c r="S56" s="224" t="s">
        <v>611</v>
      </c>
      <c r="T56" s="224" t="s">
        <v>611</v>
      </c>
    </row>
    <row r="57" spans="1:20" x14ac:dyDescent="0.25">
      <c r="A57" s="220">
        <v>33</v>
      </c>
      <c r="B57" s="221" t="s">
        <v>608</v>
      </c>
      <c r="C57" s="221" t="s">
        <v>608</v>
      </c>
      <c r="D57" s="221"/>
      <c r="E57" s="221" t="s">
        <v>567</v>
      </c>
      <c r="F57" s="221" t="s">
        <v>559</v>
      </c>
      <c r="G57" s="221" t="s">
        <v>578</v>
      </c>
      <c r="H57" s="221" t="s">
        <v>578</v>
      </c>
      <c r="I57" s="222">
        <v>2007</v>
      </c>
      <c r="J57" s="223">
        <v>2019</v>
      </c>
      <c r="K57" s="223">
        <v>2019</v>
      </c>
      <c r="L57" s="223">
        <v>110</v>
      </c>
      <c r="M57" s="223">
        <v>110</v>
      </c>
      <c r="N57" s="223" t="s">
        <v>395</v>
      </c>
      <c r="O57" s="223" t="s">
        <v>395</v>
      </c>
      <c r="P57" s="223" t="s">
        <v>610</v>
      </c>
      <c r="Q57" s="224" t="s">
        <v>612</v>
      </c>
      <c r="R57" s="224" t="s">
        <v>612</v>
      </c>
      <c r="S57" s="224" t="s">
        <v>611</v>
      </c>
      <c r="T57" s="224" t="s">
        <v>611</v>
      </c>
    </row>
    <row r="58" spans="1:20" x14ac:dyDescent="0.25">
      <c r="A58" s="220">
        <v>34</v>
      </c>
      <c r="B58" s="221" t="s">
        <v>608</v>
      </c>
      <c r="C58" s="221" t="s">
        <v>608</v>
      </c>
      <c r="D58" s="221"/>
      <c r="E58" s="221" t="s">
        <v>567</v>
      </c>
      <c r="F58" s="221" t="s">
        <v>559</v>
      </c>
      <c r="G58" s="221" t="s">
        <v>579</v>
      </c>
      <c r="H58" s="221" t="s">
        <v>579</v>
      </c>
      <c r="I58" s="222">
        <v>2007</v>
      </c>
      <c r="J58" s="223">
        <v>2019</v>
      </c>
      <c r="K58" s="223">
        <v>2019</v>
      </c>
      <c r="L58" s="223">
        <v>110</v>
      </c>
      <c r="M58" s="223">
        <v>110</v>
      </c>
      <c r="N58" s="223" t="s">
        <v>395</v>
      </c>
      <c r="O58" s="223" t="s">
        <v>395</v>
      </c>
      <c r="P58" s="223" t="s">
        <v>610</v>
      </c>
      <c r="Q58" s="224" t="s">
        <v>612</v>
      </c>
      <c r="R58" s="224" t="s">
        <v>612</v>
      </c>
      <c r="S58" s="224" t="s">
        <v>611</v>
      </c>
      <c r="T58" s="224" t="s">
        <v>611</v>
      </c>
    </row>
    <row r="59" spans="1:20" x14ac:dyDescent="0.25">
      <c r="A59" s="220">
        <v>35</v>
      </c>
      <c r="B59" s="221" t="s">
        <v>608</v>
      </c>
      <c r="C59" s="221" t="s">
        <v>608</v>
      </c>
      <c r="D59" s="221"/>
      <c r="E59" s="221" t="s">
        <v>614</v>
      </c>
      <c r="F59" s="221" t="s">
        <v>615</v>
      </c>
      <c r="G59" s="221" t="s">
        <v>632</v>
      </c>
      <c r="H59" s="221" t="s">
        <v>632</v>
      </c>
      <c r="I59" s="222">
        <v>2007</v>
      </c>
      <c r="J59" s="223">
        <v>2019</v>
      </c>
      <c r="K59" s="223">
        <v>2019</v>
      </c>
      <c r="L59" s="223">
        <v>110</v>
      </c>
      <c r="M59" s="223">
        <v>110</v>
      </c>
      <c r="N59" s="223" t="s">
        <v>395</v>
      </c>
      <c r="O59" s="223" t="s">
        <v>395</v>
      </c>
      <c r="P59" s="223" t="s">
        <v>610</v>
      </c>
      <c r="Q59" s="224" t="s">
        <v>612</v>
      </c>
      <c r="R59" s="224" t="s">
        <v>612</v>
      </c>
      <c r="S59" s="224" t="s">
        <v>611</v>
      </c>
      <c r="T59" s="224" t="s">
        <v>611</v>
      </c>
    </row>
    <row r="60" spans="1:20" x14ac:dyDescent="0.25">
      <c r="A60" s="220">
        <v>36</v>
      </c>
      <c r="B60" s="221" t="s">
        <v>608</v>
      </c>
      <c r="C60" s="221" t="s">
        <v>608</v>
      </c>
      <c r="D60" s="221"/>
      <c r="E60" s="221" t="s">
        <v>614</v>
      </c>
      <c r="F60" s="221" t="s">
        <v>615</v>
      </c>
      <c r="G60" s="221" t="s">
        <v>633</v>
      </c>
      <c r="H60" s="221" t="s">
        <v>633</v>
      </c>
      <c r="I60" s="222">
        <v>2007</v>
      </c>
      <c r="J60" s="223">
        <v>2019</v>
      </c>
      <c r="K60" s="223">
        <v>2019</v>
      </c>
      <c r="L60" s="223">
        <v>110</v>
      </c>
      <c r="M60" s="223">
        <v>110</v>
      </c>
      <c r="N60" s="223" t="s">
        <v>395</v>
      </c>
      <c r="O60" s="223" t="s">
        <v>395</v>
      </c>
      <c r="P60" s="223" t="s">
        <v>610</v>
      </c>
      <c r="Q60" s="224" t="s">
        <v>612</v>
      </c>
      <c r="R60" s="224" t="s">
        <v>612</v>
      </c>
      <c r="S60" s="224" t="s">
        <v>611</v>
      </c>
      <c r="T60" s="224" t="s">
        <v>611</v>
      </c>
    </row>
    <row r="61" spans="1:20" ht="33.75" customHeight="1" x14ac:dyDescent="0.25">
      <c r="A61" s="220">
        <v>37</v>
      </c>
      <c r="B61" s="221" t="s">
        <v>580</v>
      </c>
      <c r="C61" s="221" t="s">
        <v>580</v>
      </c>
      <c r="D61" s="221"/>
      <c r="E61" s="221" t="s">
        <v>581</v>
      </c>
      <c r="F61" s="221" t="s">
        <v>559</v>
      </c>
      <c r="G61" s="221" t="s">
        <v>582</v>
      </c>
      <c r="H61" s="221" t="s">
        <v>582</v>
      </c>
      <c r="I61" s="222">
        <v>2011</v>
      </c>
      <c r="J61" s="223">
        <v>2019</v>
      </c>
      <c r="K61" s="223">
        <v>2019</v>
      </c>
      <c r="L61" s="223">
        <v>110</v>
      </c>
      <c r="M61" s="223">
        <v>110</v>
      </c>
      <c r="N61" s="223" t="s">
        <v>395</v>
      </c>
      <c r="O61" s="223" t="s">
        <v>395</v>
      </c>
      <c r="P61" s="223" t="s">
        <v>610</v>
      </c>
      <c r="Q61" s="99" t="s">
        <v>698</v>
      </c>
      <c r="R61" s="99" t="s">
        <v>699</v>
      </c>
      <c r="S61" s="224" t="s">
        <v>611</v>
      </c>
      <c r="T61" s="224" t="s">
        <v>611</v>
      </c>
    </row>
    <row r="62" spans="1:20" ht="33.75" customHeight="1" x14ac:dyDescent="0.25">
      <c r="A62" s="220">
        <v>38</v>
      </c>
      <c r="B62" s="221" t="s">
        <v>580</v>
      </c>
      <c r="C62" s="221" t="s">
        <v>580</v>
      </c>
      <c r="D62" s="221"/>
      <c r="E62" s="221" t="s">
        <v>614</v>
      </c>
      <c r="F62" s="221" t="s">
        <v>615</v>
      </c>
      <c r="G62" s="221" t="s">
        <v>634</v>
      </c>
      <c r="H62" s="221" t="s">
        <v>634</v>
      </c>
      <c r="I62" s="222">
        <v>2011</v>
      </c>
      <c r="J62" s="223">
        <v>2019</v>
      </c>
      <c r="K62" s="223">
        <v>2019</v>
      </c>
      <c r="L62" s="223">
        <v>110</v>
      </c>
      <c r="M62" s="223">
        <v>110</v>
      </c>
      <c r="N62" s="223" t="s">
        <v>395</v>
      </c>
      <c r="O62" s="223" t="s">
        <v>395</v>
      </c>
      <c r="P62" s="223" t="s">
        <v>610</v>
      </c>
      <c r="Q62" s="99" t="s">
        <v>698</v>
      </c>
      <c r="R62" s="99" t="s">
        <v>699</v>
      </c>
      <c r="S62" s="224" t="s">
        <v>611</v>
      </c>
      <c r="T62" s="224" t="s">
        <v>611</v>
      </c>
    </row>
    <row r="63" spans="1:20" ht="33.75" customHeight="1" x14ac:dyDescent="0.25">
      <c r="A63" s="220">
        <v>39</v>
      </c>
      <c r="B63" s="221" t="s">
        <v>583</v>
      </c>
      <c r="C63" s="221" t="s">
        <v>583</v>
      </c>
      <c r="D63" s="221"/>
      <c r="E63" s="221" t="s">
        <v>581</v>
      </c>
      <c r="F63" s="221" t="s">
        <v>559</v>
      </c>
      <c r="G63" s="221" t="s">
        <v>584</v>
      </c>
      <c r="H63" s="221" t="s">
        <v>584</v>
      </c>
      <c r="I63" s="222">
        <v>1987</v>
      </c>
      <c r="J63" s="223">
        <v>2019</v>
      </c>
      <c r="K63" s="223">
        <v>2019</v>
      </c>
      <c r="L63" s="223">
        <v>110</v>
      </c>
      <c r="M63" s="223">
        <v>110</v>
      </c>
      <c r="N63" s="223" t="s">
        <v>395</v>
      </c>
      <c r="O63" s="223" t="s">
        <v>395</v>
      </c>
      <c r="P63" s="223" t="s">
        <v>610</v>
      </c>
      <c r="Q63" s="99" t="s">
        <v>702</v>
      </c>
      <c r="R63" s="99" t="s">
        <v>703</v>
      </c>
      <c r="S63" s="224" t="s">
        <v>611</v>
      </c>
      <c r="T63" s="224" t="s">
        <v>611</v>
      </c>
    </row>
    <row r="64" spans="1:20" ht="33.75" customHeight="1" x14ac:dyDescent="0.25">
      <c r="A64" s="220">
        <v>40</v>
      </c>
      <c r="B64" s="221" t="s">
        <v>583</v>
      </c>
      <c r="C64" s="221" t="s">
        <v>583</v>
      </c>
      <c r="D64" s="221"/>
      <c r="E64" s="221" t="s">
        <v>614</v>
      </c>
      <c r="F64" s="221" t="s">
        <v>615</v>
      </c>
      <c r="G64" s="221" t="s">
        <v>635</v>
      </c>
      <c r="H64" s="221" t="s">
        <v>635</v>
      </c>
      <c r="I64" s="222">
        <v>1987</v>
      </c>
      <c r="J64" s="223">
        <v>2019</v>
      </c>
      <c r="K64" s="223">
        <v>2019</v>
      </c>
      <c r="L64" s="223">
        <v>110</v>
      </c>
      <c r="M64" s="223">
        <v>110</v>
      </c>
      <c r="N64" s="223" t="s">
        <v>395</v>
      </c>
      <c r="O64" s="223" t="s">
        <v>395</v>
      </c>
      <c r="P64" s="223" t="s">
        <v>610</v>
      </c>
      <c r="Q64" s="99" t="s">
        <v>702</v>
      </c>
      <c r="R64" s="99" t="s">
        <v>703</v>
      </c>
      <c r="S64" s="224" t="s">
        <v>611</v>
      </c>
      <c r="T64" s="224" t="s">
        <v>611</v>
      </c>
    </row>
    <row r="65" spans="1:20" ht="36" customHeight="1" x14ac:dyDescent="0.25">
      <c r="A65" s="220">
        <v>41</v>
      </c>
      <c r="B65" s="221" t="s">
        <v>609</v>
      </c>
      <c r="C65" s="221" t="s">
        <v>609</v>
      </c>
      <c r="D65" s="221"/>
      <c r="E65" s="221" t="s">
        <v>585</v>
      </c>
      <c r="F65" s="221" t="s">
        <v>559</v>
      </c>
      <c r="G65" s="221" t="s">
        <v>586</v>
      </c>
      <c r="H65" s="221" t="s">
        <v>586</v>
      </c>
      <c r="I65" s="222">
        <v>1988</v>
      </c>
      <c r="J65" s="223">
        <v>2019</v>
      </c>
      <c r="K65" s="223">
        <v>2019</v>
      </c>
      <c r="L65" s="223">
        <v>110</v>
      </c>
      <c r="M65" s="223">
        <v>110</v>
      </c>
      <c r="N65" s="223" t="s">
        <v>395</v>
      </c>
      <c r="O65" s="223" t="s">
        <v>395</v>
      </c>
      <c r="P65" s="223" t="s">
        <v>610</v>
      </c>
      <c r="Q65" s="99" t="s">
        <v>698</v>
      </c>
      <c r="R65" s="99" t="s">
        <v>699</v>
      </c>
      <c r="S65" s="224" t="s">
        <v>611</v>
      </c>
      <c r="T65" s="224" t="s">
        <v>611</v>
      </c>
    </row>
    <row r="66" spans="1:20" ht="31.5" x14ac:dyDescent="0.25">
      <c r="A66" s="220">
        <v>42</v>
      </c>
      <c r="B66" s="221" t="s">
        <v>609</v>
      </c>
      <c r="C66" s="221" t="s">
        <v>609</v>
      </c>
      <c r="D66" s="221"/>
      <c r="E66" s="221" t="s">
        <v>585</v>
      </c>
      <c r="F66" s="221" t="s">
        <v>559</v>
      </c>
      <c r="G66" s="221" t="s">
        <v>587</v>
      </c>
      <c r="H66" s="221" t="s">
        <v>587</v>
      </c>
      <c r="I66" s="222">
        <v>1988</v>
      </c>
      <c r="J66" s="223">
        <v>2019</v>
      </c>
      <c r="K66" s="223">
        <v>2019</v>
      </c>
      <c r="L66" s="223">
        <v>110</v>
      </c>
      <c r="M66" s="223">
        <v>110</v>
      </c>
      <c r="N66" s="223" t="s">
        <v>395</v>
      </c>
      <c r="O66" s="223" t="s">
        <v>395</v>
      </c>
      <c r="P66" s="223" t="s">
        <v>610</v>
      </c>
      <c r="Q66" s="99" t="s">
        <v>698</v>
      </c>
      <c r="R66" s="99" t="s">
        <v>699</v>
      </c>
      <c r="S66" s="224" t="s">
        <v>611</v>
      </c>
      <c r="T66" s="224" t="s">
        <v>611</v>
      </c>
    </row>
    <row r="67" spans="1:20" ht="31.5" x14ac:dyDescent="0.25">
      <c r="A67" s="220">
        <v>43</v>
      </c>
      <c r="B67" s="221" t="s">
        <v>609</v>
      </c>
      <c r="C67" s="221" t="s">
        <v>609</v>
      </c>
      <c r="D67" s="221"/>
      <c r="E67" s="221" t="s">
        <v>585</v>
      </c>
      <c r="F67" s="221" t="s">
        <v>559</v>
      </c>
      <c r="G67" s="221" t="s">
        <v>588</v>
      </c>
      <c r="H67" s="221" t="s">
        <v>588</v>
      </c>
      <c r="I67" s="222">
        <v>1988</v>
      </c>
      <c r="J67" s="223">
        <v>2019</v>
      </c>
      <c r="K67" s="223">
        <v>2019</v>
      </c>
      <c r="L67" s="223">
        <v>110</v>
      </c>
      <c r="M67" s="223">
        <v>110</v>
      </c>
      <c r="N67" s="223" t="s">
        <v>395</v>
      </c>
      <c r="O67" s="223" t="s">
        <v>395</v>
      </c>
      <c r="P67" s="223" t="s">
        <v>610</v>
      </c>
      <c r="Q67" s="99" t="s">
        <v>698</v>
      </c>
      <c r="R67" s="99" t="s">
        <v>699</v>
      </c>
      <c r="S67" s="224" t="s">
        <v>611</v>
      </c>
      <c r="T67" s="224" t="s">
        <v>611</v>
      </c>
    </row>
    <row r="68" spans="1:20" ht="31.5" x14ac:dyDescent="0.25">
      <c r="A68" s="220">
        <v>44</v>
      </c>
      <c r="B68" s="221" t="s">
        <v>609</v>
      </c>
      <c r="C68" s="221" t="s">
        <v>609</v>
      </c>
      <c r="D68" s="221"/>
      <c r="E68" s="221" t="s">
        <v>585</v>
      </c>
      <c r="F68" s="221" t="s">
        <v>559</v>
      </c>
      <c r="G68" s="221" t="s">
        <v>589</v>
      </c>
      <c r="H68" s="221" t="s">
        <v>589</v>
      </c>
      <c r="I68" s="222">
        <v>1988</v>
      </c>
      <c r="J68" s="223">
        <v>2019</v>
      </c>
      <c r="K68" s="223">
        <v>2019</v>
      </c>
      <c r="L68" s="223">
        <v>110</v>
      </c>
      <c r="M68" s="223">
        <v>110</v>
      </c>
      <c r="N68" s="223" t="s">
        <v>395</v>
      </c>
      <c r="O68" s="223" t="s">
        <v>395</v>
      </c>
      <c r="P68" s="223" t="s">
        <v>610</v>
      </c>
      <c r="Q68" s="99" t="s">
        <v>698</v>
      </c>
      <c r="R68" s="99" t="s">
        <v>699</v>
      </c>
      <c r="S68" s="224" t="s">
        <v>611</v>
      </c>
      <c r="T68" s="224" t="s">
        <v>611</v>
      </c>
    </row>
    <row r="69" spans="1:20" ht="31.5" x14ac:dyDescent="0.25">
      <c r="A69" s="220">
        <v>45</v>
      </c>
      <c r="B69" s="221" t="s">
        <v>609</v>
      </c>
      <c r="C69" s="221" t="s">
        <v>609</v>
      </c>
      <c r="D69" s="221"/>
      <c r="E69" s="221" t="s">
        <v>585</v>
      </c>
      <c r="F69" s="221" t="s">
        <v>559</v>
      </c>
      <c r="G69" s="221" t="s">
        <v>590</v>
      </c>
      <c r="H69" s="221" t="s">
        <v>590</v>
      </c>
      <c r="I69" s="222">
        <v>1988</v>
      </c>
      <c r="J69" s="223">
        <v>2019</v>
      </c>
      <c r="K69" s="223">
        <v>2019</v>
      </c>
      <c r="L69" s="223">
        <v>110</v>
      </c>
      <c r="M69" s="223">
        <v>110</v>
      </c>
      <c r="N69" s="223" t="s">
        <v>395</v>
      </c>
      <c r="O69" s="223" t="s">
        <v>395</v>
      </c>
      <c r="P69" s="223" t="s">
        <v>610</v>
      </c>
      <c r="Q69" s="99" t="s">
        <v>698</v>
      </c>
      <c r="R69" s="99" t="s">
        <v>699</v>
      </c>
      <c r="S69" s="224" t="s">
        <v>611</v>
      </c>
      <c r="T69" s="224" t="s">
        <v>611</v>
      </c>
    </row>
    <row r="70" spans="1:20" ht="31.5" x14ac:dyDescent="0.25">
      <c r="A70" s="220">
        <v>46</v>
      </c>
      <c r="B70" s="221" t="s">
        <v>609</v>
      </c>
      <c r="C70" s="221" t="s">
        <v>609</v>
      </c>
      <c r="D70" s="221"/>
      <c r="E70" s="221" t="s">
        <v>585</v>
      </c>
      <c r="F70" s="221" t="s">
        <v>559</v>
      </c>
      <c r="G70" s="221" t="s">
        <v>591</v>
      </c>
      <c r="H70" s="221" t="s">
        <v>591</v>
      </c>
      <c r="I70" s="222">
        <v>1988</v>
      </c>
      <c r="J70" s="223">
        <v>2019</v>
      </c>
      <c r="K70" s="223">
        <v>2019</v>
      </c>
      <c r="L70" s="223">
        <v>110</v>
      </c>
      <c r="M70" s="223">
        <v>110</v>
      </c>
      <c r="N70" s="223" t="s">
        <v>395</v>
      </c>
      <c r="O70" s="223" t="s">
        <v>395</v>
      </c>
      <c r="P70" s="223" t="s">
        <v>610</v>
      </c>
      <c r="Q70" s="99" t="s">
        <v>698</v>
      </c>
      <c r="R70" s="99" t="s">
        <v>699</v>
      </c>
      <c r="S70" s="224" t="s">
        <v>611</v>
      </c>
      <c r="T70" s="224" t="s">
        <v>611</v>
      </c>
    </row>
    <row r="71" spans="1:20" ht="31.5" x14ac:dyDescent="0.25">
      <c r="A71" s="220">
        <v>47</v>
      </c>
      <c r="B71" s="221" t="s">
        <v>609</v>
      </c>
      <c r="C71" s="221" t="s">
        <v>609</v>
      </c>
      <c r="D71" s="221"/>
      <c r="E71" s="221" t="s">
        <v>614</v>
      </c>
      <c r="F71" s="221" t="s">
        <v>615</v>
      </c>
      <c r="G71" s="221" t="s">
        <v>636</v>
      </c>
      <c r="H71" s="221" t="s">
        <v>636</v>
      </c>
      <c r="I71" s="222">
        <v>1988</v>
      </c>
      <c r="J71" s="223">
        <v>2019</v>
      </c>
      <c r="K71" s="223">
        <v>2019</v>
      </c>
      <c r="L71" s="223">
        <v>110</v>
      </c>
      <c r="M71" s="223">
        <v>110</v>
      </c>
      <c r="N71" s="223" t="s">
        <v>395</v>
      </c>
      <c r="O71" s="223" t="s">
        <v>395</v>
      </c>
      <c r="P71" s="223" t="s">
        <v>610</v>
      </c>
      <c r="Q71" s="99" t="s">
        <v>698</v>
      </c>
      <c r="R71" s="99" t="s">
        <v>699</v>
      </c>
      <c r="S71" s="224" t="s">
        <v>611</v>
      </c>
      <c r="T71" s="224" t="s">
        <v>611</v>
      </c>
    </row>
    <row r="72" spans="1:20" ht="31.5" x14ac:dyDescent="0.25">
      <c r="A72" s="220">
        <v>48</v>
      </c>
      <c r="B72" s="221" t="s">
        <v>609</v>
      </c>
      <c r="C72" s="221" t="s">
        <v>609</v>
      </c>
      <c r="D72" s="221"/>
      <c r="E72" s="221" t="s">
        <v>614</v>
      </c>
      <c r="F72" s="221" t="s">
        <v>615</v>
      </c>
      <c r="G72" s="221" t="s">
        <v>637</v>
      </c>
      <c r="H72" s="221" t="s">
        <v>637</v>
      </c>
      <c r="I72" s="222">
        <v>1988</v>
      </c>
      <c r="J72" s="223">
        <v>2019</v>
      </c>
      <c r="K72" s="223">
        <v>2019</v>
      </c>
      <c r="L72" s="223">
        <v>110</v>
      </c>
      <c r="M72" s="223">
        <v>110</v>
      </c>
      <c r="N72" s="223" t="s">
        <v>395</v>
      </c>
      <c r="O72" s="223" t="s">
        <v>395</v>
      </c>
      <c r="P72" s="223" t="s">
        <v>610</v>
      </c>
      <c r="Q72" s="99" t="s">
        <v>698</v>
      </c>
      <c r="R72" s="99" t="s">
        <v>699</v>
      </c>
      <c r="S72" s="224" t="s">
        <v>611</v>
      </c>
      <c r="T72" s="224" t="s">
        <v>611</v>
      </c>
    </row>
    <row r="73" spans="1:20" ht="31.5" x14ac:dyDescent="0.25">
      <c r="A73" s="220">
        <v>49</v>
      </c>
      <c r="B73" s="221" t="s">
        <v>609</v>
      </c>
      <c r="C73" s="221" t="s">
        <v>609</v>
      </c>
      <c r="D73" s="221"/>
      <c r="E73" s="221" t="s">
        <v>614</v>
      </c>
      <c r="F73" s="221" t="s">
        <v>615</v>
      </c>
      <c r="G73" s="221" t="s">
        <v>638</v>
      </c>
      <c r="H73" s="221" t="s">
        <v>638</v>
      </c>
      <c r="I73" s="222">
        <v>1988</v>
      </c>
      <c r="J73" s="223">
        <v>2019</v>
      </c>
      <c r="K73" s="223">
        <v>2019</v>
      </c>
      <c r="L73" s="223">
        <v>110</v>
      </c>
      <c r="M73" s="223">
        <v>110</v>
      </c>
      <c r="N73" s="223" t="s">
        <v>395</v>
      </c>
      <c r="O73" s="223" t="s">
        <v>395</v>
      </c>
      <c r="P73" s="223" t="s">
        <v>610</v>
      </c>
      <c r="Q73" s="99" t="s">
        <v>698</v>
      </c>
      <c r="R73" s="99" t="s">
        <v>699</v>
      </c>
      <c r="S73" s="224" t="s">
        <v>611</v>
      </c>
      <c r="T73" s="224" t="s">
        <v>611</v>
      </c>
    </row>
    <row r="74" spans="1:20" ht="31.5" x14ac:dyDescent="0.25">
      <c r="A74" s="220">
        <v>50</v>
      </c>
      <c r="B74" s="221" t="s">
        <v>609</v>
      </c>
      <c r="C74" s="221" t="s">
        <v>609</v>
      </c>
      <c r="D74" s="221"/>
      <c r="E74" s="221" t="s">
        <v>614</v>
      </c>
      <c r="F74" s="221" t="s">
        <v>615</v>
      </c>
      <c r="G74" s="221" t="s">
        <v>639</v>
      </c>
      <c r="H74" s="221" t="s">
        <v>639</v>
      </c>
      <c r="I74" s="222">
        <v>1988</v>
      </c>
      <c r="J74" s="223">
        <v>2019</v>
      </c>
      <c r="K74" s="223">
        <v>2019</v>
      </c>
      <c r="L74" s="223">
        <v>110</v>
      </c>
      <c r="M74" s="223">
        <v>110</v>
      </c>
      <c r="N74" s="223" t="s">
        <v>395</v>
      </c>
      <c r="O74" s="223" t="s">
        <v>395</v>
      </c>
      <c r="P74" s="223" t="s">
        <v>610</v>
      </c>
      <c r="Q74" s="99" t="s">
        <v>698</v>
      </c>
      <c r="R74" s="99" t="s">
        <v>699</v>
      </c>
      <c r="S74" s="224" t="s">
        <v>611</v>
      </c>
      <c r="T74" s="224" t="s">
        <v>611</v>
      </c>
    </row>
    <row r="75" spans="1:20" ht="31.5" x14ac:dyDescent="0.25">
      <c r="A75" s="220">
        <v>51</v>
      </c>
      <c r="B75" s="221" t="s">
        <v>609</v>
      </c>
      <c r="C75" s="221" t="s">
        <v>609</v>
      </c>
      <c r="D75" s="221"/>
      <c r="E75" s="221" t="s">
        <v>614</v>
      </c>
      <c r="F75" s="221" t="s">
        <v>615</v>
      </c>
      <c r="G75" s="221" t="s">
        <v>640</v>
      </c>
      <c r="H75" s="221" t="s">
        <v>640</v>
      </c>
      <c r="I75" s="222">
        <v>1988</v>
      </c>
      <c r="J75" s="223">
        <v>2019</v>
      </c>
      <c r="K75" s="223">
        <v>2019</v>
      </c>
      <c r="L75" s="223">
        <v>110</v>
      </c>
      <c r="M75" s="223">
        <v>110</v>
      </c>
      <c r="N75" s="223" t="s">
        <v>395</v>
      </c>
      <c r="O75" s="223" t="s">
        <v>395</v>
      </c>
      <c r="P75" s="223" t="s">
        <v>610</v>
      </c>
      <c r="Q75" s="99" t="s">
        <v>698</v>
      </c>
      <c r="R75" s="99" t="s">
        <v>699</v>
      </c>
      <c r="S75" s="224" t="s">
        <v>611</v>
      </c>
      <c r="T75" s="224" t="s">
        <v>611</v>
      </c>
    </row>
    <row r="76" spans="1:20" ht="31.5" x14ac:dyDescent="0.25">
      <c r="A76" s="220">
        <v>52</v>
      </c>
      <c r="B76" s="221" t="s">
        <v>609</v>
      </c>
      <c r="C76" s="221" t="s">
        <v>609</v>
      </c>
      <c r="D76" s="221"/>
      <c r="E76" s="221" t="s">
        <v>614</v>
      </c>
      <c r="F76" s="221" t="s">
        <v>615</v>
      </c>
      <c r="G76" s="221" t="s">
        <v>641</v>
      </c>
      <c r="H76" s="221" t="s">
        <v>641</v>
      </c>
      <c r="I76" s="222">
        <v>1988</v>
      </c>
      <c r="J76" s="223">
        <v>2019</v>
      </c>
      <c r="K76" s="223">
        <v>2019</v>
      </c>
      <c r="L76" s="223">
        <v>110</v>
      </c>
      <c r="M76" s="223">
        <v>110</v>
      </c>
      <c r="N76" s="223" t="s">
        <v>395</v>
      </c>
      <c r="O76" s="223" t="s">
        <v>395</v>
      </c>
      <c r="P76" s="223" t="s">
        <v>610</v>
      </c>
      <c r="Q76" s="99" t="s">
        <v>698</v>
      </c>
      <c r="R76" s="99" t="s">
        <v>699</v>
      </c>
      <c r="S76" s="224" t="s">
        <v>611</v>
      </c>
      <c r="T76" s="224" t="s">
        <v>611</v>
      </c>
    </row>
    <row r="77" spans="1:20" ht="31.5" x14ac:dyDescent="0.25">
      <c r="A77" s="220">
        <v>53</v>
      </c>
      <c r="B77" s="221" t="s">
        <v>592</v>
      </c>
      <c r="C77" s="221" t="s">
        <v>592</v>
      </c>
      <c r="D77" s="221"/>
      <c r="E77" s="221" t="s">
        <v>581</v>
      </c>
      <c r="F77" s="221" t="s">
        <v>559</v>
      </c>
      <c r="G77" s="221" t="s">
        <v>593</v>
      </c>
      <c r="H77" s="221" t="s">
        <v>593</v>
      </c>
      <c r="I77" s="222">
        <v>1995</v>
      </c>
      <c r="J77" s="223">
        <v>2019</v>
      </c>
      <c r="K77" s="223">
        <v>2019</v>
      </c>
      <c r="L77" s="223">
        <v>110</v>
      </c>
      <c r="M77" s="223">
        <v>110</v>
      </c>
      <c r="N77" s="223" t="s">
        <v>395</v>
      </c>
      <c r="O77" s="223" t="s">
        <v>395</v>
      </c>
      <c r="P77" s="223" t="s">
        <v>610</v>
      </c>
      <c r="Q77" s="99" t="s">
        <v>700</v>
      </c>
      <c r="R77" s="99" t="s">
        <v>701</v>
      </c>
      <c r="S77" s="224" t="s">
        <v>611</v>
      </c>
      <c r="T77" s="224" t="s">
        <v>611</v>
      </c>
    </row>
    <row r="78" spans="1:20" ht="31.5" x14ac:dyDescent="0.25">
      <c r="A78" s="220">
        <v>54</v>
      </c>
      <c r="B78" s="221" t="s">
        <v>592</v>
      </c>
      <c r="C78" s="221" t="s">
        <v>592</v>
      </c>
      <c r="D78" s="221"/>
      <c r="E78" s="221" t="s">
        <v>581</v>
      </c>
      <c r="F78" s="221" t="s">
        <v>559</v>
      </c>
      <c r="G78" s="221" t="s">
        <v>594</v>
      </c>
      <c r="H78" s="221" t="s">
        <v>594</v>
      </c>
      <c r="I78" s="222">
        <v>1995</v>
      </c>
      <c r="J78" s="223">
        <v>2019</v>
      </c>
      <c r="K78" s="223">
        <v>2019</v>
      </c>
      <c r="L78" s="223">
        <v>110</v>
      </c>
      <c r="M78" s="223">
        <v>110</v>
      </c>
      <c r="N78" s="223" t="s">
        <v>395</v>
      </c>
      <c r="O78" s="223" t="s">
        <v>395</v>
      </c>
      <c r="P78" s="223" t="s">
        <v>610</v>
      </c>
      <c r="Q78" s="99" t="s">
        <v>700</v>
      </c>
      <c r="R78" s="99" t="s">
        <v>701</v>
      </c>
      <c r="S78" s="224" t="s">
        <v>611</v>
      </c>
      <c r="T78" s="224" t="s">
        <v>611</v>
      </c>
    </row>
    <row r="79" spans="1:20" ht="31.5" x14ac:dyDescent="0.25">
      <c r="A79" s="220">
        <v>55</v>
      </c>
      <c r="B79" s="221" t="s">
        <v>592</v>
      </c>
      <c r="C79" s="221" t="s">
        <v>592</v>
      </c>
      <c r="D79" s="221"/>
      <c r="E79" s="221" t="s">
        <v>581</v>
      </c>
      <c r="F79" s="221" t="s">
        <v>559</v>
      </c>
      <c r="G79" s="221" t="s">
        <v>595</v>
      </c>
      <c r="H79" s="221" t="s">
        <v>595</v>
      </c>
      <c r="I79" s="222">
        <v>1995</v>
      </c>
      <c r="J79" s="223">
        <v>2019</v>
      </c>
      <c r="K79" s="223">
        <v>2019</v>
      </c>
      <c r="L79" s="223">
        <v>110</v>
      </c>
      <c r="M79" s="223">
        <v>110</v>
      </c>
      <c r="N79" s="223" t="s">
        <v>395</v>
      </c>
      <c r="O79" s="223" t="s">
        <v>395</v>
      </c>
      <c r="P79" s="223" t="s">
        <v>610</v>
      </c>
      <c r="Q79" s="99" t="s">
        <v>700</v>
      </c>
      <c r="R79" s="99" t="s">
        <v>701</v>
      </c>
      <c r="S79" s="224" t="s">
        <v>611</v>
      </c>
      <c r="T79" s="224" t="s">
        <v>611</v>
      </c>
    </row>
    <row r="80" spans="1:20" ht="31.5" x14ac:dyDescent="0.25">
      <c r="A80" s="220">
        <v>56</v>
      </c>
      <c r="B80" s="221" t="s">
        <v>592</v>
      </c>
      <c r="C80" s="221" t="s">
        <v>592</v>
      </c>
      <c r="D80" s="221"/>
      <c r="E80" s="221" t="s">
        <v>581</v>
      </c>
      <c r="F80" s="221" t="s">
        <v>559</v>
      </c>
      <c r="G80" s="221" t="s">
        <v>596</v>
      </c>
      <c r="H80" s="221" t="s">
        <v>596</v>
      </c>
      <c r="I80" s="222">
        <v>1995</v>
      </c>
      <c r="J80" s="223">
        <v>2019</v>
      </c>
      <c r="K80" s="223">
        <v>2019</v>
      </c>
      <c r="L80" s="223">
        <v>110</v>
      </c>
      <c r="M80" s="223">
        <v>110</v>
      </c>
      <c r="N80" s="223" t="s">
        <v>395</v>
      </c>
      <c r="O80" s="223" t="s">
        <v>395</v>
      </c>
      <c r="P80" s="223" t="s">
        <v>610</v>
      </c>
      <c r="Q80" s="99" t="s">
        <v>700</v>
      </c>
      <c r="R80" s="99" t="s">
        <v>701</v>
      </c>
      <c r="S80" s="224" t="s">
        <v>611</v>
      </c>
      <c r="T80" s="224" t="s">
        <v>611</v>
      </c>
    </row>
    <row r="81" spans="1:20" ht="31.5" x14ac:dyDescent="0.25">
      <c r="A81" s="220">
        <v>57</v>
      </c>
      <c r="B81" s="221" t="s">
        <v>592</v>
      </c>
      <c r="C81" s="221" t="s">
        <v>592</v>
      </c>
      <c r="D81" s="221"/>
      <c r="E81" s="221" t="s">
        <v>581</v>
      </c>
      <c r="F81" s="221" t="s">
        <v>559</v>
      </c>
      <c r="G81" s="221" t="s">
        <v>597</v>
      </c>
      <c r="H81" s="221" t="s">
        <v>597</v>
      </c>
      <c r="I81" s="222">
        <v>1995</v>
      </c>
      <c r="J81" s="223">
        <v>2019</v>
      </c>
      <c r="K81" s="223">
        <v>2019</v>
      </c>
      <c r="L81" s="223">
        <v>110</v>
      </c>
      <c r="M81" s="223">
        <v>110</v>
      </c>
      <c r="N81" s="223" t="s">
        <v>395</v>
      </c>
      <c r="O81" s="223" t="s">
        <v>395</v>
      </c>
      <c r="P81" s="223" t="s">
        <v>610</v>
      </c>
      <c r="Q81" s="99" t="s">
        <v>700</v>
      </c>
      <c r="R81" s="99" t="s">
        <v>701</v>
      </c>
      <c r="S81" s="224" t="s">
        <v>611</v>
      </c>
      <c r="T81" s="224" t="s">
        <v>611</v>
      </c>
    </row>
    <row r="82" spans="1:20" ht="31.5" x14ac:dyDescent="0.25">
      <c r="A82" s="220">
        <v>58</v>
      </c>
      <c r="B82" s="221" t="s">
        <v>592</v>
      </c>
      <c r="C82" s="221" t="s">
        <v>592</v>
      </c>
      <c r="D82" s="221"/>
      <c r="E82" s="221" t="s">
        <v>581</v>
      </c>
      <c r="F82" s="221" t="s">
        <v>559</v>
      </c>
      <c r="G82" s="221" t="s">
        <v>598</v>
      </c>
      <c r="H82" s="221" t="s">
        <v>598</v>
      </c>
      <c r="I82" s="222">
        <v>1995</v>
      </c>
      <c r="J82" s="223">
        <v>2019</v>
      </c>
      <c r="K82" s="223">
        <v>2019</v>
      </c>
      <c r="L82" s="223">
        <v>110</v>
      </c>
      <c r="M82" s="223">
        <v>110</v>
      </c>
      <c r="N82" s="223" t="s">
        <v>395</v>
      </c>
      <c r="O82" s="223" t="s">
        <v>395</v>
      </c>
      <c r="P82" s="223" t="s">
        <v>610</v>
      </c>
      <c r="Q82" s="99" t="s">
        <v>700</v>
      </c>
      <c r="R82" s="99" t="s">
        <v>701</v>
      </c>
      <c r="S82" s="224" t="s">
        <v>611</v>
      </c>
      <c r="T82" s="224" t="s">
        <v>611</v>
      </c>
    </row>
    <row r="83" spans="1:20" ht="31.5" x14ac:dyDescent="0.25">
      <c r="A83" s="220">
        <v>59</v>
      </c>
      <c r="B83" s="221" t="s">
        <v>592</v>
      </c>
      <c r="C83" s="221" t="s">
        <v>592</v>
      </c>
      <c r="D83" s="221"/>
      <c r="E83" s="221" t="s">
        <v>581</v>
      </c>
      <c r="F83" s="221" t="s">
        <v>559</v>
      </c>
      <c r="G83" s="221" t="s">
        <v>599</v>
      </c>
      <c r="H83" s="221" t="s">
        <v>599</v>
      </c>
      <c r="I83" s="222">
        <v>1995</v>
      </c>
      <c r="J83" s="223">
        <v>2019</v>
      </c>
      <c r="K83" s="223">
        <v>2019</v>
      </c>
      <c r="L83" s="223">
        <v>110</v>
      </c>
      <c r="M83" s="223">
        <v>110</v>
      </c>
      <c r="N83" s="223" t="s">
        <v>395</v>
      </c>
      <c r="O83" s="223" t="s">
        <v>395</v>
      </c>
      <c r="P83" s="223" t="s">
        <v>610</v>
      </c>
      <c r="Q83" s="99" t="s">
        <v>700</v>
      </c>
      <c r="R83" s="99" t="s">
        <v>701</v>
      </c>
      <c r="S83" s="224" t="s">
        <v>611</v>
      </c>
      <c r="T83" s="224" t="s">
        <v>611</v>
      </c>
    </row>
    <row r="84" spans="1:20" ht="31.5" x14ac:dyDescent="0.25">
      <c r="A84" s="220">
        <v>60</v>
      </c>
      <c r="B84" s="221" t="s">
        <v>592</v>
      </c>
      <c r="C84" s="221" t="s">
        <v>592</v>
      </c>
      <c r="D84" s="221"/>
      <c r="E84" s="221" t="s">
        <v>614</v>
      </c>
      <c r="F84" s="221" t="s">
        <v>615</v>
      </c>
      <c r="G84" s="221" t="s">
        <v>642</v>
      </c>
      <c r="H84" s="221" t="s">
        <v>642</v>
      </c>
      <c r="I84" s="222">
        <v>1995</v>
      </c>
      <c r="J84" s="223">
        <v>2019</v>
      </c>
      <c r="K84" s="223">
        <v>2019</v>
      </c>
      <c r="L84" s="223">
        <v>110</v>
      </c>
      <c r="M84" s="223">
        <v>110</v>
      </c>
      <c r="N84" s="223" t="s">
        <v>395</v>
      </c>
      <c r="O84" s="223" t="s">
        <v>395</v>
      </c>
      <c r="P84" s="223" t="s">
        <v>610</v>
      </c>
      <c r="Q84" s="99" t="s">
        <v>700</v>
      </c>
      <c r="R84" s="99" t="s">
        <v>701</v>
      </c>
      <c r="S84" s="224" t="s">
        <v>611</v>
      </c>
      <c r="T84" s="224" t="s">
        <v>611</v>
      </c>
    </row>
    <row r="85" spans="1:20" ht="31.5" x14ac:dyDescent="0.25">
      <c r="A85" s="220">
        <v>61</v>
      </c>
      <c r="B85" s="221" t="s">
        <v>592</v>
      </c>
      <c r="C85" s="221" t="s">
        <v>592</v>
      </c>
      <c r="D85" s="221"/>
      <c r="E85" s="221" t="s">
        <v>614</v>
      </c>
      <c r="F85" s="221" t="s">
        <v>615</v>
      </c>
      <c r="G85" s="221" t="s">
        <v>643</v>
      </c>
      <c r="H85" s="221" t="s">
        <v>643</v>
      </c>
      <c r="I85" s="222">
        <v>1995</v>
      </c>
      <c r="J85" s="223">
        <v>2019</v>
      </c>
      <c r="K85" s="223">
        <v>2019</v>
      </c>
      <c r="L85" s="223">
        <v>110</v>
      </c>
      <c r="M85" s="223">
        <v>110</v>
      </c>
      <c r="N85" s="223" t="s">
        <v>395</v>
      </c>
      <c r="O85" s="223" t="s">
        <v>395</v>
      </c>
      <c r="P85" s="223" t="s">
        <v>610</v>
      </c>
      <c r="Q85" s="99" t="s">
        <v>700</v>
      </c>
      <c r="R85" s="99" t="s">
        <v>701</v>
      </c>
      <c r="S85" s="224" t="s">
        <v>611</v>
      </c>
      <c r="T85" s="224" t="s">
        <v>611</v>
      </c>
    </row>
    <row r="86" spans="1:20" ht="31.5" x14ac:dyDescent="0.25">
      <c r="A86" s="220">
        <v>62</v>
      </c>
      <c r="B86" s="221" t="s">
        <v>592</v>
      </c>
      <c r="C86" s="221" t="s">
        <v>592</v>
      </c>
      <c r="D86" s="221"/>
      <c r="E86" s="221" t="s">
        <v>614</v>
      </c>
      <c r="F86" s="221" t="s">
        <v>615</v>
      </c>
      <c r="G86" s="221" t="s">
        <v>644</v>
      </c>
      <c r="H86" s="221" t="s">
        <v>644</v>
      </c>
      <c r="I86" s="222">
        <v>1995</v>
      </c>
      <c r="J86" s="223">
        <v>2019</v>
      </c>
      <c r="K86" s="223">
        <v>2019</v>
      </c>
      <c r="L86" s="223">
        <v>110</v>
      </c>
      <c r="M86" s="223">
        <v>110</v>
      </c>
      <c r="N86" s="223" t="s">
        <v>395</v>
      </c>
      <c r="O86" s="223" t="s">
        <v>395</v>
      </c>
      <c r="P86" s="223" t="s">
        <v>610</v>
      </c>
      <c r="Q86" s="99" t="s">
        <v>700</v>
      </c>
      <c r="R86" s="99" t="s">
        <v>701</v>
      </c>
      <c r="S86" s="224" t="s">
        <v>611</v>
      </c>
      <c r="T86" s="224" t="s">
        <v>611</v>
      </c>
    </row>
    <row r="87" spans="1:20" ht="31.5" x14ac:dyDescent="0.25">
      <c r="A87" s="220">
        <v>63</v>
      </c>
      <c r="B87" s="221" t="s">
        <v>592</v>
      </c>
      <c r="C87" s="221" t="s">
        <v>592</v>
      </c>
      <c r="D87" s="221"/>
      <c r="E87" s="221" t="s">
        <v>614</v>
      </c>
      <c r="F87" s="221" t="s">
        <v>615</v>
      </c>
      <c r="G87" s="221" t="s">
        <v>645</v>
      </c>
      <c r="H87" s="221" t="s">
        <v>645</v>
      </c>
      <c r="I87" s="222">
        <v>1995</v>
      </c>
      <c r="J87" s="223">
        <v>2019</v>
      </c>
      <c r="K87" s="223">
        <v>2019</v>
      </c>
      <c r="L87" s="223">
        <v>110</v>
      </c>
      <c r="M87" s="223">
        <v>110</v>
      </c>
      <c r="N87" s="223" t="s">
        <v>395</v>
      </c>
      <c r="O87" s="223" t="s">
        <v>395</v>
      </c>
      <c r="P87" s="223" t="s">
        <v>610</v>
      </c>
      <c r="Q87" s="99" t="s">
        <v>700</v>
      </c>
      <c r="R87" s="99" t="s">
        <v>701</v>
      </c>
      <c r="S87" s="224" t="s">
        <v>611</v>
      </c>
      <c r="T87" s="224" t="s">
        <v>611</v>
      </c>
    </row>
    <row r="88" spans="1:20" ht="31.5" x14ac:dyDescent="0.25">
      <c r="A88" s="220">
        <v>64</v>
      </c>
      <c r="B88" s="221" t="s">
        <v>592</v>
      </c>
      <c r="C88" s="221" t="s">
        <v>592</v>
      </c>
      <c r="D88" s="221"/>
      <c r="E88" s="221" t="s">
        <v>614</v>
      </c>
      <c r="F88" s="221" t="s">
        <v>615</v>
      </c>
      <c r="G88" s="221" t="s">
        <v>646</v>
      </c>
      <c r="H88" s="221" t="s">
        <v>646</v>
      </c>
      <c r="I88" s="222">
        <v>1995</v>
      </c>
      <c r="J88" s="223">
        <v>2019</v>
      </c>
      <c r="K88" s="223">
        <v>2019</v>
      </c>
      <c r="L88" s="223">
        <v>110</v>
      </c>
      <c r="M88" s="223">
        <v>110</v>
      </c>
      <c r="N88" s="223" t="s">
        <v>395</v>
      </c>
      <c r="O88" s="223" t="s">
        <v>395</v>
      </c>
      <c r="P88" s="223" t="s">
        <v>610</v>
      </c>
      <c r="Q88" s="99" t="s">
        <v>700</v>
      </c>
      <c r="R88" s="99" t="s">
        <v>701</v>
      </c>
      <c r="S88" s="224" t="s">
        <v>611</v>
      </c>
      <c r="T88" s="224" t="s">
        <v>611</v>
      </c>
    </row>
    <row r="89" spans="1:20" ht="31.5" x14ac:dyDescent="0.25">
      <c r="A89" s="220">
        <v>65</v>
      </c>
      <c r="B89" s="221" t="s">
        <v>592</v>
      </c>
      <c r="C89" s="221" t="s">
        <v>592</v>
      </c>
      <c r="D89" s="221"/>
      <c r="E89" s="221" t="s">
        <v>614</v>
      </c>
      <c r="F89" s="221" t="s">
        <v>615</v>
      </c>
      <c r="G89" s="221" t="s">
        <v>647</v>
      </c>
      <c r="H89" s="221" t="s">
        <v>647</v>
      </c>
      <c r="I89" s="222">
        <v>1995</v>
      </c>
      <c r="J89" s="223">
        <v>2019</v>
      </c>
      <c r="K89" s="223">
        <v>2019</v>
      </c>
      <c r="L89" s="223">
        <v>110</v>
      </c>
      <c r="M89" s="223">
        <v>110</v>
      </c>
      <c r="N89" s="223" t="s">
        <v>395</v>
      </c>
      <c r="O89" s="223" t="s">
        <v>395</v>
      </c>
      <c r="P89" s="223" t="s">
        <v>610</v>
      </c>
      <c r="Q89" s="99" t="s">
        <v>700</v>
      </c>
      <c r="R89" s="99" t="s">
        <v>701</v>
      </c>
      <c r="S89" s="224" t="s">
        <v>611</v>
      </c>
      <c r="T89" s="224" t="s">
        <v>611</v>
      </c>
    </row>
    <row r="90" spans="1:20" ht="31.5" x14ac:dyDescent="0.25">
      <c r="A90" s="220">
        <v>66</v>
      </c>
      <c r="B90" s="221" t="s">
        <v>592</v>
      </c>
      <c r="C90" s="221" t="s">
        <v>592</v>
      </c>
      <c r="D90" s="221"/>
      <c r="E90" s="221" t="s">
        <v>614</v>
      </c>
      <c r="F90" s="221" t="s">
        <v>615</v>
      </c>
      <c r="G90" s="221" t="s">
        <v>648</v>
      </c>
      <c r="H90" s="221" t="s">
        <v>648</v>
      </c>
      <c r="I90" s="222">
        <v>1995</v>
      </c>
      <c r="J90" s="223">
        <v>2019</v>
      </c>
      <c r="K90" s="223">
        <v>2019</v>
      </c>
      <c r="L90" s="223">
        <v>110</v>
      </c>
      <c r="M90" s="223">
        <v>110</v>
      </c>
      <c r="N90" s="223" t="s">
        <v>395</v>
      </c>
      <c r="O90" s="223" t="s">
        <v>395</v>
      </c>
      <c r="P90" s="223" t="s">
        <v>610</v>
      </c>
      <c r="Q90" s="99" t="s">
        <v>700</v>
      </c>
      <c r="R90" s="99" t="s">
        <v>701</v>
      </c>
      <c r="S90" s="224" t="s">
        <v>611</v>
      </c>
      <c r="T90" s="224" t="s">
        <v>611</v>
      </c>
    </row>
    <row r="91" spans="1:20" ht="31.5" x14ac:dyDescent="0.25">
      <c r="A91" s="220">
        <v>67</v>
      </c>
      <c r="B91" s="221" t="s">
        <v>600</v>
      </c>
      <c r="C91" s="221" t="s">
        <v>600</v>
      </c>
      <c r="D91" s="221"/>
      <c r="E91" s="221" t="s">
        <v>601</v>
      </c>
      <c r="F91" s="221" t="s">
        <v>559</v>
      </c>
      <c r="G91" s="221" t="s">
        <v>602</v>
      </c>
      <c r="H91" s="221" t="s">
        <v>602</v>
      </c>
      <c r="I91" s="222">
        <v>1996</v>
      </c>
      <c r="J91" s="223">
        <v>2019</v>
      </c>
      <c r="K91" s="223">
        <v>2019</v>
      </c>
      <c r="L91" s="223">
        <v>110</v>
      </c>
      <c r="M91" s="223">
        <v>110</v>
      </c>
      <c r="N91" s="223" t="s">
        <v>395</v>
      </c>
      <c r="O91" s="223" t="s">
        <v>395</v>
      </c>
      <c r="P91" s="223" t="s">
        <v>610</v>
      </c>
      <c r="Q91" s="99" t="s">
        <v>704</v>
      </c>
      <c r="R91" s="99" t="s">
        <v>705</v>
      </c>
      <c r="S91" s="224" t="s">
        <v>611</v>
      </c>
      <c r="T91" s="224" t="s">
        <v>611</v>
      </c>
    </row>
    <row r="92" spans="1:20" ht="31.5" x14ac:dyDescent="0.25">
      <c r="A92" s="220">
        <v>68</v>
      </c>
      <c r="B92" s="221" t="s">
        <v>600</v>
      </c>
      <c r="C92" s="221" t="s">
        <v>600</v>
      </c>
      <c r="D92" s="221"/>
      <c r="E92" s="221" t="s">
        <v>614</v>
      </c>
      <c r="F92" s="221" t="s">
        <v>615</v>
      </c>
      <c r="G92" s="221" t="s">
        <v>649</v>
      </c>
      <c r="H92" s="221" t="s">
        <v>649</v>
      </c>
      <c r="I92" s="222">
        <v>1996</v>
      </c>
      <c r="J92" s="223">
        <v>2019</v>
      </c>
      <c r="K92" s="223">
        <v>2019</v>
      </c>
      <c r="L92" s="223">
        <v>110</v>
      </c>
      <c r="M92" s="223">
        <v>110</v>
      </c>
      <c r="N92" s="223" t="s">
        <v>395</v>
      </c>
      <c r="O92" s="223" t="s">
        <v>395</v>
      </c>
      <c r="P92" s="223" t="s">
        <v>610</v>
      </c>
      <c r="Q92" s="99" t="s">
        <v>704</v>
      </c>
      <c r="R92" s="99" t="s">
        <v>705</v>
      </c>
      <c r="S92" s="224" t="s">
        <v>611</v>
      </c>
      <c r="T92" s="224" t="s">
        <v>611</v>
      </c>
    </row>
    <row r="93" spans="1:20" ht="35.25" customHeight="1" x14ac:dyDescent="0.25">
      <c r="A93" s="220">
        <v>69</v>
      </c>
      <c r="B93" s="221" t="s">
        <v>603</v>
      </c>
      <c r="C93" s="221" t="s">
        <v>603</v>
      </c>
      <c r="D93" s="221"/>
      <c r="E93" s="221" t="s">
        <v>601</v>
      </c>
      <c r="F93" s="221" t="s">
        <v>559</v>
      </c>
      <c r="G93" s="221" t="s">
        <v>604</v>
      </c>
      <c r="H93" s="221" t="s">
        <v>604</v>
      </c>
      <c r="I93" s="222">
        <v>1986</v>
      </c>
      <c r="J93" s="223">
        <v>2019</v>
      </c>
      <c r="K93" s="223">
        <v>2019</v>
      </c>
      <c r="L93" s="223">
        <v>110</v>
      </c>
      <c r="M93" s="223">
        <v>110</v>
      </c>
      <c r="N93" s="223" t="s">
        <v>395</v>
      </c>
      <c r="O93" s="223" t="s">
        <v>395</v>
      </c>
      <c r="P93" s="223" t="s">
        <v>610</v>
      </c>
      <c r="Q93" s="99" t="s">
        <v>700</v>
      </c>
      <c r="R93" s="99" t="s">
        <v>701</v>
      </c>
      <c r="S93" s="224" t="s">
        <v>611</v>
      </c>
      <c r="T93" s="224" t="s">
        <v>611</v>
      </c>
    </row>
    <row r="94" spans="1:20" ht="35.25" customHeight="1" x14ac:dyDescent="0.25">
      <c r="A94" s="220">
        <v>70</v>
      </c>
      <c r="B94" s="221" t="s">
        <v>603</v>
      </c>
      <c r="C94" s="221" t="s">
        <v>603</v>
      </c>
      <c r="D94" s="221"/>
      <c r="E94" s="221" t="s">
        <v>614</v>
      </c>
      <c r="F94" s="221" t="s">
        <v>615</v>
      </c>
      <c r="G94" s="221" t="s">
        <v>650</v>
      </c>
      <c r="H94" s="221" t="s">
        <v>650</v>
      </c>
      <c r="I94" s="222">
        <v>1986</v>
      </c>
      <c r="J94" s="223">
        <v>2019</v>
      </c>
      <c r="K94" s="223">
        <v>2019</v>
      </c>
      <c r="L94" s="223">
        <v>110</v>
      </c>
      <c r="M94" s="223">
        <v>110</v>
      </c>
      <c r="N94" s="223" t="s">
        <v>395</v>
      </c>
      <c r="O94" s="223" t="s">
        <v>395</v>
      </c>
      <c r="P94" s="223" t="s">
        <v>610</v>
      </c>
      <c r="Q94" s="99" t="s">
        <v>700</v>
      </c>
      <c r="R94" s="99" t="s">
        <v>701</v>
      </c>
      <c r="S94" s="224" t="s">
        <v>611</v>
      </c>
      <c r="T94" s="224" t="s">
        <v>611</v>
      </c>
    </row>
    <row r="95" spans="1:20" ht="35.25" customHeight="1" x14ac:dyDescent="0.25">
      <c r="A95" s="220">
        <v>71</v>
      </c>
      <c r="B95" s="221" t="s">
        <v>603</v>
      </c>
      <c r="C95" s="221" t="s">
        <v>603</v>
      </c>
      <c r="D95" s="221"/>
      <c r="E95" s="221" t="s">
        <v>601</v>
      </c>
      <c r="F95" s="221" t="s">
        <v>559</v>
      </c>
      <c r="G95" s="221" t="s">
        <v>605</v>
      </c>
      <c r="H95" s="221" t="s">
        <v>605</v>
      </c>
      <c r="I95" s="222">
        <v>1986</v>
      </c>
      <c r="J95" s="223">
        <v>2019</v>
      </c>
      <c r="K95" s="223">
        <v>2019</v>
      </c>
      <c r="L95" s="223">
        <v>110</v>
      </c>
      <c r="M95" s="223">
        <v>110</v>
      </c>
      <c r="N95" s="223" t="s">
        <v>395</v>
      </c>
      <c r="O95" s="223" t="s">
        <v>395</v>
      </c>
      <c r="P95" s="223" t="s">
        <v>610</v>
      </c>
      <c r="Q95" s="99" t="s">
        <v>700</v>
      </c>
      <c r="R95" s="99" t="s">
        <v>701</v>
      </c>
      <c r="S95" s="224" t="s">
        <v>611</v>
      </c>
      <c r="T95" s="224" t="s">
        <v>611</v>
      </c>
    </row>
    <row r="96" spans="1:20" ht="31.5" x14ac:dyDescent="0.25">
      <c r="A96" s="220">
        <v>72</v>
      </c>
      <c r="B96" s="221" t="s">
        <v>603</v>
      </c>
      <c r="C96" s="221" t="s">
        <v>603</v>
      </c>
      <c r="D96" s="221"/>
      <c r="E96" s="221" t="s">
        <v>614</v>
      </c>
      <c r="F96" s="221" t="s">
        <v>615</v>
      </c>
      <c r="G96" s="221" t="s">
        <v>651</v>
      </c>
      <c r="H96" s="221" t="s">
        <v>651</v>
      </c>
      <c r="I96" s="222">
        <v>1986</v>
      </c>
      <c r="J96" s="223">
        <v>2019</v>
      </c>
      <c r="K96" s="223">
        <v>2019</v>
      </c>
      <c r="L96" s="223">
        <v>110</v>
      </c>
      <c r="M96" s="223">
        <v>110</v>
      </c>
      <c r="N96" s="223" t="s">
        <v>395</v>
      </c>
      <c r="O96" s="223" t="s">
        <v>395</v>
      </c>
      <c r="P96" s="223" t="s">
        <v>610</v>
      </c>
      <c r="Q96" s="99" t="s">
        <v>700</v>
      </c>
      <c r="R96" s="99" t="s">
        <v>701</v>
      </c>
      <c r="S96" s="224" t="s">
        <v>611</v>
      </c>
      <c r="T96" s="224" t="s">
        <v>611</v>
      </c>
    </row>
    <row r="97" spans="2:113" s="218" customFormat="1" ht="12.75" x14ac:dyDescent="0.2">
      <c r="B97" s="217"/>
      <c r="C97" s="217"/>
      <c r="K97" s="217"/>
    </row>
    <row r="98" spans="2:113" s="218" customFormat="1" x14ac:dyDescent="0.25">
      <c r="B98" s="225" t="s">
        <v>119</v>
      </c>
      <c r="C98" s="225"/>
      <c r="D98" s="225"/>
      <c r="E98" s="225"/>
      <c r="F98" s="225"/>
      <c r="G98" s="225"/>
      <c r="H98" s="225"/>
      <c r="I98" s="225"/>
      <c r="J98" s="225"/>
      <c r="K98" s="225"/>
      <c r="L98" s="225"/>
      <c r="M98" s="225"/>
      <c r="N98" s="225"/>
      <c r="O98" s="225"/>
      <c r="P98" s="225"/>
      <c r="Q98" s="225"/>
      <c r="R98" s="225"/>
    </row>
    <row r="99" spans="2:113" x14ac:dyDescent="0.25">
      <c r="B99" s="269" t="s">
        <v>544</v>
      </c>
      <c r="C99" s="269"/>
      <c r="D99" s="269"/>
      <c r="E99" s="269"/>
      <c r="F99" s="269"/>
      <c r="G99" s="269"/>
      <c r="H99" s="269"/>
      <c r="I99" s="269"/>
      <c r="J99" s="269"/>
      <c r="K99" s="269"/>
      <c r="L99" s="269"/>
      <c r="M99" s="269"/>
      <c r="N99" s="269"/>
      <c r="O99" s="269"/>
      <c r="P99" s="269"/>
      <c r="Q99" s="269"/>
      <c r="R99" s="269"/>
    </row>
    <row r="100" spans="2:113" x14ac:dyDescent="0.25">
      <c r="B100" s="225"/>
      <c r="C100" s="225"/>
      <c r="D100" s="225"/>
      <c r="E100" s="225"/>
      <c r="F100" s="225"/>
      <c r="G100" s="225"/>
      <c r="H100" s="225"/>
      <c r="I100" s="225"/>
      <c r="J100" s="225"/>
      <c r="K100" s="225"/>
      <c r="L100" s="225"/>
      <c r="M100" s="225"/>
      <c r="N100" s="225"/>
      <c r="O100" s="225"/>
      <c r="P100" s="225"/>
      <c r="Q100" s="225"/>
      <c r="R100" s="225"/>
      <c r="S100" s="225"/>
      <c r="T100" s="225"/>
      <c r="U100" s="225"/>
      <c r="V100" s="225"/>
      <c r="AN100" s="225"/>
      <c r="AO100" s="225"/>
      <c r="AP100" s="225"/>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5"/>
      <c r="BN100" s="225"/>
      <c r="BO100" s="225"/>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c r="CS100" s="225"/>
      <c r="CT100" s="225"/>
      <c r="CU100" s="225"/>
      <c r="CV100" s="225"/>
      <c r="CW100" s="225"/>
      <c r="CX100" s="225"/>
      <c r="CY100" s="225"/>
      <c r="CZ100" s="225"/>
      <c r="DA100" s="225"/>
      <c r="DB100" s="225"/>
      <c r="DC100" s="225"/>
      <c r="DD100" s="225"/>
      <c r="DE100" s="225"/>
      <c r="DF100" s="225"/>
      <c r="DG100" s="225"/>
      <c r="DH100" s="225"/>
      <c r="DI100" s="225"/>
    </row>
    <row r="101" spans="2:113" x14ac:dyDescent="0.25">
      <c r="B101" s="226" t="s">
        <v>509</v>
      </c>
      <c r="C101" s="226"/>
      <c r="D101" s="226"/>
      <c r="E101" s="226"/>
      <c r="F101" s="216"/>
      <c r="G101" s="216"/>
      <c r="H101" s="226"/>
      <c r="I101" s="226"/>
      <c r="J101" s="226"/>
      <c r="K101" s="226"/>
      <c r="L101" s="226"/>
      <c r="M101" s="226"/>
      <c r="N101" s="226"/>
      <c r="O101" s="226"/>
      <c r="P101" s="226"/>
      <c r="Q101" s="226"/>
      <c r="R101" s="226"/>
      <c r="S101" s="227"/>
      <c r="T101" s="227"/>
      <c r="U101" s="227"/>
      <c r="V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row>
    <row r="102" spans="2:113" x14ac:dyDescent="0.25">
      <c r="B102" s="226" t="s">
        <v>118</v>
      </c>
      <c r="C102" s="226"/>
      <c r="D102" s="226"/>
      <c r="E102" s="226"/>
      <c r="F102" s="216"/>
      <c r="G102" s="216"/>
      <c r="H102" s="226"/>
      <c r="I102" s="226"/>
      <c r="J102" s="226"/>
      <c r="K102" s="226"/>
      <c r="L102" s="226"/>
      <c r="M102" s="226"/>
      <c r="N102" s="226"/>
      <c r="O102" s="226"/>
      <c r="P102" s="226"/>
      <c r="Q102" s="226"/>
      <c r="R102" s="226"/>
      <c r="AN102" s="225"/>
      <c r="AO102" s="225"/>
      <c r="AP102" s="225"/>
      <c r="AQ102" s="225"/>
      <c r="AR102" s="225"/>
      <c r="AS102" s="225"/>
      <c r="AT102" s="225"/>
      <c r="AU102" s="225"/>
      <c r="AV102" s="225"/>
      <c r="AW102" s="225"/>
      <c r="AX102" s="225"/>
      <c r="AY102" s="225"/>
      <c r="AZ102" s="225"/>
      <c r="BA102" s="225"/>
      <c r="BB102" s="225"/>
      <c r="BC102" s="225"/>
      <c r="BD102" s="225"/>
      <c r="BE102" s="225"/>
      <c r="BF102" s="225"/>
      <c r="BG102" s="225"/>
      <c r="BH102" s="225"/>
      <c r="BI102" s="225"/>
      <c r="BJ102" s="225"/>
      <c r="BK102" s="225"/>
      <c r="BL102" s="225"/>
      <c r="BM102" s="225"/>
      <c r="BN102" s="225"/>
      <c r="BO102" s="225"/>
      <c r="BP102" s="225"/>
      <c r="BQ102" s="225"/>
      <c r="BR102" s="225"/>
      <c r="BS102" s="225"/>
      <c r="BT102" s="225"/>
      <c r="BU102" s="225"/>
      <c r="BV102" s="225"/>
      <c r="BW102" s="225"/>
      <c r="BX102" s="225"/>
      <c r="BY102" s="225"/>
      <c r="BZ102" s="225"/>
      <c r="CA102" s="225"/>
      <c r="CB102" s="225"/>
      <c r="CC102" s="225"/>
      <c r="CD102" s="225"/>
      <c r="CE102" s="225"/>
      <c r="CF102" s="225"/>
      <c r="CG102" s="225"/>
      <c r="CH102" s="225"/>
      <c r="CI102" s="225"/>
      <c r="CJ102" s="225"/>
      <c r="CK102" s="225"/>
      <c r="CL102" s="225"/>
      <c r="CM102" s="225"/>
      <c r="CN102" s="225"/>
      <c r="CO102" s="225"/>
      <c r="CP102" s="225"/>
      <c r="CQ102" s="225"/>
      <c r="CR102" s="225"/>
      <c r="CS102" s="225"/>
      <c r="CT102" s="225"/>
      <c r="CU102" s="225"/>
      <c r="CV102" s="225"/>
      <c r="CW102" s="225"/>
      <c r="CX102" s="225"/>
      <c r="CY102" s="225"/>
      <c r="CZ102" s="225"/>
      <c r="DA102" s="225"/>
      <c r="DB102" s="225"/>
      <c r="DC102" s="225"/>
      <c r="DD102" s="225"/>
      <c r="DE102" s="225"/>
      <c r="DF102" s="225"/>
      <c r="DG102" s="225"/>
      <c r="DH102" s="225"/>
      <c r="DI102" s="225"/>
    </row>
    <row r="103" spans="2:113" s="216" customFormat="1" x14ac:dyDescent="0.25">
      <c r="B103" s="226" t="s">
        <v>117</v>
      </c>
      <c r="C103" s="226"/>
      <c r="D103" s="226"/>
      <c r="E103" s="226"/>
      <c r="H103" s="226"/>
      <c r="I103" s="226"/>
      <c r="J103" s="226"/>
      <c r="K103" s="226"/>
      <c r="L103" s="226"/>
      <c r="M103" s="226"/>
      <c r="N103" s="226"/>
      <c r="O103" s="226"/>
      <c r="P103" s="226"/>
      <c r="Q103" s="226"/>
      <c r="R103" s="226"/>
      <c r="AN103" s="226"/>
      <c r="AO103" s="226"/>
      <c r="AP103" s="226"/>
      <c r="AQ103" s="226"/>
      <c r="AR103" s="226"/>
      <c r="AS103" s="226"/>
      <c r="AT103" s="226"/>
      <c r="AU103" s="226"/>
      <c r="AV103" s="226"/>
      <c r="AW103" s="226"/>
      <c r="AX103" s="226"/>
      <c r="AY103" s="226"/>
      <c r="AZ103" s="226"/>
      <c r="BA103" s="226"/>
      <c r="BB103" s="226"/>
      <c r="BC103" s="226"/>
      <c r="BD103" s="226"/>
      <c r="BE103" s="226"/>
      <c r="BF103" s="226"/>
      <c r="BG103" s="226"/>
      <c r="BH103" s="226"/>
      <c r="BI103" s="226"/>
      <c r="BJ103" s="226"/>
      <c r="BK103" s="228"/>
      <c r="BL103" s="228"/>
      <c r="BM103" s="228"/>
      <c r="BN103" s="228"/>
      <c r="BO103" s="228"/>
      <c r="BP103" s="228"/>
      <c r="BQ103" s="228"/>
      <c r="BR103" s="228"/>
      <c r="BS103" s="228"/>
      <c r="BT103" s="228"/>
      <c r="BU103" s="228"/>
      <c r="BV103" s="228"/>
      <c r="BW103" s="228"/>
      <c r="BX103" s="228"/>
      <c r="BY103" s="228"/>
      <c r="BZ103" s="228"/>
      <c r="CA103" s="228"/>
      <c r="CB103" s="228"/>
      <c r="CC103" s="228"/>
      <c r="CD103" s="228"/>
      <c r="CE103" s="228"/>
      <c r="CF103" s="228"/>
      <c r="CG103" s="228"/>
      <c r="CH103" s="228"/>
      <c r="CI103" s="228"/>
      <c r="CJ103" s="228"/>
      <c r="CK103" s="228"/>
      <c r="CL103" s="228"/>
      <c r="CM103" s="228"/>
      <c r="CN103" s="228"/>
      <c r="CO103" s="228"/>
      <c r="CP103" s="228"/>
      <c r="CQ103" s="228"/>
      <c r="CR103" s="228"/>
      <c r="CS103" s="228"/>
      <c r="CT103" s="228"/>
      <c r="CU103" s="228"/>
      <c r="CV103" s="228"/>
      <c r="CW103" s="228"/>
      <c r="CX103" s="228"/>
      <c r="CY103" s="228"/>
      <c r="CZ103" s="228"/>
      <c r="DA103" s="228"/>
      <c r="DB103" s="228"/>
      <c r="DC103" s="228"/>
      <c r="DD103" s="228"/>
      <c r="DE103" s="228"/>
      <c r="DF103" s="228"/>
      <c r="DG103" s="228"/>
      <c r="DH103" s="228"/>
      <c r="DI103" s="228"/>
    </row>
    <row r="104" spans="2:113" s="216" customFormat="1" x14ac:dyDescent="0.25">
      <c r="B104" s="226" t="s">
        <v>116</v>
      </c>
      <c r="C104" s="226"/>
      <c r="D104" s="226"/>
      <c r="E104" s="226"/>
      <c r="H104" s="226"/>
      <c r="I104" s="226"/>
      <c r="J104" s="226"/>
      <c r="K104" s="226"/>
      <c r="L104" s="226"/>
      <c r="M104" s="226"/>
      <c r="N104" s="226"/>
      <c r="O104" s="226"/>
      <c r="P104" s="226"/>
      <c r="Q104" s="226"/>
      <c r="R104" s="226"/>
      <c r="S104" s="226"/>
      <c r="T104" s="226"/>
      <c r="U104" s="226"/>
      <c r="V104" s="226"/>
      <c r="AN104" s="226"/>
      <c r="AO104" s="226"/>
      <c r="AP104" s="226"/>
      <c r="AQ104" s="226"/>
      <c r="AR104" s="226"/>
      <c r="AS104" s="226"/>
      <c r="AT104" s="226"/>
      <c r="AU104" s="226"/>
      <c r="AV104" s="226"/>
      <c r="AW104" s="226"/>
      <c r="AX104" s="226"/>
      <c r="AY104" s="226"/>
      <c r="AZ104" s="226"/>
      <c r="BA104" s="226"/>
      <c r="BB104" s="226"/>
      <c r="BC104" s="226"/>
      <c r="BD104" s="226"/>
      <c r="BE104" s="226"/>
      <c r="BF104" s="226"/>
      <c r="BG104" s="226"/>
      <c r="BH104" s="226"/>
      <c r="BI104" s="226"/>
      <c r="BJ104" s="226"/>
      <c r="BK104" s="228"/>
      <c r="BL104" s="228"/>
      <c r="BM104" s="228"/>
      <c r="BN104" s="228"/>
      <c r="BO104" s="228"/>
      <c r="BP104" s="228"/>
      <c r="BQ104" s="228"/>
      <c r="BR104" s="228"/>
      <c r="BS104" s="228"/>
      <c r="BT104" s="228"/>
      <c r="BU104" s="228"/>
      <c r="BV104" s="228"/>
      <c r="BW104" s="228"/>
      <c r="BX104" s="228"/>
      <c r="BY104" s="228"/>
      <c r="BZ104" s="228"/>
      <c r="CA104" s="228"/>
      <c r="CB104" s="228"/>
      <c r="CC104" s="228"/>
      <c r="CD104" s="228"/>
      <c r="CE104" s="228"/>
      <c r="CF104" s="228"/>
      <c r="CG104" s="228"/>
      <c r="CH104" s="228"/>
      <c r="CI104" s="228"/>
      <c r="CJ104" s="228"/>
      <c r="CK104" s="228"/>
      <c r="CL104" s="228"/>
      <c r="CM104" s="228"/>
      <c r="CN104" s="228"/>
      <c r="CO104" s="228"/>
      <c r="CP104" s="228"/>
      <c r="CQ104" s="228"/>
      <c r="CR104" s="228"/>
      <c r="CS104" s="228"/>
      <c r="CT104" s="228"/>
      <c r="CU104" s="228"/>
      <c r="CV104" s="228"/>
      <c r="CW104" s="228"/>
      <c r="CX104" s="228"/>
      <c r="CY104" s="228"/>
      <c r="CZ104" s="228"/>
      <c r="DA104" s="228"/>
      <c r="DB104" s="228"/>
      <c r="DC104" s="228"/>
      <c r="DD104" s="228"/>
      <c r="DE104" s="228"/>
      <c r="DF104" s="228"/>
      <c r="DG104" s="228"/>
      <c r="DH104" s="228"/>
      <c r="DI104" s="228"/>
    </row>
    <row r="105" spans="2:113" s="216" customFormat="1" x14ac:dyDescent="0.25">
      <c r="B105" s="226" t="s">
        <v>115</v>
      </c>
      <c r="C105" s="226"/>
      <c r="D105" s="226"/>
      <c r="E105" s="226"/>
      <c r="H105" s="226"/>
      <c r="I105" s="226"/>
      <c r="J105" s="226"/>
      <c r="K105" s="226"/>
      <c r="L105" s="226"/>
      <c r="M105" s="226"/>
      <c r="N105" s="226"/>
      <c r="O105" s="226"/>
      <c r="P105" s="226"/>
      <c r="Q105" s="226"/>
      <c r="R105" s="226"/>
      <c r="S105" s="226"/>
      <c r="T105" s="226"/>
      <c r="U105" s="226"/>
      <c r="V105" s="226"/>
      <c r="AN105" s="226"/>
      <c r="AO105" s="226"/>
      <c r="AP105" s="226"/>
      <c r="AQ105" s="226"/>
      <c r="AR105" s="226"/>
      <c r="AS105" s="226"/>
      <c r="AT105" s="226"/>
      <c r="AU105" s="226"/>
      <c r="AV105" s="226"/>
      <c r="AW105" s="226"/>
      <c r="AX105" s="226"/>
      <c r="AY105" s="226"/>
      <c r="AZ105" s="226"/>
      <c r="BA105" s="226"/>
      <c r="BB105" s="226"/>
      <c r="BC105" s="226"/>
      <c r="BD105" s="226"/>
      <c r="BE105" s="226"/>
      <c r="BF105" s="226"/>
      <c r="BG105" s="226"/>
      <c r="BH105" s="226"/>
      <c r="BI105" s="226"/>
      <c r="BJ105" s="226"/>
      <c r="BK105" s="228"/>
      <c r="BL105" s="228"/>
      <c r="BM105" s="228"/>
      <c r="BN105" s="228"/>
      <c r="BO105" s="228"/>
      <c r="BP105" s="228"/>
      <c r="BQ105" s="228"/>
      <c r="BR105" s="228"/>
      <c r="BS105" s="228"/>
      <c r="BT105" s="228"/>
      <c r="BU105" s="228"/>
      <c r="BV105" s="228"/>
      <c r="BW105" s="228"/>
      <c r="BX105" s="228"/>
      <c r="BY105" s="228"/>
      <c r="BZ105" s="228"/>
      <c r="CA105" s="228"/>
      <c r="CB105" s="228"/>
      <c r="CC105" s="228"/>
      <c r="CD105" s="228"/>
      <c r="CE105" s="228"/>
      <c r="CF105" s="228"/>
      <c r="CG105" s="228"/>
      <c r="CH105" s="228"/>
      <c r="CI105" s="228"/>
      <c r="CJ105" s="228"/>
      <c r="CK105" s="228"/>
      <c r="CL105" s="228"/>
      <c r="CM105" s="228"/>
      <c r="CN105" s="228"/>
      <c r="CO105" s="228"/>
      <c r="CP105" s="228"/>
      <c r="CQ105" s="228"/>
      <c r="CR105" s="228"/>
      <c r="CS105" s="228"/>
      <c r="CT105" s="228"/>
      <c r="CU105" s="228"/>
      <c r="CV105" s="228"/>
      <c r="CW105" s="228"/>
      <c r="CX105" s="228"/>
      <c r="CY105" s="228"/>
      <c r="CZ105" s="228"/>
      <c r="DA105" s="228"/>
      <c r="DB105" s="228"/>
      <c r="DC105" s="228"/>
      <c r="DD105" s="228"/>
      <c r="DE105" s="228"/>
      <c r="DF105" s="228"/>
      <c r="DG105" s="228"/>
      <c r="DH105" s="228"/>
      <c r="DI105" s="228"/>
    </row>
    <row r="106" spans="2:113" s="216" customFormat="1" x14ac:dyDescent="0.25">
      <c r="B106" s="226" t="s">
        <v>114</v>
      </c>
      <c r="C106" s="226"/>
      <c r="D106" s="226"/>
      <c r="E106" s="226"/>
      <c r="H106" s="226"/>
      <c r="I106" s="226"/>
      <c r="J106" s="226"/>
      <c r="K106" s="226"/>
      <c r="L106" s="226"/>
      <c r="M106" s="226"/>
      <c r="N106" s="226"/>
      <c r="O106" s="226"/>
      <c r="P106" s="226"/>
      <c r="Q106" s="226"/>
      <c r="R106" s="226"/>
      <c r="S106" s="226"/>
      <c r="T106" s="226"/>
      <c r="U106" s="226"/>
      <c r="V106" s="226"/>
      <c r="AN106" s="226"/>
      <c r="AO106" s="226"/>
      <c r="AP106" s="226"/>
      <c r="AQ106" s="226"/>
      <c r="AR106" s="226"/>
      <c r="AS106" s="226"/>
      <c r="AT106" s="226"/>
      <c r="AU106" s="226"/>
      <c r="AV106" s="226"/>
      <c r="AW106" s="226"/>
      <c r="AX106" s="226"/>
      <c r="AY106" s="226"/>
      <c r="AZ106" s="226"/>
      <c r="BA106" s="226"/>
      <c r="BB106" s="226"/>
      <c r="BC106" s="226"/>
      <c r="BD106" s="226"/>
      <c r="BE106" s="226"/>
      <c r="BF106" s="226"/>
      <c r="BG106" s="226"/>
      <c r="BH106" s="226"/>
      <c r="BI106" s="226"/>
      <c r="BJ106" s="226"/>
      <c r="BK106" s="228"/>
      <c r="BL106" s="228"/>
      <c r="BM106" s="228"/>
      <c r="BN106" s="228"/>
      <c r="BO106" s="228"/>
      <c r="BP106" s="228"/>
      <c r="BQ106" s="228"/>
      <c r="BR106" s="228"/>
      <c r="BS106" s="228"/>
      <c r="BT106" s="228"/>
      <c r="BU106" s="228"/>
      <c r="BV106" s="228"/>
      <c r="BW106" s="228"/>
      <c r="BX106" s="228"/>
      <c r="BY106" s="228"/>
      <c r="BZ106" s="228"/>
      <c r="CA106" s="228"/>
      <c r="CB106" s="228"/>
      <c r="CC106" s="228"/>
      <c r="CD106" s="228"/>
      <c r="CE106" s="228"/>
      <c r="CF106" s="228"/>
      <c r="CG106" s="228"/>
      <c r="CH106" s="228"/>
      <c r="CI106" s="228"/>
      <c r="CJ106" s="228"/>
      <c r="CK106" s="228"/>
      <c r="CL106" s="228"/>
      <c r="CM106" s="228"/>
      <c r="CN106" s="228"/>
      <c r="CO106" s="228"/>
      <c r="CP106" s="228"/>
      <c r="CQ106" s="228"/>
      <c r="CR106" s="228"/>
      <c r="CS106" s="228"/>
      <c r="CT106" s="228"/>
      <c r="CU106" s="228"/>
      <c r="CV106" s="228"/>
      <c r="CW106" s="228"/>
      <c r="CX106" s="228"/>
      <c r="CY106" s="228"/>
      <c r="CZ106" s="228"/>
      <c r="DA106" s="228"/>
      <c r="DB106" s="228"/>
      <c r="DC106" s="228"/>
      <c r="DD106" s="228"/>
      <c r="DE106" s="228"/>
      <c r="DF106" s="228"/>
      <c r="DG106" s="228"/>
      <c r="DH106" s="228"/>
      <c r="DI106" s="228"/>
    </row>
    <row r="107" spans="2:113" s="216" customFormat="1" x14ac:dyDescent="0.25">
      <c r="B107" s="226" t="s">
        <v>113</v>
      </c>
      <c r="C107" s="226"/>
      <c r="D107" s="226"/>
      <c r="E107" s="226"/>
      <c r="H107" s="226"/>
      <c r="I107" s="226"/>
      <c r="J107" s="226"/>
      <c r="K107" s="226"/>
      <c r="L107" s="226"/>
      <c r="M107" s="226"/>
      <c r="N107" s="226"/>
      <c r="O107" s="226"/>
      <c r="P107" s="226"/>
      <c r="Q107" s="226"/>
      <c r="R107" s="226"/>
      <c r="S107" s="226"/>
      <c r="T107" s="226"/>
      <c r="U107" s="226"/>
      <c r="V107" s="226"/>
      <c r="AN107" s="226"/>
      <c r="AO107" s="226"/>
      <c r="AP107" s="226"/>
      <c r="AQ107" s="226"/>
      <c r="AR107" s="226"/>
      <c r="AS107" s="226"/>
      <c r="AT107" s="226"/>
      <c r="AU107" s="226"/>
      <c r="AV107" s="226"/>
      <c r="AW107" s="226"/>
      <c r="AX107" s="226"/>
      <c r="AY107" s="226"/>
      <c r="AZ107" s="226"/>
      <c r="BA107" s="226"/>
      <c r="BB107" s="226"/>
      <c r="BC107" s="226"/>
      <c r="BD107" s="226"/>
      <c r="BE107" s="226"/>
      <c r="BF107" s="226"/>
      <c r="BG107" s="226"/>
      <c r="BH107" s="226"/>
      <c r="BI107" s="226"/>
      <c r="BJ107" s="226"/>
      <c r="BK107" s="228"/>
      <c r="BL107" s="228"/>
      <c r="BM107" s="228"/>
      <c r="BN107" s="228"/>
      <c r="BO107" s="228"/>
      <c r="BP107" s="228"/>
      <c r="BQ107" s="228"/>
      <c r="BR107" s="228"/>
      <c r="BS107" s="228"/>
      <c r="BT107" s="228"/>
      <c r="BU107" s="228"/>
      <c r="BV107" s="228"/>
      <c r="BW107" s="228"/>
      <c r="BX107" s="228"/>
      <c r="BY107" s="228"/>
      <c r="BZ107" s="228"/>
      <c r="CA107" s="228"/>
      <c r="CB107" s="228"/>
      <c r="CC107" s="228"/>
      <c r="CD107" s="228"/>
      <c r="CE107" s="228"/>
      <c r="CF107" s="228"/>
      <c r="CG107" s="228"/>
      <c r="CH107" s="228"/>
      <c r="CI107" s="228"/>
      <c r="CJ107" s="228"/>
      <c r="CK107" s="228"/>
      <c r="CL107" s="228"/>
      <c r="CM107" s="228"/>
      <c r="CN107" s="228"/>
      <c r="CO107" s="228"/>
      <c r="CP107" s="228"/>
      <c r="CQ107" s="228"/>
      <c r="CR107" s="228"/>
      <c r="CS107" s="228"/>
      <c r="CT107" s="228"/>
      <c r="CU107" s="228"/>
      <c r="CV107" s="228"/>
      <c r="CW107" s="228"/>
      <c r="CX107" s="228"/>
      <c r="CY107" s="228"/>
      <c r="CZ107" s="228"/>
      <c r="DA107" s="228"/>
      <c r="DB107" s="228"/>
      <c r="DC107" s="228"/>
      <c r="DD107" s="228"/>
      <c r="DE107" s="228"/>
      <c r="DF107" s="228"/>
      <c r="DG107" s="228"/>
      <c r="DH107" s="228"/>
      <c r="DI107" s="228"/>
    </row>
    <row r="108" spans="2:113" s="216" customFormat="1" x14ac:dyDescent="0.25">
      <c r="B108" s="226" t="s">
        <v>112</v>
      </c>
      <c r="C108" s="226"/>
      <c r="D108" s="226"/>
      <c r="E108" s="226"/>
      <c r="H108" s="226"/>
      <c r="I108" s="226"/>
      <c r="J108" s="226"/>
      <c r="K108" s="226"/>
      <c r="L108" s="226"/>
      <c r="M108" s="226"/>
      <c r="N108" s="226"/>
      <c r="O108" s="226"/>
      <c r="P108" s="226"/>
      <c r="Q108" s="226"/>
      <c r="R108" s="226"/>
      <c r="S108" s="226"/>
      <c r="T108" s="226"/>
      <c r="U108" s="226"/>
      <c r="V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8"/>
      <c r="BL108" s="228"/>
      <c r="BM108" s="228"/>
      <c r="BN108" s="228"/>
      <c r="BO108" s="228"/>
      <c r="BP108" s="228"/>
      <c r="BQ108" s="228"/>
      <c r="BR108" s="228"/>
      <c r="BS108" s="228"/>
      <c r="BT108" s="228"/>
      <c r="BU108" s="228"/>
      <c r="BV108" s="228"/>
      <c r="BW108" s="228"/>
      <c r="BX108" s="228"/>
      <c r="BY108" s="228"/>
      <c r="BZ108" s="228"/>
      <c r="CA108" s="228"/>
      <c r="CB108" s="228"/>
      <c r="CC108" s="228"/>
      <c r="CD108" s="228"/>
      <c r="CE108" s="228"/>
      <c r="CF108" s="228"/>
      <c r="CG108" s="228"/>
      <c r="CH108" s="228"/>
      <c r="CI108" s="228"/>
      <c r="CJ108" s="228"/>
      <c r="CK108" s="228"/>
      <c r="CL108" s="228"/>
      <c r="CM108" s="228"/>
      <c r="CN108" s="228"/>
      <c r="CO108" s="228"/>
      <c r="CP108" s="228"/>
      <c r="CQ108" s="228"/>
      <c r="CR108" s="228"/>
      <c r="CS108" s="228"/>
      <c r="CT108" s="228"/>
      <c r="CU108" s="228"/>
      <c r="CV108" s="228"/>
      <c r="CW108" s="228"/>
      <c r="CX108" s="228"/>
      <c r="CY108" s="228"/>
      <c r="CZ108" s="228"/>
      <c r="DA108" s="228"/>
      <c r="DB108" s="228"/>
      <c r="DC108" s="228"/>
      <c r="DD108" s="228"/>
      <c r="DE108" s="228"/>
      <c r="DF108" s="228"/>
      <c r="DG108" s="228"/>
      <c r="DH108" s="228"/>
      <c r="DI108" s="228"/>
    </row>
    <row r="109" spans="2:113" s="216" customFormat="1" x14ac:dyDescent="0.25">
      <c r="B109" s="226" t="s">
        <v>111</v>
      </c>
      <c r="C109" s="226"/>
      <c r="D109" s="226"/>
      <c r="E109" s="226"/>
      <c r="H109" s="226"/>
      <c r="I109" s="226"/>
      <c r="J109" s="226"/>
      <c r="K109" s="226"/>
      <c r="L109" s="226"/>
      <c r="M109" s="226"/>
      <c r="N109" s="226"/>
      <c r="O109" s="226"/>
      <c r="P109" s="226"/>
      <c r="Q109" s="226"/>
      <c r="R109" s="226"/>
      <c r="S109" s="226"/>
      <c r="T109" s="226"/>
      <c r="U109" s="226"/>
      <c r="V109" s="226"/>
      <c r="AN109" s="226"/>
      <c r="AO109" s="226"/>
      <c r="AP109" s="226"/>
      <c r="AQ109" s="226"/>
      <c r="AR109" s="226"/>
      <c r="AS109" s="226"/>
      <c r="AT109" s="226"/>
      <c r="AU109" s="226"/>
      <c r="AV109" s="226"/>
      <c r="AW109" s="226"/>
      <c r="AX109" s="226"/>
      <c r="AY109" s="226"/>
      <c r="AZ109" s="226"/>
      <c r="BA109" s="226"/>
      <c r="BB109" s="226"/>
      <c r="BC109" s="226"/>
      <c r="BD109" s="226"/>
      <c r="BE109" s="226"/>
      <c r="BF109" s="226"/>
      <c r="BG109" s="226"/>
      <c r="BH109" s="226"/>
      <c r="BI109" s="226"/>
      <c r="BJ109" s="226"/>
      <c r="BK109" s="228"/>
      <c r="BL109" s="228"/>
      <c r="BM109" s="228"/>
      <c r="BN109" s="228"/>
      <c r="BO109" s="228"/>
      <c r="BP109" s="228"/>
      <c r="BQ109" s="228"/>
      <c r="BR109" s="228"/>
      <c r="BS109" s="228"/>
      <c r="BT109" s="228"/>
      <c r="BU109" s="228"/>
      <c r="BV109" s="228"/>
      <c r="BW109" s="228"/>
      <c r="BX109" s="228"/>
      <c r="BY109" s="228"/>
      <c r="BZ109" s="228"/>
      <c r="CA109" s="228"/>
      <c r="CB109" s="228"/>
      <c r="CC109" s="228"/>
      <c r="CD109" s="228"/>
      <c r="CE109" s="228"/>
      <c r="CF109" s="228"/>
      <c r="CG109" s="228"/>
      <c r="CH109" s="228"/>
      <c r="CI109" s="228"/>
      <c r="CJ109" s="228"/>
      <c r="CK109" s="228"/>
      <c r="CL109" s="228"/>
      <c r="CM109" s="228"/>
      <c r="CN109" s="228"/>
      <c r="CO109" s="228"/>
      <c r="CP109" s="228"/>
      <c r="CQ109" s="228"/>
      <c r="CR109" s="228"/>
      <c r="CS109" s="228"/>
      <c r="CT109" s="228"/>
      <c r="CU109" s="228"/>
      <c r="CV109" s="228"/>
      <c r="CW109" s="228"/>
      <c r="CX109" s="228"/>
      <c r="CY109" s="228"/>
      <c r="CZ109" s="228"/>
      <c r="DA109" s="228"/>
      <c r="DB109" s="228"/>
      <c r="DC109" s="228"/>
      <c r="DD109" s="228"/>
      <c r="DE109" s="228"/>
      <c r="DF109" s="228"/>
      <c r="DG109" s="228"/>
      <c r="DH109" s="228"/>
      <c r="DI109" s="228"/>
    </row>
    <row r="110" spans="2:113" s="216" customFormat="1" x14ac:dyDescent="0.25">
      <c r="B110" s="226" t="s">
        <v>110</v>
      </c>
      <c r="C110" s="226"/>
      <c r="D110" s="226"/>
      <c r="E110" s="226"/>
      <c r="H110" s="226"/>
      <c r="I110" s="226"/>
      <c r="J110" s="226"/>
      <c r="K110" s="226"/>
      <c r="L110" s="226"/>
      <c r="M110" s="226"/>
      <c r="N110" s="226"/>
      <c r="O110" s="226"/>
      <c r="P110" s="226"/>
      <c r="Q110" s="226"/>
      <c r="R110" s="226"/>
      <c r="S110" s="226"/>
      <c r="T110" s="226"/>
      <c r="U110" s="226"/>
      <c r="V110" s="226"/>
      <c r="AN110" s="226"/>
      <c r="AO110" s="226"/>
      <c r="AP110" s="226"/>
      <c r="AQ110" s="226"/>
      <c r="AR110" s="226"/>
      <c r="AS110" s="226"/>
      <c r="AT110" s="226"/>
      <c r="AU110" s="226"/>
      <c r="AV110" s="226"/>
      <c r="AW110" s="226"/>
      <c r="AX110" s="226"/>
      <c r="AY110" s="226"/>
      <c r="AZ110" s="226"/>
      <c r="BA110" s="226"/>
      <c r="BB110" s="226"/>
      <c r="BC110" s="226"/>
      <c r="BD110" s="226"/>
      <c r="BE110" s="226"/>
      <c r="BF110" s="226"/>
      <c r="BG110" s="226"/>
      <c r="BH110" s="226"/>
      <c r="BI110" s="226"/>
      <c r="BJ110" s="226"/>
      <c r="BK110" s="228"/>
      <c r="BL110" s="228"/>
      <c r="BM110" s="228"/>
      <c r="BN110" s="228"/>
      <c r="BO110" s="228"/>
      <c r="BP110" s="228"/>
      <c r="BQ110" s="228"/>
      <c r="BR110" s="228"/>
      <c r="BS110" s="228"/>
      <c r="BT110" s="228"/>
      <c r="BU110" s="228"/>
      <c r="BV110" s="228"/>
      <c r="BW110" s="228"/>
      <c r="BX110" s="228"/>
      <c r="BY110" s="228"/>
      <c r="BZ110" s="228"/>
      <c r="CA110" s="228"/>
      <c r="CB110" s="228"/>
      <c r="CC110" s="228"/>
      <c r="CD110" s="228"/>
      <c r="CE110" s="228"/>
      <c r="CF110" s="228"/>
      <c r="CG110" s="228"/>
      <c r="CH110" s="228"/>
      <c r="CI110" s="228"/>
      <c r="CJ110" s="228"/>
      <c r="CK110" s="228"/>
      <c r="CL110" s="228"/>
      <c r="CM110" s="228"/>
      <c r="CN110" s="228"/>
      <c r="CO110" s="228"/>
      <c r="CP110" s="228"/>
      <c r="CQ110" s="228"/>
      <c r="CR110" s="228"/>
      <c r="CS110" s="228"/>
      <c r="CT110" s="228"/>
      <c r="CU110" s="228"/>
      <c r="CV110" s="228"/>
      <c r="CW110" s="228"/>
      <c r="CX110" s="228"/>
      <c r="CY110" s="228"/>
      <c r="CZ110" s="228"/>
      <c r="DA110" s="228"/>
      <c r="DB110" s="228"/>
      <c r="DC110" s="228"/>
      <c r="DD110" s="228"/>
      <c r="DE110" s="228"/>
      <c r="DF110" s="228"/>
      <c r="DG110" s="228"/>
      <c r="DH110" s="228"/>
      <c r="DI110" s="228"/>
    </row>
    <row r="111" spans="2:113" s="216" customFormat="1" x14ac:dyDescent="0.25">
      <c r="Q111" s="226"/>
      <c r="R111" s="226"/>
      <c r="S111" s="226"/>
      <c r="T111" s="226"/>
      <c r="U111" s="226"/>
      <c r="V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8"/>
      <c r="BL111" s="228"/>
      <c r="BM111" s="228"/>
      <c r="BN111" s="228"/>
      <c r="BO111" s="228"/>
      <c r="BP111" s="228"/>
      <c r="BQ111" s="228"/>
      <c r="BR111" s="228"/>
      <c r="BS111" s="228"/>
      <c r="BT111" s="228"/>
      <c r="BU111" s="228"/>
      <c r="BV111" s="228"/>
      <c r="BW111" s="228"/>
      <c r="BX111" s="228"/>
      <c r="BY111" s="228"/>
      <c r="BZ111" s="228"/>
      <c r="CA111" s="228"/>
      <c r="CB111" s="228"/>
      <c r="CC111" s="228"/>
      <c r="CD111" s="228"/>
      <c r="CE111" s="228"/>
      <c r="CF111" s="228"/>
      <c r="CG111" s="228"/>
      <c r="CH111" s="228"/>
      <c r="CI111" s="228"/>
      <c r="CJ111" s="228"/>
      <c r="CK111" s="228"/>
      <c r="CL111" s="228"/>
      <c r="CM111" s="228"/>
      <c r="CN111" s="228"/>
      <c r="CO111" s="228"/>
      <c r="CP111" s="228"/>
      <c r="CQ111" s="228"/>
      <c r="CR111" s="228"/>
      <c r="CS111" s="228"/>
      <c r="CT111" s="228"/>
      <c r="CU111" s="228"/>
      <c r="CV111" s="228"/>
      <c r="CW111" s="228"/>
      <c r="CX111" s="228"/>
      <c r="CY111" s="228"/>
      <c r="CZ111" s="228"/>
      <c r="DA111" s="228"/>
      <c r="DB111" s="228"/>
      <c r="DC111" s="228"/>
      <c r="DD111" s="228"/>
      <c r="DE111" s="228"/>
      <c r="DF111" s="228"/>
      <c r="DG111" s="228"/>
      <c r="DH111" s="228"/>
      <c r="DI111" s="228"/>
    </row>
    <row r="112" spans="2:113" s="216" customFormat="1" x14ac:dyDescent="0.25">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226"/>
      <c r="BA112" s="226"/>
      <c r="BB112" s="226"/>
      <c r="BC112" s="226"/>
      <c r="BD112" s="226"/>
      <c r="BE112" s="226"/>
      <c r="BF112" s="226"/>
      <c r="BG112" s="226"/>
      <c r="BH112" s="226"/>
      <c r="BI112" s="226"/>
      <c r="BJ112" s="226"/>
      <c r="BK112" s="228"/>
      <c r="BL112" s="228"/>
      <c r="BM112" s="228"/>
      <c r="BN112" s="228"/>
      <c r="BO112" s="228"/>
      <c r="BP112" s="228"/>
      <c r="BQ112" s="228"/>
      <c r="BR112" s="228"/>
      <c r="BS112" s="228"/>
      <c r="BT112" s="228"/>
      <c r="BU112" s="228"/>
      <c r="BV112" s="228"/>
      <c r="BW112" s="228"/>
      <c r="BX112" s="228"/>
      <c r="BY112" s="228"/>
      <c r="BZ112" s="228"/>
      <c r="CA112" s="228"/>
      <c r="CB112" s="228"/>
      <c r="CC112" s="228"/>
      <c r="CD112" s="228"/>
      <c r="CE112" s="228"/>
      <c r="CF112" s="228"/>
      <c r="CG112" s="228"/>
      <c r="CH112" s="228"/>
      <c r="CI112" s="228"/>
      <c r="CJ112" s="228"/>
      <c r="CK112" s="228"/>
      <c r="CL112" s="228"/>
      <c r="CM112" s="228"/>
      <c r="CN112" s="228"/>
      <c r="CO112" s="228"/>
      <c r="CP112" s="228"/>
      <c r="CQ112" s="228"/>
      <c r="CR112" s="228"/>
      <c r="CS112" s="228"/>
      <c r="CT112" s="228"/>
      <c r="CU112" s="228"/>
      <c r="CV112" s="228"/>
      <c r="CW112" s="228"/>
      <c r="CX112" s="228"/>
      <c r="CY112" s="228"/>
      <c r="CZ112" s="228"/>
      <c r="DA112" s="228"/>
      <c r="DB112" s="228"/>
      <c r="DC112" s="228"/>
      <c r="DD112" s="228"/>
      <c r="DE112" s="228"/>
      <c r="DF112" s="228"/>
      <c r="DG112" s="228"/>
      <c r="DH112" s="228"/>
      <c r="DI112" s="228"/>
    </row>
  </sheetData>
  <mergeCells count="27">
    <mergeCell ref="B99:R9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0" t="str">
        <f>'3.1. паспорт Техсостояние ПС'!A6:T6</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48" t="str">
        <f>'1. паспорт местоположение'!A12</f>
        <v>H_TP1800.PS.0072</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48"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48"/>
      <c r="G15" s="248"/>
      <c r="H15" s="248"/>
      <c r="I15" s="248"/>
      <c r="J15" s="248"/>
      <c r="K15" s="248"/>
      <c r="L15" s="248"/>
      <c r="M15" s="248"/>
      <c r="N15" s="248"/>
      <c r="O15" s="248"/>
      <c r="P15" s="248"/>
      <c r="Q15" s="248"/>
      <c r="R15" s="248"/>
      <c r="S15" s="248"/>
      <c r="T15" s="248"/>
      <c r="U15" s="248"/>
      <c r="V15" s="248"/>
      <c r="W15" s="248"/>
      <c r="X15" s="248"/>
      <c r="Y15" s="248"/>
    </row>
    <row r="16" spans="1:27" s="138"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206" customFormat="1" ht="21" customHeight="1" x14ac:dyDescent="0.25"/>
    <row r="21" spans="1:27" ht="15.75" customHeight="1" x14ac:dyDescent="0.25">
      <c r="A21" s="267" t="s">
        <v>6</v>
      </c>
      <c r="B21" s="263" t="s">
        <v>520</v>
      </c>
      <c r="C21" s="264"/>
      <c r="D21" s="263" t="s">
        <v>522</v>
      </c>
      <c r="E21" s="264"/>
      <c r="F21" s="256" t="s">
        <v>103</v>
      </c>
      <c r="G21" s="258"/>
      <c r="H21" s="258"/>
      <c r="I21" s="257"/>
      <c r="J21" s="267" t="s">
        <v>523</v>
      </c>
      <c r="K21" s="263" t="s">
        <v>524</v>
      </c>
      <c r="L21" s="264"/>
      <c r="M21" s="263" t="s">
        <v>525</v>
      </c>
      <c r="N21" s="264"/>
      <c r="O21" s="263" t="s">
        <v>512</v>
      </c>
      <c r="P21" s="264"/>
      <c r="Q21" s="263" t="s">
        <v>136</v>
      </c>
      <c r="R21" s="264"/>
      <c r="S21" s="267" t="s">
        <v>135</v>
      </c>
      <c r="T21" s="267" t="s">
        <v>526</v>
      </c>
      <c r="U21" s="267" t="s">
        <v>521</v>
      </c>
      <c r="V21" s="263" t="s">
        <v>134</v>
      </c>
      <c r="W21" s="264"/>
      <c r="X21" s="256" t="s">
        <v>126</v>
      </c>
      <c r="Y21" s="258"/>
      <c r="Z21" s="256" t="s">
        <v>125</v>
      </c>
      <c r="AA21" s="258"/>
    </row>
    <row r="22" spans="1:27" ht="216" customHeight="1" x14ac:dyDescent="0.25">
      <c r="A22" s="270"/>
      <c r="B22" s="265"/>
      <c r="C22" s="266"/>
      <c r="D22" s="265"/>
      <c r="E22" s="266"/>
      <c r="F22" s="256" t="s">
        <v>133</v>
      </c>
      <c r="G22" s="257"/>
      <c r="H22" s="256" t="s">
        <v>132</v>
      </c>
      <c r="I22" s="257"/>
      <c r="J22" s="268"/>
      <c r="K22" s="265"/>
      <c r="L22" s="266"/>
      <c r="M22" s="265"/>
      <c r="N22" s="266"/>
      <c r="O22" s="265"/>
      <c r="P22" s="266"/>
      <c r="Q22" s="265"/>
      <c r="R22" s="266"/>
      <c r="S22" s="268"/>
      <c r="T22" s="268"/>
      <c r="U22" s="268"/>
      <c r="V22" s="265"/>
      <c r="W22" s="266"/>
      <c r="X22" s="47" t="s">
        <v>124</v>
      </c>
      <c r="Y22" s="47" t="s">
        <v>510</v>
      </c>
      <c r="Z22" s="47" t="s">
        <v>123</v>
      </c>
      <c r="AA22" s="47" t="s">
        <v>122</v>
      </c>
    </row>
    <row r="23" spans="1:27" ht="60" customHeight="1" x14ac:dyDescent="0.25">
      <c r="A23" s="26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7" t="s">
        <v>120</v>
      </c>
      <c r="AA23" s="47"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0" t="str">
        <f>'3.2 паспорт Техсостояние ЛЭП'!A5:AA5</f>
        <v>Год раскрытия информации: 2024 год</v>
      </c>
      <c r="B5" s="240"/>
      <c r="C5" s="240"/>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2"/>
      <c r="G6" s="131"/>
    </row>
    <row r="7" spans="1:29" s="2" customFormat="1" ht="18.75" x14ac:dyDescent="0.2">
      <c r="A7" s="244" t="s">
        <v>10</v>
      </c>
      <c r="B7" s="244"/>
      <c r="C7" s="244"/>
      <c r="D7" s="133"/>
      <c r="E7" s="133"/>
      <c r="F7" s="133"/>
      <c r="G7" s="133"/>
      <c r="H7" s="133"/>
      <c r="I7" s="133"/>
      <c r="J7" s="133"/>
      <c r="K7" s="133"/>
      <c r="L7" s="133"/>
      <c r="M7" s="133"/>
      <c r="N7" s="133"/>
      <c r="O7" s="133"/>
      <c r="P7" s="133"/>
      <c r="Q7" s="133"/>
      <c r="R7" s="133"/>
      <c r="S7" s="133"/>
      <c r="T7" s="133"/>
      <c r="U7" s="133"/>
    </row>
    <row r="8" spans="1:29" s="2" customFormat="1" ht="18.75" x14ac:dyDescent="0.2">
      <c r="A8" s="244"/>
      <c r="B8" s="244"/>
      <c r="C8" s="244"/>
      <c r="D8" s="134"/>
      <c r="E8" s="134"/>
      <c r="F8" s="134"/>
      <c r="G8" s="134"/>
      <c r="H8" s="133"/>
      <c r="I8" s="133"/>
      <c r="J8" s="133"/>
      <c r="K8" s="133"/>
      <c r="L8" s="133"/>
      <c r="M8" s="133"/>
      <c r="N8" s="133"/>
      <c r="O8" s="133"/>
      <c r="P8" s="133"/>
      <c r="Q8" s="133"/>
      <c r="R8" s="133"/>
      <c r="S8" s="133"/>
      <c r="T8" s="133"/>
      <c r="U8" s="133"/>
    </row>
    <row r="9" spans="1:29" s="2" customFormat="1" ht="18.75" x14ac:dyDescent="0.2">
      <c r="A9" s="248" t="str">
        <f>'1. паспорт местоположение'!A9:C9</f>
        <v>АО "Россети Тюмень"</v>
      </c>
      <c r="B9" s="248"/>
      <c r="C9" s="248"/>
      <c r="D9" s="135"/>
      <c r="E9" s="135"/>
      <c r="F9" s="135"/>
      <c r="G9" s="135"/>
      <c r="H9" s="133"/>
      <c r="I9" s="133"/>
      <c r="J9" s="133"/>
      <c r="K9" s="133"/>
      <c r="L9" s="133"/>
      <c r="M9" s="133"/>
      <c r="N9" s="133"/>
      <c r="O9" s="133"/>
      <c r="P9" s="133"/>
      <c r="Q9" s="133"/>
      <c r="R9" s="133"/>
      <c r="S9" s="133"/>
      <c r="T9" s="133"/>
      <c r="U9" s="133"/>
    </row>
    <row r="10" spans="1:29" s="2" customFormat="1" ht="18.75" x14ac:dyDescent="0.2">
      <c r="A10" s="241" t="s">
        <v>9</v>
      </c>
      <c r="B10" s="241"/>
      <c r="C10" s="24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4"/>
      <c r="B11" s="244"/>
      <c r="C11" s="24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48" t="str">
        <f>'1. паспорт местоположение'!A12:C12</f>
        <v>H_TP1800.PS.0072</v>
      </c>
      <c r="B12" s="248"/>
      <c r="C12" s="248"/>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1" t="s">
        <v>8</v>
      </c>
      <c r="B13" s="241"/>
      <c r="C13" s="241"/>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1"/>
      <c r="B14" s="251"/>
      <c r="C14" s="251"/>
      <c r="D14" s="110"/>
      <c r="E14" s="110"/>
      <c r="F14" s="110"/>
      <c r="G14" s="110"/>
      <c r="H14" s="110"/>
      <c r="I14" s="110"/>
      <c r="J14" s="110"/>
      <c r="K14" s="110"/>
      <c r="L14" s="110"/>
      <c r="M14" s="110"/>
      <c r="N14" s="110"/>
      <c r="O14" s="110"/>
      <c r="P14" s="110"/>
      <c r="Q14" s="110"/>
      <c r="R14" s="110"/>
      <c r="S14" s="110"/>
      <c r="T14" s="110"/>
      <c r="U14" s="110"/>
    </row>
    <row r="15" spans="1:29" s="138" customFormat="1" ht="68.25" customHeight="1" x14ac:dyDescent="0.2">
      <c r="A15" s="24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7"/>
      <c r="C15" s="247"/>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1" t="s">
        <v>7</v>
      </c>
      <c r="B16" s="241"/>
      <c r="C16" s="241"/>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49"/>
      <c r="B17" s="249"/>
      <c r="C17" s="249"/>
      <c r="D17" s="139"/>
      <c r="E17" s="139"/>
      <c r="F17" s="139"/>
      <c r="G17" s="139"/>
      <c r="H17" s="139"/>
      <c r="I17" s="139"/>
      <c r="J17" s="139"/>
      <c r="K17" s="139"/>
      <c r="L17" s="139"/>
      <c r="M17" s="139"/>
      <c r="N17" s="139"/>
      <c r="O17" s="139"/>
      <c r="P17" s="139"/>
      <c r="Q17" s="139"/>
      <c r="R17" s="139"/>
    </row>
    <row r="18" spans="1:21" s="138" customFormat="1" ht="27.75" customHeight="1" x14ac:dyDescent="0.2">
      <c r="A18" s="242" t="s">
        <v>505</v>
      </c>
      <c r="B18" s="242"/>
      <c r="C18" s="242"/>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57.75" customHeight="1" x14ac:dyDescent="0.2">
      <c r="A22" s="4" t="s">
        <v>66</v>
      </c>
      <c r="B22" s="5" t="s">
        <v>518</v>
      </c>
      <c r="C22" s="12" t="s">
        <v>555</v>
      </c>
      <c r="D22" s="144"/>
      <c r="E22" s="144"/>
      <c r="F22" s="110"/>
      <c r="G22" s="110"/>
      <c r="H22" s="110"/>
      <c r="I22" s="110"/>
      <c r="J22" s="110"/>
      <c r="K22" s="110"/>
      <c r="L22" s="110"/>
      <c r="M22" s="110"/>
      <c r="N22" s="110"/>
      <c r="O22" s="110"/>
      <c r="P22" s="110"/>
      <c r="Q22" s="145"/>
      <c r="R22" s="145"/>
      <c r="S22" s="145"/>
      <c r="T22" s="145"/>
      <c r="U22" s="145"/>
    </row>
    <row r="23" spans="1:21" ht="150" customHeight="1" x14ac:dyDescent="0.25">
      <c r="A23" s="4" t="s">
        <v>64</v>
      </c>
      <c r="B23" s="6" t="s">
        <v>61</v>
      </c>
      <c r="C23" s="143" t="s">
        <v>719</v>
      </c>
      <c r="D23" s="147"/>
      <c r="E23" s="147"/>
      <c r="F23" s="147"/>
      <c r="G23" s="147"/>
      <c r="H23" s="147"/>
      <c r="I23" s="147"/>
      <c r="J23" s="147"/>
      <c r="K23" s="147"/>
      <c r="L23" s="147"/>
      <c r="M23" s="147"/>
      <c r="N23" s="147"/>
      <c r="O23" s="147"/>
      <c r="P23" s="147"/>
      <c r="Q23" s="147"/>
      <c r="R23" s="147"/>
      <c r="S23" s="147"/>
      <c r="T23" s="147"/>
      <c r="U23" s="147"/>
    </row>
    <row r="24" spans="1:21" ht="114" customHeight="1" x14ac:dyDescent="0.25">
      <c r="A24" s="4" t="s">
        <v>63</v>
      </c>
      <c r="B24" s="6" t="s">
        <v>538</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204" t="s">
        <v>720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382.5" customHeight="1" x14ac:dyDescent="0.25">
      <c r="A27" s="4" t="s">
        <v>59</v>
      </c>
      <c r="B27" s="6" t="s">
        <v>519</v>
      </c>
      <c r="C27" s="77" t="s">
        <v>653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t="s">
        <v>722</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t="s">
        <v>722</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694</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0" t="s">
        <v>70</v>
      </c>
    </row>
    <row r="2" spans="1:28" ht="18.75" x14ac:dyDescent="0.3">
      <c r="Z2" s="131" t="s">
        <v>11</v>
      </c>
    </row>
    <row r="3" spans="1:28" ht="18.75" x14ac:dyDescent="0.3">
      <c r="Z3" s="131" t="s">
        <v>69</v>
      </c>
    </row>
    <row r="4" spans="1:28" ht="18.75" customHeight="1" x14ac:dyDescent="0.25">
      <c r="A4" s="240" t="str">
        <f>'3.3 паспорт описание'!A5:C5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33"/>
      <c r="AB6" s="13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33"/>
      <c r="AB7" s="133"/>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35"/>
      <c r="AB8" s="13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36"/>
      <c r="AB9" s="13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33"/>
      <c r="AB10" s="133"/>
    </row>
    <row r="11" spans="1:28" ht="15.75" x14ac:dyDescent="0.25">
      <c r="A11" s="248" t="str">
        <f>'1. паспорт местоположение'!A12:C12</f>
        <v>H_TP1800.PS.0072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35"/>
      <c r="AB11" s="13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36"/>
      <c r="AB12" s="13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8"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35"/>
      <c r="AB14" s="13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36"/>
      <c r="AB15" s="13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50"/>
      <c r="AB16" s="5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50"/>
      <c r="AB17" s="5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50"/>
      <c r="AB18" s="5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50"/>
      <c r="AB19" s="5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50"/>
      <c r="AB20" s="5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50"/>
      <c r="AB21" s="50"/>
    </row>
    <row r="22" spans="1:28" x14ac:dyDescent="0.25">
      <c r="A22" s="272" t="s">
        <v>537</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51"/>
      <c r="AB22" s="51"/>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0" t="str">
        <f>'3.4. Паспорт надежность'!A4:Z4</f>
        <v>Год раскрытия информации: 2024 год</v>
      </c>
      <c r="B5" s="240"/>
      <c r="C5" s="240"/>
      <c r="D5" s="240"/>
      <c r="E5" s="240"/>
      <c r="F5" s="240"/>
      <c r="G5" s="240"/>
      <c r="H5" s="240"/>
      <c r="I5" s="240"/>
      <c r="J5" s="240"/>
      <c r="K5" s="240"/>
      <c r="L5" s="240"/>
      <c r="M5" s="240"/>
      <c r="N5" s="240"/>
      <c r="O5" s="240"/>
      <c r="P5" s="49"/>
      <c r="Q5" s="49"/>
      <c r="R5" s="49"/>
      <c r="S5" s="49"/>
      <c r="T5" s="49"/>
      <c r="U5" s="49"/>
      <c r="V5" s="49"/>
      <c r="W5" s="49"/>
      <c r="X5" s="49"/>
      <c r="Y5" s="49"/>
      <c r="Z5" s="49"/>
      <c r="AA5" s="49"/>
      <c r="AB5" s="49"/>
    </row>
    <row r="6" spans="1:28" s="2" customFormat="1" ht="18.75" x14ac:dyDescent="0.3">
      <c r="A6" s="132"/>
      <c r="B6" s="132"/>
      <c r="L6" s="131"/>
    </row>
    <row r="7" spans="1:28" s="2" customFormat="1" ht="18.75" x14ac:dyDescent="0.2">
      <c r="A7" s="244" t="s">
        <v>10</v>
      </c>
      <c r="B7" s="244"/>
      <c r="C7" s="244"/>
      <c r="D7" s="244"/>
      <c r="E7" s="244"/>
      <c r="F7" s="244"/>
      <c r="G7" s="244"/>
      <c r="H7" s="244"/>
      <c r="I7" s="244"/>
      <c r="J7" s="244"/>
      <c r="K7" s="244"/>
      <c r="L7" s="244"/>
      <c r="M7" s="244"/>
      <c r="N7" s="244"/>
      <c r="O7" s="244"/>
      <c r="P7" s="133"/>
      <c r="Q7" s="133"/>
      <c r="R7" s="133"/>
      <c r="S7" s="133"/>
      <c r="T7" s="133"/>
      <c r="U7" s="133"/>
      <c r="V7" s="133"/>
      <c r="W7" s="133"/>
      <c r="X7" s="133"/>
      <c r="Y7" s="133"/>
      <c r="Z7" s="133"/>
    </row>
    <row r="8" spans="1:28" s="2" customFormat="1" ht="18.75" x14ac:dyDescent="0.2">
      <c r="A8" s="244"/>
      <c r="B8" s="244"/>
      <c r="C8" s="244"/>
      <c r="D8" s="244"/>
      <c r="E8" s="244"/>
      <c r="F8" s="244"/>
      <c r="G8" s="244"/>
      <c r="H8" s="244"/>
      <c r="I8" s="244"/>
      <c r="J8" s="244"/>
      <c r="K8" s="244"/>
      <c r="L8" s="244"/>
      <c r="M8" s="244"/>
      <c r="N8" s="244"/>
      <c r="O8" s="244"/>
      <c r="P8" s="133"/>
      <c r="Q8" s="133"/>
      <c r="R8" s="133"/>
      <c r="S8" s="133"/>
      <c r="T8" s="133"/>
      <c r="U8" s="133"/>
      <c r="V8" s="133"/>
      <c r="W8" s="133"/>
      <c r="X8" s="133"/>
      <c r="Y8" s="133"/>
      <c r="Z8" s="133"/>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3"/>
      <c r="Q9" s="133"/>
      <c r="R9" s="133"/>
      <c r="S9" s="133"/>
      <c r="T9" s="133"/>
      <c r="U9" s="133"/>
      <c r="V9" s="133"/>
      <c r="W9" s="133"/>
      <c r="X9" s="133"/>
      <c r="Y9" s="133"/>
      <c r="Z9" s="133"/>
    </row>
    <row r="10" spans="1:28" s="2" customFormat="1" ht="18.75" x14ac:dyDescent="0.2">
      <c r="A10" s="241" t="s">
        <v>9</v>
      </c>
      <c r="B10" s="241"/>
      <c r="C10" s="241"/>
      <c r="D10" s="241"/>
      <c r="E10" s="241"/>
      <c r="F10" s="241"/>
      <c r="G10" s="241"/>
      <c r="H10" s="241"/>
      <c r="I10" s="241"/>
      <c r="J10" s="241"/>
      <c r="K10" s="241"/>
      <c r="L10" s="241"/>
      <c r="M10" s="241"/>
      <c r="N10" s="241"/>
      <c r="O10" s="241"/>
      <c r="P10" s="133"/>
      <c r="Q10" s="133"/>
      <c r="R10" s="133"/>
      <c r="S10" s="133"/>
      <c r="T10" s="133"/>
      <c r="U10" s="133"/>
      <c r="V10" s="133"/>
      <c r="W10" s="133"/>
      <c r="X10" s="133"/>
      <c r="Y10" s="133"/>
      <c r="Z10" s="133"/>
    </row>
    <row r="11" spans="1:28" s="2" customFormat="1" ht="18.75" x14ac:dyDescent="0.2">
      <c r="A11" s="244"/>
      <c r="B11" s="244"/>
      <c r="C11" s="244"/>
      <c r="D11" s="244"/>
      <c r="E11" s="244"/>
      <c r="F11" s="244"/>
      <c r="G11" s="244"/>
      <c r="H11" s="244"/>
      <c r="I11" s="244"/>
      <c r="J11" s="244"/>
      <c r="K11" s="244"/>
      <c r="L11" s="244"/>
      <c r="M11" s="244"/>
      <c r="N11" s="244"/>
      <c r="O11" s="244"/>
      <c r="P11" s="133"/>
      <c r="Q11" s="133"/>
      <c r="R11" s="133"/>
      <c r="S11" s="133"/>
      <c r="T11" s="133"/>
      <c r="U11" s="133"/>
      <c r="V11" s="133"/>
      <c r="W11" s="133"/>
      <c r="X11" s="133"/>
      <c r="Y11" s="133"/>
      <c r="Z11" s="133"/>
    </row>
    <row r="12" spans="1:28" s="2" customFormat="1" ht="18.75" x14ac:dyDescent="0.2">
      <c r="A12" s="248" t="str">
        <f>'1. паспорт местоположение'!A12:C12</f>
        <v>H_TP1800.PS.0072</v>
      </c>
      <c r="B12" s="248"/>
      <c r="C12" s="248"/>
      <c r="D12" s="248"/>
      <c r="E12" s="248"/>
      <c r="F12" s="248"/>
      <c r="G12" s="248"/>
      <c r="H12" s="248"/>
      <c r="I12" s="248"/>
      <c r="J12" s="248"/>
      <c r="K12" s="248"/>
      <c r="L12" s="248"/>
      <c r="M12" s="248"/>
      <c r="N12" s="248"/>
      <c r="O12" s="248"/>
      <c r="P12" s="133"/>
      <c r="Q12" s="133"/>
      <c r="R12" s="133"/>
      <c r="S12" s="133"/>
      <c r="T12" s="133"/>
      <c r="U12" s="133"/>
      <c r="V12" s="133"/>
      <c r="W12" s="133"/>
      <c r="X12" s="133"/>
      <c r="Y12" s="133"/>
      <c r="Z12" s="133"/>
    </row>
    <row r="13" spans="1:28" s="2" customFormat="1" ht="18.75" x14ac:dyDescent="0.2">
      <c r="A13" s="241" t="s">
        <v>8</v>
      </c>
      <c r="B13" s="241"/>
      <c r="C13" s="241"/>
      <c r="D13" s="241"/>
      <c r="E13" s="241"/>
      <c r="F13" s="241"/>
      <c r="G13" s="241"/>
      <c r="H13" s="241"/>
      <c r="I13" s="241"/>
      <c r="J13" s="241"/>
      <c r="K13" s="241"/>
      <c r="L13" s="241"/>
      <c r="M13" s="241"/>
      <c r="N13" s="241"/>
      <c r="O13" s="241"/>
      <c r="P13" s="133"/>
      <c r="Q13" s="133"/>
      <c r="R13" s="133"/>
      <c r="S13" s="133"/>
      <c r="T13" s="133"/>
      <c r="U13" s="133"/>
      <c r="V13" s="133"/>
      <c r="W13" s="133"/>
      <c r="X13" s="133"/>
      <c r="Y13" s="133"/>
      <c r="Z13" s="133"/>
    </row>
    <row r="14" spans="1:28" s="137" customFormat="1" ht="15.75" customHeight="1" x14ac:dyDescent="0.2">
      <c r="A14" s="251"/>
      <c r="B14" s="251"/>
      <c r="C14" s="251"/>
      <c r="D14" s="251"/>
      <c r="E14" s="251"/>
      <c r="F14" s="251"/>
      <c r="G14" s="251"/>
      <c r="H14" s="251"/>
      <c r="I14" s="251"/>
      <c r="J14" s="251"/>
      <c r="K14" s="251"/>
      <c r="L14" s="251"/>
      <c r="M14" s="251"/>
      <c r="N14" s="251"/>
      <c r="O14" s="251"/>
      <c r="P14" s="110"/>
      <c r="Q14" s="110"/>
      <c r="R14" s="110"/>
      <c r="S14" s="110"/>
      <c r="T14" s="110"/>
      <c r="U14" s="110"/>
      <c r="V14" s="110"/>
      <c r="W14" s="110"/>
      <c r="X14" s="110"/>
      <c r="Y14" s="110"/>
      <c r="Z14" s="110"/>
    </row>
    <row r="15" spans="1:28" s="138" customFormat="1" ht="15.75" x14ac:dyDescent="0.2">
      <c r="A15" s="248"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8"/>
      <c r="C15" s="248"/>
      <c r="D15" s="248"/>
      <c r="E15" s="248"/>
      <c r="F15" s="248"/>
      <c r="G15" s="248"/>
      <c r="H15" s="248"/>
      <c r="I15" s="248"/>
      <c r="J15" s="248"/>
      <c r="K15" s="248"/>
      <c r="L15" s="248"/>
      <c r="M15" s="248"/>
      <c r="N15" s="248"/>
      <c r="O15" s="248"/>
      <c r="P15" s="135"/>
      <c r="Q15" s="135"/>
      <c r="R15" s="135"/>
      <c r="S15" s="135"/>
      <c r="T15" s="135"/>
      <c r="U15" s="135"/>
      <c r="V15" s="135"/>
      <c r="W15" s="135"/>
      <c r="X15" s="135"/>
      <c r="Y15" s="135"/>
      <c r="Z15" s="135"/>
    </row>
    <row r="16" spans="1:28" s="138" customFormat="1" ht="15" customHeight="1" x14ac:dyDescent="0.2">
      <c r="A16" s="241" t="s">
        <v>7</v>
      </c>
      <c r="B16" s="241"/>
      <c r="C16" s="241"/>
      <c r="D16" s="241"/>
      <c r="E16" s="241"/>
      <c r="F16" s="241"/>
      <c r="G16" s="241"/>
      <c r="H16" s="241"/>
      <c r="I16" s="241"/>
      <c r="J16" s="241"/>
      <c r="K16" s="241"/>
      <c r="L16" s="241"/>
      <c r="M16" s="241"/>
      <c r="N16" s="241"/>
      <c r="O16" s="241"/>
      <c r="P16" s="136"/>
      <c r="Q16" s="136"/>
      <c r="R16" s="136"/>
      <c r="S16" s="136"/>
      <c r="T16" s="136"/>
      <c r="U16" s="136"/>
      <c r="V16" s="136"/>
      <c r="W16" s="136"/>
      <c r="X16" s="136"/>
      <c r="Y16" s="136"/>
      <c r="Z16" s="136"/>
    </row>
    <row r="17" spans="1:26" s="138" customFormat="1" ht="15" customHeight="1" x14ac:dyDescent="0.2">
      <c r="A17" s="249"/>
      <c r="B17" s="249"/>
      <c r="C17" s="249"/>
      <c r="D17" s="249"/>
      <c r="E17" s="249"/>
      <c r="F17" s="249"/>
      <c r="G17" s="249"/>
      <c r="H17" s="249"/>
      <c r="I17" s="249"/>
      <c r="J17" s="249"/>
      <c r="K17" s="249"/>
      <c r="L17" s="249"/>
      <c r="M17" s="249"/>
      <c r="N17" s="249"/>
      <c r="O17" s="249"/>
      <c r="P17" s="139"/>
      <c r="Q17" s="139"/>
      <c r="R17" s="139"/>
      <c r="S17" s="139"/>
      <c r="T17" s="139"/>
      <c r="U17" s="139"/>
      <c r="V17" s="139"/>
      <c r="W17" s="139"/>
    </row>
    <row r="18" spans="1:26" s="138" customFormat="1" ht="91.5" customHeight="1" x14ac:dyDescent="0.2">
      <c r="A18" s="277" t="s">
        <v>514</v>
      </c>
      <c r="B18" s="277"/>
      <c r="C18" s="277"/>
      <c r="D18" s="277"/>
      <c r="E18" s="277"/>
      <c r="F18" s="277"/>
      <c r="G18" s="277"/>
      <c r="H18" s="277"/>
      <c r="I18" s="277"/>
      <c r="J18" s="277"/>
      <c r="K18" s="277"/>
      <c r="L18" s="277"/>
      <c r="M18" s="277"/>
      <c r="N18" s="277"/>
      <c r="O18" s="277"/>
      <c r="P18" s="140"/>
      <c r="Q18" s="140"/>
      <c r="R18" s="140"/>
      <c r="S18" s="140"/>
      <c r="T18" s="140"/>
      <c r="U18" s="140"/>
      <c r="V18" s="140"/>
      <c r="W18" s="140"/>
      <c r="X18" s="140"/>
      <c r="Y18" s="140"/>
      <c r="Z18" s="140"/>
    </row>
    <row r="19" spans="1:26" s="138" customFormat="1" ht="78" customHeight="1" x14ac:dyDescent="0.2">
      <c r="A19" s="252" t="s">
        <v>6</v>
      </c>
      <c r="B19" s="252" t="s">
        <v>89</v>
      </c>
      <c r="C19" s="252" t="s">
        <v>88</v>
      </c>
      <c r="D19" s="252" t="s">
        <v>77</v>
      </c>
      <c r="E19" s="278" t="s">
        <v>87</v>
      </c>
      <c r="F19" s="279"/>
      <c r="G19" s="279"/>
      <c r="H19" s="279"/>
      <c r="I19" s="280"/>
      <c r="J19" s="252" t="s">
        <v>86</v>
      </c>
      <c r="K19" s="252"/>
      <c r="L19" s="252"/>
      <c r="M19" s="252"/>
      <c r="N19" s="252"/>
      <c r="O19" s="252"/>
      <c r="P19" s="139"/>
      <c r="Q19" s="139"/>
      <c r="R19" s="139"/>
      <c r="S19" s="139"/>
      <c r="T19" s="139"/>
      <c r="U19" s="139"/>
      <c r="V19" s="139"/>
      <c r="W19" s="139"/>
    </row>
    <row r="20" spans="1:26" s="138" customFormat="1" ht="51" customHeight="1" x14ac:dyDescent="0.2">
      <c r="A20" s="252"/>
      <c r="B20" s="252"/>
      <c r="C20" s="252"/>
      <c r="D20" s="252"/>
      <c r="E20" s="190" t="s">
        <v>85</v>
      </c>
      <c r="F20" s="190" t="s">
        <v>84</v>
      </c>
      <c r="G20" s="190" t="s">
        <v>83</v>
      </c>
      <c r="H20" s="190" t="s">
        <v>82</v>
      </c>
      <c r="I20" s="190" t="s">
        <v>81</v>
      </c>
      <c r="J20" s="190" t="s">
        <v>80</v>
      </c>
      <c r="K20" s="190" t="s">
        <v>5</v>
      </c>
      <c r="L20" s="191" t="s">
        <v>4</v>
      </c>
      <c r="M20" s="192" t="s">
        <v>238</v>
      </c>
      <c r="N20" s="192" t="s">
        <v>79</v>
      </c>
      <c r="O20" s="192"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3"/>
      <c r="C22" s="5" t="s">
        <v>550</v>
      </c>
      <c r="D22" s="5"/>
      <c r="E22" s="5"/>
      <c r="F22" s="5"/>
      <c r="G22" s="5"/>
      <c r="H22" s="5"/>
      <c r="I22" s="5"/>
      <c r="J22" s="194"/>
      <c r="K22" s="194"/>
      <c r="L22" s="195"/>
      <c r="M22" s="195"/>
      <c r="N22" s="195"/>
      <c r="O22" s="195"/>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32"/>
      <c r="K6" s="131"/>
    </row>
    <row r="7" spans="1:44" s="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48" t="str">
        <f>'1. паспорт местоположение'!A12:C12</f>
        <v>H_TP1800.PS.0072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74.25" customHeight="1" x14ac:dyDescent="0.2">
      <c r="A15" s="24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8"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3" t="s">
        <v>515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71"/>
      <c r="AP19" s="171"/>
      <c r="AQ19" s="171"/>
      <c r="AR19" s="130"/>
    </row>
    <row r="20" spans="1:45" ht="18.75" x14ac:dyDescent="0.3">
      <c r="AO20" s="171"/>
      <c r="AP20" s="171"/>
      <c r="AQ20" s="171"/>
      <c r="AR20" s="131"/>
    </row>
    <row r="21" spans="1:45" ht="20.25" customHeight="1" x14ac:dyDescent="0.3">
      <c r="AO21" s="171"/>
      <c r="AP21" s="171"/>
      <c r="AQ21" s="171"/>
      <c r="AR21" s="131"/>
    </row>
    <row r="22" spans="1:45" s="138"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86" t="s">
        <v>366</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73"/>
      <c r="AN24" s="173"/>
      <c r="AO24" s="174"/>
      <c r="AP24" s="174"/>
      <c r="AQ24" s="174"/>
      <c r="AR24" s="174"/>
      <c r="AS24" s="175"/>
    </row>
    <row r="25" spans="1:45" ht="12.75" customHeight="1" x14ac:dyDescent="0.25">
      <c r="A25" s="287" t="s">
        <v>365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76"/>
      <c r="AN25" s="290" t="s">
        <v>364</v>
      </c>
      <c r="AO25" s="290"/>
      <c r="AP25" s="290"/>
      <c r="AQ25" s="285"/>
      <c r="AR25" s="285"/>
      <c r="AS25" s="175"/>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76"/>
      <c r="AN26" s="281" t="s">
        <v>362</v>
      </c>
      <c r="AO26" s="282"/>
      <c r="AP26" s="283"/>
      <c r="AQ26" s="281"/>
      <c r="AR26" s="284"/>
      <c r="AS26" s="175"/>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76"/>
      <c r="AN27" s="281" t="s">
        <v>360</v>
      </c>
      <c r="AO27" s="282"/>
      <c r="AP27" s="283"/>
      <c r="AQ27" s="281"/>
      <c r="AR27" s="284"/>
      <c r="AS27" s="175"/>
    </row>
    <row r="28" spans="1:45" ht="27.75" customHeight="1" thickBot="1" x14ac:dyDescent="0.3">
      <c r="A28" s="299" t="s">
        <v>359</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76"/>
      <c r="AN28" s="303" t="s">
        <v>358</v>
      </c>
      <c r="AO28" s="304"/>
      <c r="AP28" s="305"/>
      <c r="AQ28" s="281"/>
      <c r="AR28" s="284"/>
      <c r="AS28" s="175"/>
    </row>
    <row r="29" spans="1:45" ht="17.25" customHeight="1" x14ac:dyDescent="0.25">
      <c r="A29" s="291" t="s">
        <v>357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76"/>
      <c r="AN29" s="294"/>
      <c r="AO29" s="295"/>
      <c r="AP29" s="295"/>
      <c r="AQ29" s="281"/>
      <c r="AR29" s="296"/>
      <c r="AS29" s="175"/>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76"/>
      <c r="AS30" s="175"/>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76"/>
      <c r="AN31" s="176"/>
      <c r="AO31" s="26"/>
      <c r="AP31" s="26"/>
      <c r="AQ31" s="26"/>
      <c r="AR31" s="26"/>
      <c r="AS31" s="175"/>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76"/>
      <c r="AN32" s="176"/>
      <c r="AO32" s="176"/>
      <c r="AP32" s="176"/>
      <c r="AQ32" s="176"/>
      <c r="AR32" s="176"/>
      <c r="AS32" s="175"/>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76"/>
      <c r="AN33" s="176"/>
      <c r="AO33" s="176"/>
      <c r="AP33" s="176"/>
      <c r="AQ33" s="176"/>
      <c r="AR33" s="176"/>
      <c r="AS33" s="175"/>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76"/>
      <c r="AN34" s="176"/>
      <c r="AO34" s="176"/>
      <c r="AP34" s="176"/>
      <c r="AQ34" s="176"/>
      <c r="AR34" s="176"/>
      <c r="AS34" s="175"/>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76"/>
      <c r="AN35" s="176"/>
      <c r="AO35" s="176"/>
      <c r="AP35" s="176"/>
      <c r="AQ35" s="176"/>
      <c r="AR35" s="176"/>
      <c r="AS35" s="175"/>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76"/>
      <c r="AN36" s="176"/>
      <c r="AO36" s="176"/>
      <c r="AP36" s="176"/>
      <c r="AQ36" s="176"/>
      <c r="AR36" s="176"/>
      <c r="AS36" s="175"/>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76"/>
      <c r="AN37" s="176"/>
      <c r="AO37" s="176"/>
      <c r="AP37" s="176"/>
      <c r="AQ37" s="176"/>
      <c r="AR37" s="176"/>
      <c r="AS37" s="175"/>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76"/>
      <c r="AN38" s="176"/>
      <c r="AO38" s="176"/>
      <c r="AP38" s="176"/>
      <c r="AQ38" s="176"/>
      <c r="AR38" s="176"/>
      <c r="AS38" s="175"/>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76"/>
      <c r="AN39" s="176"/>
      <c r="AO39" s="176"/>
      <c r="AP39" s="176"/>
      <c r="AQ39" s="176"/>
      <c r="AR39" s="176"/>
      <c r="AS39" s="175"/>
    </row>
    <row r="40" spans="1:45" ht="17.25" customHeight="1" x14ac:dyDescent="0.25">
      <c r="A40" s="287" t="s">
        <v>350</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76"/>
      <c r="AN40" s="176"/>
      <c r="AO40" s="176"/>
      <c r="AP40" s="176"/>
      <c r="AQ40" s="176"/>
      <c r="AR40" s="176"/>
      <c r="AS40" s="175"/>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76"/>
      <c r="AN41" s="176"/>
      <c r="AO41" s="176"/>
      <c r="AP41" s="176"/>
      <c r="AQ41" s="176"/>
      <c r="AR41" s="176"/>
      <c r="AS41" s="175"/>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76"/>
      <c r="AN42" s="176"/>
      <c r="AO42" s="176"/>
      <c r="AP42" s="176"/>
      <c r="AQ42" s="176"/>
      <c r="AR42" s="176"/>
      <c r="AS42" s="175"/>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76"/>
      <c r="AN43" s="176"/>
      <c r="AO43" s="176"/>
      <c r="AP43" s="176"/>
      <c r="AQ43" s="176"/>
      <c r="AR43" s="176"/>
      <c r="AS43" s="175"/>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76"/>
      <c r="AN44" s="176"/>
      <c r="AO44" s="176"/>
      <c r="AP44" s="176"/>
      <c r="AQ44" s="176"/>
      <c r="AR44" s="176"/>
      <c r="AS44" s="175"/>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76"/>
      <c r="AN45" s="176"/>
      <c r="AO45" s="176"/>
      <c r="AP45" s="176"/>
      <c r="AQ45" s="176"/>
      <c r="AR45" s="176"/>
      <c r="AS45" s="175"/>
    </row>
    <row r="46" spans="1:45" ht="17.25" customHeight="1" thickBot="1" x14ac:dyDescent="0.3">
      <c r="A46" s="309" t="s">
        <v>344</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76"/>
      <c r="AN46" s="176"/>
      <c r="AO46" s="176"/>
      <c r="AP46" s="176"/>
      <c r="AQ46" s="176"/>
      <c r="AR46" s="176"/>
      <c r="AS46" s="175"/>
    </row>
    <row r="47" spans="1:45" ht="24" customHeight="1" x14ac:dyDescent="0.25">
      <c r="A47" s="312" t="s">
        <v>343</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5</v>
      </c>
      <c r="AL47" s="289"/>
      <c r="AM47" s="289" t="s">
        <v>324</v>
      </c>
      <c r="AN47" s="289"/>
      <c r="AO47" s="113" t="s">
        <v>323</v>
      </c>
      <c r="AP47" s="113" t="s">
        <v>322</v>
      </c>
      <c r="AQ47" s="175"/>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14"/>
      <c r="AP48" s="114"/>
      <c r="AQ48" s="175"/>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14"/>
      <c r="AP49" s="114"/>
      <c r="AQ49" s="175"/>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15"/>
      <c r="AP50" s="115"/>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5</v>
      </c>
      <c r="AL52" s="289"/>
      <c r="AM52" s="289" t="s">
        <v>324</v>
      </c>
      <c r="AN52" s="289"/>
      <c r="AO52" s="113" t="s">
        <v>323</v>
      </c>
      <c r="AP52" s="113" t="s">
        <v>322</v>
      </c>
      <c r="AQ52" s="175"/>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16"/>
      <c r="AP53" s="116"/>
      <c r="AQ53" s="175"/>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14"/>
      <c r="AP54" s="114"/>
      <c r="AQ54" s="175"/>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14"/>
      <c r="AP55" s="114"/>
      <c r="AQ55" s="175"/>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15"/>
      <c r="AP56" s="115"/>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2"/>
      <c r="AP57" s="112"/>
      <c r="AQ57" s="173"/>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5</v>
      </c>
      <c r="AL58" s="289"/>
      <c r="AM58" s="289" t="s">
        <v>324</v>
      </c>
      <c r="AN58" s="289"/>
      <c r="AO58" s="113" t="s">
        <v>323</v>
      </c>
      <c r="AP58" s="113" t="s">
        <v>322</v>
      </c>
      <c r="AQ58" s="175"/>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7"/>
      <c r="AP59" s="117"/>
      <c r="AQ59" s="18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14"/>
      <c r="AP60" s="114"/>
      <c r="AQ60" s="175"/>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14"/>
      <c r="AP61" s="114"/>
      <c r="AQ61" s="175"/>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14"/>
      <c r="AP62" s="114"/>
      <c r="AQ62" s="175"/>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14"/>
      <c r="AP63" s="114"/>
      <c r="AQ63" s="175"/>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14"/>
      <c r="AP64" s="114"/>
      <c r="AQ64" s="175"/>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14"/>
      <c r="AP65" s="114"/>
      <c r="AQ65" s="175"/>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8"/>
      <c r="AP66" s="118"/>
      <c r="AQ66" s="18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14"/>
      <c r="AP67" s="114"/>
      <c r="AQ67" s="175"/>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8"/>
      <c r="AP68" s="118"/>
      <c r="AQ68" s="18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14"/>
      <c r="AP69" s="114"/>
      <c r="AQ69" s="175"/>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18"/>
      <c r="AP70" s="118"/>
      <c r="AQ70" s="18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14"/>
      <c r="AP71" s="114"/>
      <c r="AQ71" s="175"/>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9"/>
      <c r="AP72" s="119"/>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2"/>
      <c r="AP73" s="112"/>
      <c r="AQ73" s="173"/>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5</v>
      </c>
      <c r="AL74" s="289"/>
      <c r="AM74" s="289" t="s">
        <v>324</v>
      </c>
      <c r="AN74" s="289"/>
      <c r="AO74" s="113" t="s">
        <v>323</v>
      </c>
      <c r="AP74" s="113" t="s">
        <v>322</v>
      </c>
      <c r="AQ74" s="175"/>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0"/>
      <c r="AP75" s="120"/>
      <c r="AQ75" s="18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21"/>
      <c r="AP76" s="121"/>
      <c r="AQ76" s="175"/>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21"/>
      <c r="AP77" s="121"/>
      <c r="AQ77" s="175"/>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21"/>
      <c r="AP78" s="121"/>
      <c r="AQ78" s="175"/>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21"/>
      <c r="AP79" s="121"/>
      <c r="AQ79" s="175"/>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21"/>
      <c r="AP80" s="121"/>
      <c r="AQ80" s="175"/>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21"/>
      <c r="AP81" s="121"/>
      <c r="AQ81" s="175"/>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21"/>
      <c r="AP82" s="121"/>
      <c r="AQ82" s="175"/>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0"/>
      <c r="AP83" s="120"/>
      <c r="AQ83" s="182"/>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0"/>
      <c r="AP84" s="120"/>
      <c r="AQ84" s="18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21"/>
      <c r="AP85" s="121"/>
      <c r="AQ85" s="173"/>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0"/>
      <c r="AP86" s="120"/>
      <c r="AQ86" s="182"/>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0"/>
      <c r="AP87" s="120"/>
      <c r="AQ87" s="182"/>
    </row>
    <row r="88" spans="1:45" ht="14.25" customHeight="1" x14ac:dyDescent="0.25">
      <c r="A88" s="338" t="s">
        <v>308</v>
      </c>
      <c r="B88" s="339"/>
      <c r="C88" s="339"/>
      <c r="D88" s="34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41"/>
      <c r="AL88" s="342"/>
      <c r="AM88" s="343"/>
      <c r="AN88" s="344"/>
      <c r="AO88" s="120"/>
      <c r="AP88" s="120"/>
      <c r="AQ88" s="182"/>
    </row>
    <row r="89" spans="1:45" x14ac:dyDescent="0.25">
      <c r="A89" s="338" t="s">
        <v>307</v>
      </c>
      <c r="B89" s="339"/>
      <c r="C89" s="339"/>
      <c r="D89" s="34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41"/>
      <c r="AL89" s="342"/>
      <c r="AM89" s="343"/>
      <c r="AN89" s="344"/>
      <c r="AO89" s="120"/>
      <c r="AP89" s="120"/>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34"/>
      <c r="AL90" s="335"/>
      <c r="AM90" s="336"/>
      <c r="AN90" s="337"/>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I31" sqref="I31"/>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0" t="str">
        <f>'5. анализ эконом эфф'!A5:AR5</f>
        <v>Год раскрытия информации: 2024 год</v>
      </c>
      <c r="B5" s="240"/>
      <c r="C5" s="240"/>
      <c r="D5" s="240"/>
      <c r="E5" s="240"/>
      <c r="F5" s="240"/>
      <c r="G5" s="240"/>
      <c r="H5" s="240"/>
      <c r="I5" s="240"/>
      <c r="J5" s="240"/>
      <c r="K5" s="240"/>
      <c r="L5" s="240"/>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1"/>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H_TP1800.PS.0072</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7"/>
      <c r="C15" s="247"/>
      <c r="D15" s="247"/>
      <c r="E15" s="247"/>
      <c r="F15" s="247"/>
      <c r="G15" s="247"/>
      <c r="H15" s="247"/>
      <c r="I15" s="247"/>
      <c r="J15" s="247"/>
      <c r="K15" s="247"/>
      <c r="L15" s="247"/>
    </row>
    <row r="16" spans="1:44" x14ac:dyDescent="0.25">
      <c r="A16" s="241" t="s">
        <v>7</v>
      </c>
      <c r="B16" s="241"/>
      <c r="C16" s="241"/>
      <c r="D16" s="241"/>
      <c r="E16" s="241"/>
      <c r="F16" s="241"/>
      <c r="G16" s="241"/>
      <c r="H16" s="241"/>
      <c r="I16" s="241"/>
      <c r="J16" s="241"/>
      <c r="K16" s="241"/>
      <c r="L16" s="241"/>
    </row>
    <row r="17" spans="1:12" ht="15.75" customHeight="1" x14ac:dyDescent="0.25">
      <c r="L17" s="122"/>
    </row>
    <row r="18" spans="1:12" x14ac:dyDescent="0.25">
      <c r="K18" s="163"/>
    </row>
    <row r="19" spans="1:12" ht="15.75" customHeight="1" x14ac:dyDescent="0.25">
      <c r="A19" s="345" t="s">
        <v>516</v>
      </c>
      <c r="B19" s="345"/>
      <c r="C19" s="345"/>
      <c r="D19" s="345"/>
      <c r="E19" s="345"/>
      <c r="F19" s="345"/>
      <c r="G19" s="345"/>
      <c r="H19" s="345"/>
      <c r="I19" s="345"/>
      <c r="J19" s="345"/>
      <c r="K19" s="345"/>
      <c r="L19" s="345"/>
    </row>
    <row r="20" spans="1:12" x14ac:dyDescent="0.25">
      <c r="A20" s="10"/>
      <c r="B20" s="10"/>
      <c r="C20" s="164"/>
      <c r="D20" s="164"/>
      <c r="E20" s="9"/>
      <c r="F20" s="9"/>
      <c r="G20" s="9"/>
      <c r="H20" s="9"/>
      <c r="I20" s="9"/>
      <c r="J20" s="9"/>
      <c r="K20" s="9"/>
      <c r="L20" s="9"/>
    </row>
    <row r="21" spans="1:12" ht="28.5" customHeight="1" x14ac:dyDescent="0.25">
      <c r="A21" s="346" t="s">
        <v>229</v>
      </c>
      <c r="B21" s="346" t="s">
        <v>228</v>
      </c>
      <c r="C21" s="352" t="s">
        <v>448</v>
      </c>
      <c r="D21" s="352"/>
      <c r="E21" s="352"/>
      <c r="F21" s="352"/>
      <c r="G21" s="352"/>
      <c r="H21" s="352"/>
      <c r="I21" s="347" t="s">
        <v>227</v>
      </c>
      <c r="J21" s="349" t="s">
        <v>450</v>
      </c>
      <c r="K21" s="346" t="s">
        <v>226</v>
      </c>
      <c r="L21" s="348" t="s">
        <v>449</v>
      </c>
    </row>
    <row r="22" spans="1:12" ht="58.5" customHeight="1" x14ac:dyDescent="0.25">
      <c r="A22" s="346"/>
      <c r="B22" s="346"/>
      <c r="C22" s="353" t="s">
        <v>3</v>
      </c>
      <c r="D22" s="353"/>
      <c r="E22" s="43"/>
      <c r="F22" s="44"/>
      <c r="G22" s="354" t="s">
        <v>2</v>
      </c>
      <c r="H22" s="355"/>
      <c r="I22" s="347"/>
      <c r="J22" s="350"/>
      <c r="K22" s="346"/>
      <c r="L22" s="348"/>
    </row>
    <row r="23" spans="1:12" ht="47.25" x14ac:dyDescent="0.25">
      <c r="A23" s="346"/>
      <c r="B23" s="346"/>
      <c r="C23" s="52" t="s">
        <v>225</v>
      </c>
      <c r="D23" s="52" t="s">
        <v>224</v>
      </c>
      <c r="E23" s="19" t="s">
        <v>225</v>
      </c>
      <c r="F23" s="19" t="s">
        <v>224</v>
      </c>
      <c r="G23" s="19" t="s">
        <v>225</v>
      </c>
      <c r="H23" s="19" t="s">
        <v>224</v>
      </c>
      <c r="I23" s="347"/>
      <c r="J23" s="351"/>
      <c r="K23" s="346"/>
      <c r="L23" s="348"/>
    </row>
    <row r="24" spans="1:12" x14ac:dyDescent="0.25">
      <c r="A24" s="123">
        <v>1</v>
      </c>
      <c r="B24" s="123">
        <v>2</v>
      </c>
      <c r="C24" s="52">
        <v>3</v>
      </c>
      <c r="D24" s="52">
        <v>4</v>
      </c>
      <c r="E24" s="19">
        <v>5</v>
      </c>
      <c r="F24" s="19">
        <v>6</v>
      </c>
      <c r="G24" s="19">
        <v>7</v>
      </c>
      <c r="H24" s="19">
        <v>8</v>
      </c>
      <c r="I24" s="19">
        <v>9</v>
      </c>
      <c r="J24" s="19">
        <v>10</v>
      </c>
      <c r="K24" s="19">
        <v>11</v>
      </c>
      <c r="L24" s="19">
        <v>12</v>
      </c>
    </row>
    <row r="25" spans="1:12" ht="31.5" x14ac:dyDescent="0.25">
      <c r="A25" s="19">
        <v>1</v>
      </c>
      <c r="B25" s="165" t="s">
        <v>223</v>
      </c>
      <c r="C25" s="18" t="s">
        <v>553</v>
      </c>
      <c r="D25" s="18"/>
      <c r="E25" s="18"/>
      <c r="F25" s="18"/>
      <c r="G25" s="18" t="s">
        <v>553</v>
      </c>
      <c r="H25" s="18"/>
      <c r="I25" s="18"/>
      <c r="J25" s="18"/>
      <c r="K25" s="16"/>
      <c r="L25" s="23"/>
    </row>
    <row r="26" spans="1:12" ht="21.75" customHeight="1" x14ac:dyDescent="0.25">
      <c r="A26" s="19" t="s">
        <v>222</v>
      </c>
      <c r="B26" s="166" t="s">
        <v>455</v>
      </c>
      <c r="C26" s="18" t="s">
        <v>553</v>
      </c>
      <c r="D26" s="12"/>
      <c r="E26" s="167" t="s">
        <v>553</v>
      </c>
      <c r="F26" s="167" t="s">
        <v>553</v>
      </c>
      <c r="G26" s="18" t="s">
        <v>553</v>
      </c>
      <c r="H26" s="12"/>
      <c r="I26" s="18"/>
      <c r="J26" s="18"/>
      <c r="K26" s="16"/>
      <c r="L26" s="16"/>
    </row>
    <row r="27" spans="1:12" s="11" customFormat="1" ht="39" customHeight="1" x14ac:dyDescent="0.25">
      <c r="A27" s="19" t="s">
        <v>221</v>
      </c>
      <c r="B27" s="166" t="s">
        <v>457</v>
      </c>
      <c r="C27" s="18" t="s">
        <v>553</v>
      </c>
      <c r="D27" s="12"/>
      <c r="E27" s="167" t="s">
        <v>553</v>
      </c>
      <c r="F27" s="167" t="s">
        <v>553</v>
      </c>
      <c r="G27" s="18" t="s">
        <v>553</v>
      </c>
      <c r="H27" s="12"/>
      <c r="I27" s="18"/>
      <c r="J27" s="18"/>
      <c r="K27" s="16"/>
      <c r="L27" s="16"/>
    </row>
    <row r="28" spans="1:12" s="11" customFormat="1" ht="70.5" customHeight="1" x14ac:dyDescent="0.25">
      <c r="A28" s="19" t="s">
        <v>456</v>
      </c>
      <c r="B28" s="166" t="s">
        <v>461</v>
      </c>
      <c r="C28" s="18" t="s">
        <v>553</v>
      </c>
      <c r="D28" s="12"/>
      <c r="E28" s="167" t="s">
        <v>553</v>
      </c>
      <c r="F28" s="167" t="s">
        <v>553</v>
      </c>
      <c r="G28" s="18" t="s">
        <v>553</v>
      </c>
      <c r="H28" s="12"/>
      <c r="I28" s="18"/>
      <c r="J28" s="18"/>
      <c r="K28" s="16"/>
      <c r="L28" s="16"/>
    </row>
    <row r="29" spans="1:12" s="11" customFormat="1" ht="54" customHeight="1" x14ac:dyDescent="0.25">
      <c r="A29" s="19" t="s">
        <v>220</v>
      </c>
      <c r="B29" s="166" t="s">
        <v>460</v>
      </c>
      <c r="C29" s="18" t="s">
        <v>553</v>
      </c>
      <c r="D29" s="12"/>
      <c r="E29" s="167" t="s">
        <v>553</v>
      </c>
      <c r="F29" s="167" t="s">
        <v>553</v>
      </c>
      <c r="G29" s="18" t="s">
        <v>553</v>
      </c>
      <c r="H29" s="12"/>
      <c r="I29" s="18"/>
      <c r="J29" s="18"/>
      <c r="K29" s="16"/>
      <c r="L29" s="16"/>
    </row>
    <row r="30" spans="1:12" s="11" customFormat="1" ht="42" customHeight="1" x14ac:dyDescent="0.25">
      <c r="A30" s="19" t="s">
        <v>219</v>
      </c>
      <c r="B30" s="166" t="s">
        <v>462</v>
      </c>
      <c r="C30" s="18" t="s">
        <v>553</v>
      </c>
      <c r="D30" s="12"/>
      <c r="E30" s="167" t="s">
        <v>553</v>
      </c>
      <c r="F30" s="167" t="s">
        <v>553</v>
      </c>
      <c r="G30" s="18" t="s">
        <v>553</v>
      </c>
      <c r="H30" s="12"/>
      <c r="I30" s="18"/>
      <c r="J30" s="18"/>
      <c r="K30" s="16"/>
      <c r="L30" s="16"/>
    </row>
    <row r="31" spans="1:12" s="11" customFormat="1" ht="37.5" customHeight="1" x14ac:dyDescent="0.25">
      <c r="A31" s="19" t="s">
        <v>218</v>
      </c>
      <c r="B31" s="168" t="s">
        <v>458</v>
      </c>
      <c r="C31" s="100">
        <f>D31-30</f>
        <v>45863</v>
      </c>
      <c r="D31" s="100">
        <f>C32</f>
        <v>45893</v>
      </c>
      <c r="E31" s="167" t="s">
        <v>553</v>
      </c>
      <c r="F31" s="167" t="s">
        <v>553</v>
      </c>
      <c r="G31" s="18" t="s">
        <v>553</v>
      </c>
      <c r="H31" s="100"/>
      <c r="I31" s="18"/>
      <c r="J31" s="18"/>
      <c r="K31" s="16"/>
      <c r="L31" s="16"/>
    </row>
    <row r="32" spans="1:12" s="11" customFormat="1" ht="45" x14ac:dyDescent="0.25">
      <c r="A32" s="19" t="s">
        <v>216</v>
      </c>
      <c r="B32" s="168" t="s">
        <v>463</v>
      </c>
      <c r="C32" s="100">
        <f>C37-60</f>
        <v>45893</v>
      </c>
      <c r="D32" s="100">
        <f>C37</f>
        <v>45953</v>
      </c>
      <c r="E32" s="167" t="s">
        <v>553</v>
      </c>
      <c r="F32" s="167" t="s">
        <v>553</v>
      </c>
      <c r="G32" s="18" t="s">
        <v>553</v>
      </c>
      <c r="H32" s="100"/>
      <c r="I32" s="18"/>
      <c r="J32" s="18"/>
      <c r="K32" s="16"/>
      <c r="L32" s="16"/>
    </row>
    <row r="33" spans="1:12" s="11" customFormat="1" ht="37.5" customHeight="1" x14ac:dyDescent="0.25">
      <c r="A33" s="19" t="s">
        <v>474</v>
      </c>
      <c r="B33" s="168" t="s">
        <v>391</v>
      </c>
      <c r="C33" s="18" t="s">
        <v>553</v>
      </c>
      <c r="D33" s="101"/>
      <c r="E33" s="167" t="s">
        <v>553</v>
      </c>
      <c r="F33" s="167" t="s">
        <v>553</v>
      </c>
      <c r="G33" s="18" t="s">
        <v>553</v>
      </c>
      <c r="H33" s="101"/>
      <c r="I33" s="18"/>
      <c r="J33" s="18"/>
      <c r="K33" s="16"/>
      <c r="L33" s="16"/>
    </row>
    <row r="34" spans="1:12" s="11" customFormat="1" ht="47.25" customHeight="1" x14ac:dyDescent="0.25">
      <c r="A34" s="19" t="s">
        <v>475</v>
      </c>
      <c r="B34" s="168" t="s">
        <v>467</v>
      </c>
      <c r="C34" s="18" t="s">
        <v>553</v>
      </c>
      <c r="D34" s="17"/>
      <c r="E34" s="167" t="s">
        <v>553</v>
      </c>
      <c r="F34" s="167" t="s">
        <v>553</v>
      </c>
      <c r="G34" s="18" t="s">
        <v>553</v>
      </c>
      <c r="H34" s="17"/>
      <c r="I34" s="17"/>
      <c r="J34" s="17"/>
      <c r="K34" s="17"/>
      <c r="L34" s="16"/>
    </row>
    <row r="35" spans="1:12" s="11" customFormat="1" ht="49.5" customHeight="1" x14ac:dyDescent="0.25">
      <c r="A35" s="19" t="s">
        <v>476</v>
      </c>
      <c r="B35" s="168" t="s">
        <v>217</v>
      </c>
      <c r="C35" s="100">
        <f>D35-10</f>
        <v>46013</v>
      </c>
      <c r="D35" s="102">
        <f>D37+10</f>
        <v>46023</v>
      </c>
      <c r="E35" s="167" t="s">
        <v>553</v>
      </c>
      <c r="F35" s="167" t="s">
        <v>553</v>
      </c>
      <c r="G35" s="18" t="s">
        <v>553</v>
      </c>
      <c r="H35" s="102"/>
      <c r="I35" s="17"/>
      <c r="J35" s="17"/>
      <c r="K35" s="17"/>
      <c r="L35" s="16"/>
    </row>
    <row r="36" spans="1:12" ht="37.5" customHeight="1" x14ac:dyDescent="0.25">
      <c r="A36" s="19" t="s">
        <v>477</v>
      </c>
      <c r="B36" s="168" t="s">
        <v>459</v>
      </c>
      <c r="C36" s="18" t="s">
        <v>553</v>
      </c>
      <c r="D36" s="102"/>
      <c r="E36" s="167" t="s">
        <v>553</v>
      </c>
      <c r="F36" s="167" t="s">
        <v>553</v>
      </c>
      <c r="G36" s="18" t="s">
        <v>553</v>
      </c>
      <c r="H36" s="102"/>
      <c r="I36" s="54"/>
      <c r="J36" s="54"/>
      <c r="K36" s="16"/>
      <c r="L36" s="16"/>
    </row>
    <row r="37" spans="1:12" ht="45" x14ac:dyDescent="0.25">
      <c r="A37" s="19" t="s">
        <v>478</v>
      </c>
      <c r="B37" s="168" t="s">
        <v>215</v>
      </c>
      <c r="C37" s="100">
        <f>D37-60</f>
        <v>45953</v>
      </c>
      <c r="D37" s="102">
        <f>C39-20</f>
        <v>46013</v>
      </c>
      <c r="E37" s="167" t="s">
        <v>553</v>
      </c>
      <c r="F37" s="167" t="s">
        <v>553</v>
      </c>
      <c r="G37" s="18" t="s">
        <v>553</v>
      </c>
      <c r="H37" s="102"/>
      <c r="I37" s="54"/>
      <c r="J37" s="54"/>
      <c r="K37" s="16"/>
      <c r="L37" s="16"/>
    </row>
    <row r="38" spans="1:12" x14ac:dyDescent="0.25">
      <c r="A38" s="19" t="s">
        <v>696</v>
      </c>
      <c r="B38" s="165" t="s">
        <v>214</v>
      </c>
      <c r="C38" s="103"/>
      <c r="D38" s="103"/>
      <c r="E38" s="16"/>
      <c r="F38" s="16"/>
      <c r="G38" s="18"/>
      <c r="H38" s="103"/>
      <c r="I38" s="16"/>
      <c r="J38" s="16"/>
      <c r="K38" s="16"/>
      <c r="L38" s="16"/>
    </row>
    <row r="39" spans="1:12" ht="63" x14ac:dyDescent="0.25">
      <c r="A39" s="19">
        <v>2</v>
      </c>
      <c r="B39" s="168" t="s">
        <v>464</v>
      </c>
      <c r="C39" s="102">
        <v>46033</v>
      </c>
      <c r="D39" s="102">
        <f>C39+25</f>
        <v>46058</v>
      </c>
      <c r="E39" s="16"/>
      <c r="F39" s="16"/>
      <c r="G39" s="18" t="s">
        <v>553</v>
      </c>
      <c r="H39" s="102"/>
      <c r="I39" s="16"/>
      <c r="J39" s="16"/>
      <c r="K39" s="16"/>
      <c r="L39" s="16"/>
    </row>
    <row r="40" spans="1:12" ht="33.75" customHeight="1" x14ac:dyDescent="0.25">
      <c r="A40" s="19" t="s">
        <v>213</v>
      </c>
      <c r="B40" s="168" t="s">
        <v>466</v>
      </c>
      <c r="C40" s="169">
        <f>D39+1</f>
        <v>46059</v>
      </c>
      <c r="D40" s="104">
        <f>C40+30</f>
        <v>46089</v>
      </c>
      <c r="E40" s="53"/>
      <c r="F40" s="53"/>
      <c r="G40" s="18" t="s">
        <v>553</v>
      </c>
      <c r="H40" s="104"/>
      <c r="I40" s="16"/>
      <c r="J40" s="16"/>
      <c r="K40" s="16"/>
      <c r="L40" s="16"/>
    </row>
    <row r="41" spans="1:12" ht="63" customHeight="1" x14ac:dyDescent="0.25">
      <c r="A41" s="19" t="s">
        <v>212</v>
      </c>
      <c r="B41" s="165" t="s">
        <v>545</v>
      </c>
      <c r="C41" s="169"/>
      <c r="D41" s="104"/>
      <c r="E41" s="53"/>
      <c r="F41" s="53"/>
      <c r="G41" s="18"/>
      <c r="H41" s="104"/>
      <c r="I41" s="16"/>
      <c r="J41" s="16"/>
      <c r="K41" s="16"/>
      <c r="L41" s="16"/>
    </row>
    <row r="42" spans="1:12" ht="58.5" customHeight="1" x14ac:dyDescent="0.25">
      <c r="A42" s="19">
        <v>3</v>
      </c>
      <c r="B42" s="168" t="s">
        <v>465</v>
      </c>
      <c r="C42" s="102">
        <f>D43-10</f>
        <v>46140</v>
      </c>
      <c r="D42" s="102">
        <f>C42+10</f>
        <v>46150</v>
      </c>
      <c r="E42" s="53"/>
      <c r="F42" s="53"/>
      <c r="G42" s="18" t="s">
        <v>553</v>
      </c>
      <c r="H42" s="102"/>
      <c r="I42" s="16"/>
      <c r="J42" s="16"/>
      <c r="K42" s="16"/>
      <c r="L42" s="16"/>
    </row>
    <row r="43" spans="1:12" ht="34.5" customHeight="1" x14ac:dyDescent="0.25">
      <c r="A43" s="19" t="s">
        <v>211</v>
      </c>
      <c r="B43" s="168" t="s">
        <v>209</v>
      </c>
      <c r="C43" s="105">
        <f>D40+1</f>
        <v>46090</v>
      </c>
      <c r="D43" s="105">
        <f>C43+60</f>
        <v>46150</v>
      </c>
      <c r="E43" s="53"/>
      <c r="F43" s="53"/>
      <c r="G43" s="18" t="s">
        <v>553</v>
      </c>
      <c r="H43" s="105"/>
      <c r="I43" s="16"/>
      <c r="J43" s="16"/>
      <c r="K43" s="16"/>
      <c r="L43" s="16"/>
    </row>
    <row r="44" spans="1:12" ht="24.75" customHeight="1" x14ac:dyDescent="0.25">
      <c r="A44" s="19" t="s">
        <v>210</v>
      </c>
      <c r="B44" s="168" t="s">
        <v>207</v>
      </c>
      <c r="C44" s="105">
        <f>C43</f>
        <v>46090</v>
      </c>
      <c r="D44" s="102">
        <f>D43+90</f>
        <v>46240</v>
      </c>
      <c r="E44" s="53"/>
      <c r="F44" s="53"/>
      <c r="G44" s="18" t="s">
        <v>553</v>
      </c>
      <c r="H44" s="102"/>
      <c r="I44" s="16"/>
      <c r="J44" s="16"/>
      <c r="K44" s="16"/>
      <c r="L44" s="16"/>
    </row>
    <row r="45" spans="1:12" ht="90.75" customHeight="1" x14ac:dyDescent="0.25">
      <c r="A45" s="19" t="s">
        <v>208</v>
      </c>
      <c r="B45" s="168" t="s">
        <v>470</v>
      </c>
      <c r="C45" s="18" t="s">
        <v>553</v>
      </c>
      <c r="D45" s="105"/>
      <c r="E45" s="53" t="s">
        <v>553</v>
      </c>
      <c r="F45" s="53" t="s">
        <v>553</v>
      </c>
      <c r="G45" s="18" t="s">
        <v>553</v>
      </c>
      <c r="H45" s="105"/>
      <c r="I45" s="16"/>
      <c r="J45" s="16"/>
      <c r="K45" s="16"/>
      <c r="L45" s="16"/>
    </row>
    <row r="46" spans="1:12" ht="167.25" customHeight="1" x14ac:dyDescent="0.25">
      <c r="A46" s="19" t="s">
        <v>206</v>
      </c>
      <c r="B46" s="168" t="s">
        <v>468</v>
      </c>
      <c r="C46" s="18" t="s">
        <v>553</v>
      </c>
      <c r="D46" s="167"/>
      <c r="E46" s="53" t="s">
        <v>553</v>
      </c>
      <c r="F46" s="53" t="s">
        <v>553</v>
      </c>
      <c r="G46" s="18" t="s">
        <v>553</v>
      </c>
      <c r="H46" s="167"/>
      <c r="I46" s="16"/>
      <c r="J46" s="16"/>
      <c r="K46" s="16"/>
      <c r="L46" s="16"/>
    </row>
    <row r="47" spans="1:12" ht="30.75" customHeight="1" x14ac:dyDescent="0.25">
      <c r="A47" s="19" t="s">
        <v>204</v>
      </c>
      <c r="B47" s="168" t="s">
        <v>205</v>
      </c>
      <c r="C47" s="102">
        <f>D44+1</f>
        <v>46241</v>
      </c>
      <c r="D47" s="102">
        <f>C47+14</f>
        <v>46255</v>
      </c>
      <c r="E47" s="53"/>
      <c r="F47" s="53"/>
      <c r="G47" s="18" t="s">
        <v>553</v>
      </c>
      <c r="H47" s="102"/>
      <c r="I47" s="16"/>
      <c r="J47" s="16"/>
      <c r="K47" s="16"/>
      <c r="L47" s="16"/>
    </row>
    <row r="48" spans="1:12" ht="37.5" customHeight="1" x14ac:dyDescent="0.25">
      <c r="A48" s="19" t="s">
        <v>697</v>
      </c>
      <c r="B48" s="165" t="s">
        <v>203</v>
      </c>
      <c r="C48" s="169"/>
      <c r="D48" s="104"/>
      <c r="E48" s="53"/>
      <c r="F48" s="53"/>
      <c r="G48" s="18"/>
      <c r="H48" s="104"/>
      <c r="I48" s="16"/>
      <c r="J48" s="16"/>
      <c r="K48" s="16"/>
      <c r="L48" s="16"/>
    </row>
    <row r="49" spans="1:12" ht="35.25" customHeight="1" x14ac:dyDescent="0.25">
      <c r="A49" s="19">
        <v>4</v>
      </c>
      <c r="B49" s="168" t="s">
        <v>201</v>
      </c>
      <c r="C49" s="102">
        <f>C47</f>
        <v>46241</v>
      </c>
      <c r="D49" s="102">
        <f>C49+14</f>
        <v>46255</v>
      </c>
      <c r="E49" s="53"/>
      <c r="F49" s="53"/>
      <c r="G49" s="18" t="s">
        <v>553</v>
      </c>
      <c r="H49" s="102"/>
      <c r="I49" s="16"/>
      <c r="J49" s="16"/>
      <c r="K49" s="16"/>
      <c r="L49" s="16"/>
    </row>
    <row r="50" spans="1:12" ht="86.25" customHeight="1" x14ac:dyDescent="0.25">
      <c r="A50" s="19" t="s">
        <v>202</v>
      </c>
      <c r="B50" s="168" t="s">
        <v>469</v>
      </c>
      <c r="C50" s="169">
        <f>D49+1</f>
        <v>46256</v>
      </c>
      <c r="D50" s="104">
        <f>C50+10</f>
        <v>46266</v>
      </c>
      <c r="E50" s="53"/>
      <c r="F50" s="53"/>
      <c r="G50" s="18" t="s">
        <v>553</v>
      </c>
      <c r="H50" s="104"/>
      <c r="I50" s="16"/>
      <c r="J50" s="16"/>
      <c r="K50" s="16"/>
      <c r="L50" s="16"/>
    </row>
    <row r="51" spans="1:12" ht="77.25" customHeight="1" x14ac:dyDescent="0.25">
      <c r="A51" s="19" t="s">
        <v>200</v>
      </c>
      <c r="B51" s="168" t="s">
        <v>471</v>
      </c>
      <c r="C51" s="18" t="s">
        <v>553</v>
      </c>
      <c r="D51" s="104"/>
      <c r="E51" s="53" t="s">
        <v>553</v>
      </c>
      <c r="F51" s="53" t="s">
        <v>553</v>
      </c>
      <c r="G51" s="18" t="s">
        <v>553</v>
      </c>
      <c r="H51" s="104"/>
      <c r="I51" s="16"/>
      <c r="J51" s="16"/>
      <c r="K51" s="16"/>
      <c r="L51" s="16"/>
    </row>
    <row r="52" spans="1:12" ht="71.25" customHeight="1" x14ac:dyDescent="0.25">
      <c r="A52" s="19" t="s">
        <v>198</v>
      </c>
      <c r="B52" s="168" t="s">
        <v>199</v>
      </c>
      <c r="C52" s="18" t="s">
        <v>553</v>
      </c>
      <c r="D52" s="102"/>
      <c r="E52" s="53" t="s">
        <v>553</v>
      </c>
      <c r="F52" s="53" t="s">
        <v>553</v>
      </c>
      <c r="G52" s="18" t="s">
        <v>553</v>
      </c>
      <c r="H52" s="102"/>
      <c r="I52" s="16"/>
      <c r="J52" s="16"/>
      <c r="K52" s="16"/>
      <c r="L52" s="16"/>
    </row>
    <row r="53" spans="1:12" ht="48" customHeight="1" x14ac:dyDescent="0.25">
      <c r="A53" s="19" t="s">
        <v>196</v>
      </c>
      <c r="B53" s="46" t="s">
        <v>472</v>
      </c>
      <c r="C53" s="102">
        <f>D50+1</f>
        <v>46267</v>
      </c>
      <c r="D53" s="102">
        <f>C53+29</f>
        <v>46296</v>
      </c>
      <c r="E53" s="53"/>
      <c r="F53" s="53"/>
      <c r="G53" s="18" t="s">
        <v>553</v>
      </c>
      <c r="H53" s="102"/>
      <c r="I53" s="16"/>
      <c r="J53" s="16"/>
      <c r="K53" s="16"/>
      <c r="L53" s="16"/>
    </row>
    <row r="54" spans="1:12" ht="46.5" customHeight="1" x14ac:dyDescent="0.25">
      <c r="A54" s="19" t="s">
        <v>473</v>
      </c>
      <c r="B54" s="168" t="s">
        <v>197</v>
      </c>
      <c r="C54" s="18" t="s">
        <v>553</v>
      </c>
      <c r="D54" s="18"/>
      <c r="E54" s="167" t="s">
        <v>553</v>
      </c>
      <c r="F54" s="167" t="s">
        <v>553</v>
      </c>
      <c r="G54" s="18" t="s">
        <v>553</v>
      </c>
      <c r="H54" s="18"/>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4" zoomScale="70" zoomScaleNormal="70" zoomScaleSheetLayoutView="70" workbookViewId="0">
      <selection activeCell="E90" sqref="E9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9" width="6.140625" style="8" customWidth="1"/>
    <col min="10" max="10" width="12.28515625" style="8" customWidth="1"/>
    <col min="11" max="11" width="6.140625" style="8" customWidth="1"/>
    <col min="12" max="12" width="9.5703125" style="8" customWidth="1"/>
    <col min="13" max="13" width="6.140625" style="8" customWidth="1"/>
    <col min="14" max="14" width="9.42578125" style="8" customWidth="1"/>
    <col min="15" max="15" width="6.140625" style="8" customWidth="1"/>
    <col min="16" max="16" width="7.5703125" style="8" customWidth="1"/>
    <col min="17" max="17" width="6.140625" style="8" customWidth="1"/>
    <col min="18" max="18" width="8" style="8" customWidth="1"/>
    <col min="19" max="19" width="6.140625" style="8" customWidth="1"/>
    <col min="20" max="20" width="8" style="8" customWidth="1"/>
    <col min="21" max="21" width="6.140625" style="8" customWidth="1"/>
    <col min="22" max="22" width="9" style="8" customWidth="1"/>
    <col min="23" max="23" width="6.140625" style="8" customWidth="1"/>
    <col min="24" max="24" width="13.140625" style="8" customWidth="1"/>
    <col min="25" max="25" width="10"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0" t="str">
        <f>'6.1. Паспорт сетевой график'!A5:L5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29" ht="18.75" x14ac:dyDescent="0.3">
      <c r="Y5" s="131"/>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29" x14ac:dyDescent="0.25">
      <c r="A11" s="248" t="str">
        <f>'1. паспорт местоположение'!A12:C12</f>
        <v>H_TP1800.PS.0072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8" customHeight="1" x14ac:dyDescent="0.25">
      <c r="A14" s="24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row>
    <row r="18" spans="1:35" x14ac:dyDescent="0.25">
      <c r="A18" s="357" t="s">
        <v>517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row>
    <row r="20" spans="1:35" s="88" customFormat="1" ht="21" customHeight="1" x14ac:dyDescent="0.25">
      <c r="A20" s="395" t="s">
        <v>195</v>
      </c>
      <c r="B20" s="395" t="s">
        <v>194</v>
      </c>
      <c r="C20" s="398" t="s">
        <v>193</v>
      </c>
      <c r="D20" s="399"/>
      <c r="E20" s="402" t="s">
        <v>192</v>
      </c>
      <c r="F20" s="403"/>
      <c r="G20" s="406" t="s">
        <v>726</v>
      </c>
      <c r="H20" s="410" t="s">
        <v>706</v>
      </c>
      <c r="I20" s="409"/>
      <c r="J20" s="409"/>
      <c r="K20" s="411"/>
      <c r="L20" s="410" t="s">
        <v>707</v>
      </c>
      <c r="M20" s="409"/>
      <c r="N20" s="409"/>
      <c r="O20" s="411"/>
      <c r="P20" s="410" t="s">
        <v>708</v>
      </c>
      <c r="Q20" s="409"/>
      <c r="R20" s="409"/>
      <c r="S20" s="411"/>
      <c r="T20" s="410" t="s">
        <v>710</v>
      </c>
      <c r="U20" s="409"/>
      <c r="V20" s="409"/>
      <c r="W20" s="411"/>
      <c r="X20" s="410" t="s">
        <v>727</v>
      </c>
      <c r="Y20" s="409"/>
      <c r="Z20" s="409"/>
      <c r="AA20" s="411"/>
      <c r="AB20" s="398" t="s">
        <v>191</v>
      </c>
      <c r="AC20" s="399"/>
      <c r="AD20" s="389"/>
      <c r="AE20" s="389"/>
      <c r="AF20" s="389"/>
      <c r="AG20" s="389"/>
      <c r="AH20" s="389"/>
      <c r="AI20" s="390"/>
    </row>
    <row r="21" spans="1:35" s="88" customFormat="1" ht="81.75" customHeight="1" x14ac:dyDescent="0.25">
      <c r="A21" s="396"/>
      <c r="B21" s="396"/>
      <c r="C21" s="400"/>
      <c r="D21" s="401"/>
      <c r="E21" s="404"/>
      <c r="F21" s="405"/>
      <c r="G21" s="407"/>
      <c r="H21" s="412" t="s">
        <v>3</v>
      </c>
      <c r="I21" s="413"/>
      <c r="J21" s="412" t="s">
        <v>189</v>
      </c>
      <c r="K21" s="413"/>
      <c r="L21" s="412" t="s">
        <v>3</v>
      </c>
      <c r="M21" s="413"/>
      <c r="N21" s="412" t="s">
        <v>189</v>
      </c>
      <c r="O21" s="413"/>
      <c r="P21" s="412" t="s">
        <v>3</v>
      </c>
      <c r="Q21" s="413"/>
      <c r="R21" s="412" t="s">
        <v>189</v>
      </c>
      <c r="S21" s="413"/>
      <c r="T21" s="412" t="s">
        <v>3</v>
      </c>
      <c r="U21" s="413"/>
      <c r="V21" s="412" t="s">
        <v>189</v>
      </c>
      <c r="W21" s="413"/>
      <c r="X21" s="412" t="s">
        <v>3</v>
      </c>
      <c r="Y21" s="413"/>
      <c r="Z21" s="412" t="s">
        <v>189</v>
      </c>
      <c r="AA21" s="413"/>
      <c r="AB21" s="400"/>
      <c r="AC21" s="401"/>
      <c r="AD21" s="389"/>
      <c r="AE21" s="389"/>
      <c r="AF21" s="389"/>
      <c r="AG21" s="389"/>
      <c r="AH21" s="389" t="s">
        <v>690</v>
      </c>
      <c r="AI21" s="390"/>
    </row>
    <row r="22" spans="1:35" s="88" customFormat="1" ht="89.25" customHeight="1" x14ac:dyDescent="0.3">
      <c r="A22" s="397"/>
      <c r="B22" s="397"/>
      <c r="C22" s="391" t="s">
        <v>3</v>
      </c>
      <c r="D22" s="391" t="s">
        <v>189</v>
      </c>
      <c r="E22" s="392" t="s">
        <v>728</v>
      </c>
      <c r="F22" s="392" t="s">
        <v>724</v>
      </c>
      <c r="G22" s="408"/>
      <c r="H22" s="393" t="s">
        <v>496</v>
      </c>
      <c r="I22" s="393" t="s">
        <v>497</v>
      </c>
      <c r="J22" s="393" t="s">
        <v>496</v>
      </c>
      <c r="K22" s="393" t="s">
        <v>497</v>
      </c>
      <c r="L22" s="393" t="s">
        <v>496</v>
      </c>
      <c r="M22" s="393" t="s">
        <v>497</v>
      </c>
      <c r="N22" s="393" t="s">
        <v>496</v>
      </c>
      <c r="O22" s="393" t="s">
        <v>497</v>
      </c>
      <c r="P22" s="393" t="s">
        <v>496</v>
      </c>
      <c r="Q22" s="393" t="s">
        <v>497</v>
      </c>
      <c r="R22" s="393" t="s">
        <v>496</v>
      </c>
      <c r="S22" s="393" t="s">
        <v>497</v>
      </c>
      <c r="T22" s="393" t="s">
        <v>496</v>
      </c>
      <c r="U22" s="393" t="s">
        <v>497</v>
      </c>
      <c r="V22" s="393" t="s">
        <v>496</v>
      </c>
      <c r="W22" s="393" t="s">
        <v>497</v>
      </c>
      <c r="X22" s="393" t="s">
        <v>496</v>
      </c>
      <c r="Y22" s="393" t="s">
        <v>497</v>
      </c>
      <c r="Z22" s="393" t="s">
        <v>496</v>
      </c>
      <c r="AA22" s="393" t="s">
        <v>497</v>
      </c>
      <c r="AB22" s="391" t="s">
        <v>190</v>
      </c>
      <c r="AC22" s="391" t="s">
        <v>189</v>
      </c>
      <c r="AD22" s="389"/>
      <c r="AE22" s="394"/>
      <c r="AF22" s="394"/>
      <c r="AG22" s="394"/>
      <c r="AH22" s="394"/>
      <c r="AI22" s="390"/>
    </row>
    <row r="23" spans="1:35" s="88" customFormat="1" ht="19.5" customHeight="1" x14ac:dyDescent="0.25">
      <c r="A23" s="233">
        <v>1</v>
      </c>
      <c r="B23" s="233">
        <v>2</v>
      </c>
      <c r="C23" s="233">
        <v>3</v>
      </c>
      <c r="D23" s="233">
        <v>4</v>
      </c>
      <c r="E23" s="233">
        <v>5</v>
      </c>
      <c r="F23" s="233">
        <v>6</v>
      </c>
      <c r="G23" s="233">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8" customFormat="1" ht="47.25" customHeight="1" x14ac:dyDescent="0.25">
      <c r="A24" s="78" t="s">
        <v>66</v>
      </c>
      <c r="B24" s="79" t="s">
        <v>188</v>
      </c>
      <c r="C24" s="80">
        <v>51.39</v>
      </c>
      <c r="D24" s="80">
        <v>0</v>
      </c>
      <c r="E24" s="80">
        <v>0</v>
      </c>
      <c r="F24" s="80">
        <v>0</v>
      </c>
      <c r="G24" s="80">
        <v>0</v>
      </c>
      <c r="H24" s="80">
        <v>0</v>
      </c>
      <c r="I24" s="80"/>
      <c r="J24" s="234">
        <v>0</v>
      </c>
      <c r="K24" s="80"/>
      <c r="L24" s="80">
        <v>0</v>
      </c>
      <c r="M24" s="80"/>
      <c r="N24" s="234">
        <v>0</v>
      </c>
      <c r="O24" s="80"/>
      <c r="P24" s="80">
        <v>51.39</v>
      </c>
      <c r="Q24" s="80"/>
      <c r="R24" s="80">
        <v>0</v>
      </c>
      <c r="S24" s="80"/>
      <c r="T24" s="234">
        <v>0</v>
      </c>
      <c r="U24" s="80"/>
      <c r="V24" s="234">
        <v>0</v>
      </c>
      <c r="W24" s="80"/>
      <c r="X24" s="80">
        <v>0</v>
      </c>
      <c r="Y24" s="80"/>
      <c r="Z24" s="234" t="s">
        <v>722</v>
      </c>
      <c r="AA24" s="80"/>
      <c r="AB24" s="80">
        <v>51.39</v>
      </c>
      <c r="AC24" s="80">
        <v>0</v>
      </c>
    </row>
    <row r="25" spans="1:35" s="88" customFormat="1" ht="24" customHeight="1" x14ac:dyDescent="0.25">
      <c r="A25" s="81" t="s">
        <v>187</v>
      </c>
      <c r="B25" s="82" t="s">
        <v>186</v>
      </c>
      <c r="C25" s="80"/>
      <c r="D25" s="80"/>
      <c r="E25" s="80"/>
      <c r="F25" s="80"/>
      <c r="G25" s="80">
        <v>0</v>
      </c>
      <c r="H25" s="80">
        <v>0</v>
      </c>
      <c r="I25" s="80"/>
      <c r="J25" s="235">
        <v>0</v>
      </c>
      <c r="K25" s="80"/>
      <c r="L25" s="80">
        <v>0</v>
      </c>
      <c r="M25" s="80"/>
      <c r="N25" s="235">
        <v>0</v>
      </c>
      <c r="O25" s="80"/>
      <c r="P25" s="80">
        <v>0</v>
      </c>
      <c r="Q25" s="80"/>
      <c r="R25" s="80">
        <v>0</v>
      </c>
      <c r="S25" s="80"/>
      <c r="T25" s="235">
        <v>0</v>
      </c>
      <c r="U25" s="80"/>
      <c r="V25" s="235">
        <v>0</v>
      </c>
      <c r="W25" s="80"/>
      <c r="X25" s="80">
        <v>0</v>
      </c>
      <c r="Y25" s="80"/>
      <c r="Z25" s="235" t="s">
        <v>722</v>
      </c>
      <c r="AA25" s="80"/>
      <c r="AB25" s="80">
        <v>0</v>
      </c>
      <c r="AC25" s="80">
        <v>0</v>
      </c>
    </row>
    <row r="26" spans="1:35" s="88" customFormat="1" x14ac:dyDescent="0.25">
      <c r="A26" s="81" t="s">
        <v>185</v>
      </c>
      <c r="B26" s="82" t="s">
        <v>184</v>
      </c>
      <c r="C26" s="80"/>
      <c r="D26" s="80"/>
      <c r="E26" s="80"/>
      <c r="F26" s="80"/>
      <c r="G26" s="80">
        <v>0</v>
      </c>
      <c r="H26" s="80">
        <v>0</v>
      </c>
      <c r="I26" s="80"/>
      <c r="J26" s="235">
        <v>0</v>
      </c>
      <c r="K26" s="80"/>
      <c r="L26" s="80">
        <v>0</v>
      </c>
      <c r="M26" s="80"/>
      <c r="N26" s="235">
        <v>0</v>
      </c>
      <c r="O26" s="80"/>
      <c r="P26" s="80">
        <v>0</v>
      </c>
      <c r="Q26" s="80"/>
      <c r="R26" s="80">
        <v>0</v>
      </c>
      <c r="S26" s="80"/>
      <c r="T26" s="235">
        <v>0</v>
      </c>
      <c r="U26" s="80"/>
      <c r="V26" s="235">
        <v>0</v>
      </c>
      <c r="W26" s="80"/>
      <c r="X26" s="80">
        <v>0</v>
      </c>
      <c r="Y26" s="80"/>
      <c r="Z26" s="235" t="s">
        <v>722</v>
      </c>
      <c r="AA26" s="80"/>
      <c r="AB26" s="80">
        <v>0</v>
      </c>
      <c r="AC26" s="80">
        <v>0</v>
      </c>
    </row>
    <row r="27" spans="1:35" s="88" customFormat="1" ht="38.25" customHeight="1" x14ac:dyDescent="0.25">
      <c r="A27" s="81" t="s">
        <v>183</v>
      </c>
      <c r="B27" s="82" t="s">
        <v>454</v>
      </c>
      <c r="C27" s="80"/>
      <c r="D27" s="80"/>
      <c r="E27" s="80"/>
      <c r="F27" s="80"/>
      <c r="G27" s="80">
        <v>0</v>
      </c>
      <c r="H27" s="80">
        <v>0</v>
      </c>
      <c r="I27" s="80"/>
      <c r="J27" s="235">
        <v>0</v>
      </c>
      <c r="K27" s="80"/>
      <c r="L27" s="80">
        <v>0</v>
      </c>
      <c r="M27" s="80"/>
      <c r="N27" s="235">
        <v>0</v>
      </c>
      <c r="O27" s="80"/>
      <c r="P27" s="80">
        <v>43.08</v>
      </c>
      <c r="Q27" s="80"/>
      <c r="R27" s="80">
        <v>0</v>
      </c>
      <c r="S27" s="80"/>
      <c r="T27" s="235">
        <v>0</v>
      </c>
      <c r="U27" s="80"/>
      <c r="V27" s="235">
        <v>0</v>
      </c>
      <c r="W27" s="80"/>
      <c r="X27" s="80">
        <v>0</v>
      </c>
      <c r="Y27" s="80"/>
      <c r="Z27" s="235" t="s">
        <v>722</v>
      </c>
      <c r="AA27" s="80"/>
      <c r="AB27" s="80">
        <v>43.08</v>
      </c>
      <c r="AC27" s="80">
        <v>0</v>
      </c>
    </row>
    <row r="28" spans="1:35" s="88" customFormat="1" x14ac:dyDescent="0.25">
      <c r="A28" s="81" t="s">
        <v>182</v>
      </c>
      <c r="B28" s="82" t="s">
        <v>181</v>
      </c>
      <c r="C28" s="80"/>
      <c r="D28" s="80"/>
      <c r="E28" s="80"/>
      <c r="F28" s="80"/>
      <c r="G28" s="80">
        <v>0</v>
      </c>
      <c r="H28" s="80">
        <v>0</v>
      </c>
      <c r="I28" s="80"/>
      <c r="J28" s="235">
        <v>0</v>
      </c>
      <c r="K28" s="80"/>
      <c r="L28" s="80">
        <v>0</v>
      </c>
      <c r="M28" s="80"/>
      <c r="N28" s="235">
        <v>0</v>
      </c>
      <c r="O28" s="80"/>
      <c r="P28" s="80">
        <v>0</v>
      </c>
      <c r="Q28" s="80"/>
      <c r="R28" s="80">
        <v>0</v>
      </c>
      <c r="S28" s="80"/>
      <c r="T28" s="235">
        <v>0</v>
      </c>
      <c r="U28" s="80"/>
      <c r="V28" s="235">
        <v>0</v>
      </c>
      <c r="W28" s="80"/>
      <c r="X28" s="80">
        <v>0</v>
      </c>
      <c r="Y28" s="80"/>
      <c r="Z28" s="235">
        <v>0</v>
      </c>
      <c r="AA28" s="80"/>
      <c r="AB28" s="80">
        <v>0</v>
      </c>
      <c r="AC28" s="80">
        <v>0</v>
      </c>
    </row>
    <row r="29" spans="1:35" s="88" customFormat="1" x14ac:dyDescent="0.25">
      <c r="A29" s="81" t="s">
        <v>180</v>
      </c>
      <c r="B29" s="83" t="s">
        <v>179</v>
      </c>
      <c r="C29" s="80"/>
      <c r="D29" s="80"/>
      <c r="E29" s="80"/>
      <c r="F29" s="80"/>
      <c r="G29" s="80">
        <v>0</v>
      </c>
      <c r="H29" s="80">
        <v>0</v>
      </c>
      <c r="I29" s="80"/>
      <c r="J29" s="235">
        <v>0</v>
      </c>
      <c r="K29" s="80"/>
      <c r="L29" s="80">
        <v>0</v>
      </c>
      <c r="M29" s="80"/>
      <c r="N29" s="235">
        <v>0</v>
      </c>
      <c r="O29" s="80"/>
      <c r="P29" s="80">
        <v>8.32</v>
      </c>
      <c r="Q29" s="80"/>
      <c r="R29" s="80">
        <v>0</v>
      </c>
      <c r="S29" s="80"/>
      <c r="T29" s="235">
        <v>0</v>
      </c>
      <c r="U29" s="80"/>
      <c r="V29" s="235">
        <v>0</v>
      </c>
      <c r="W29" s="80"/>
      <c r="X29" s="80">
        <v>0</v>
      </c>
      <c r="Y29" s="80"/>
      <c r="Z29" s="235" t="s">
        <v>722</v>
      </c>
      <c r="AA29" s="80"/>
      <c r="AB29" s="80">
        <v>8.32</v>
      </c>
      <c r="AC29" s="80">
        <v>0</v>
      </c>
    </row>
    <row r="30" spans="1:35" s="88" customFormat="1" x14ac:dyDescent="0.25">
      <c r="A30" s="78" t="s">
        <v>64</v>
      </c>
      <c r="B30" s="79" t="s">
        <v>178</v>
      </c>
      <c r="C30" s="80">
        <v>43.08</v>
      </c>
      <c r="D30" s="80">
        <v>0</v>
      </c>
      <c r="E30" s="80">
        <v>0</v>
      </c>
      <c r="F30" s="80">
        <v>0</v>
      </c>
      <c r="G30" s="80">
        <v>0</v>
      </c>
      <c r="H30" s="80">
        <v>0</v>
      </c>
      <c r="I30" s="80"/>
      <c r="J30" s="235">
        <v>0</v>
      </c>
      <c r="K30" s="80"/>
      <c r="L30" s="80">
        <v>0</v>
      </c>
      <c r="M30" s="80"/>
      <c r="N30" s="235">
        <v>0</v>
      </c>
      <c r="O30" s="80"/>
      <c r="P30" s="80">
        <v>43.08</v>
      </c>
      <c r="Q30" s="80"/>
      <c r="R30" s="80">
        <v>0</v>
      </c>
      <c r="S30" s="80"/>
      <c r="T30" s="235">
        <v>0</v>
      </c>
      <c r="U30" s="80"/>
      <c r="V30" s="235">
        <v>0</v>
      </c>
      <c r="W30" s="80"/>
      <c r="X30" s="80">
        <v>0</v>
      </c>
      <c r="Y30" s="80"/>
      <c r="Z30" s="235" t="s">
        <v>722</v>
      </c>
      <c r="AA30" s="80"/>
      <c r="AB30" s="80">
        <v>43.08</v>
      </c>
      <c r="AC30" s="80">
        <v>0</v>
      </c>
    </row>
    <row r="31" spans="1:35" s="88" customFormat="1" x14ac:dyDescent="0.25">
      <c r="A31" s="78" t="s">
        <v>177</v>
      </c>
      <c r="B31" s="82" t="s">
        <v>176</v>
      </c>
      <c r="C31" s="80">
        <v>0.11</v>
      </c>
      <c r="D31" s="80">
        <v>0</v>
      </c>
      <c r="E31" s="80"/>
      <c r="F31" s="80"/>
      <c r="G31" s="80"/>
      <c r="H31" s="80"/>
      <c r="I31" s="80"/>
      <c r="J31" s="235"/>
      <c r="K31" s="80"/>
      <c r="L31" s="80"/>
      <c r="M31" s="80"/>
      <c r="N31" s="235"/>
      <c r="O31" s="80"/>
      <c r="P31" s="80"/>
      <c r="Q31" s="80"/>
      <c r="R31" s="80"/>
      <c r="S31" s="80"/>
      <c r="T31" s="235"/>
      <c r="U31" s="80"/>
      <c r="V31" s="235"/>
      <c r="W31" s="80"/>
      <c r="X31" s="80"/>
      <c r="Y31" s="80"/>
      <c r="Z31" s="235"/>
      <c r="AA31" s="80"/>
      <c r="AB31" s="80">
        <v>0</v>
      </c>
      <c r="AC31" s="80">
        <v>0</v>
      </c>
    </row>
    <row r="32" spans="1:35" s="88" customFormat="1" x14ac:dyDescent="0.25">
      <c r="A32" s="78" t="s">
        <v>175</v>
      </c>
      <c r="B32" s="82" t="s">
        <v>174</v>
      </c>
      <c r="C32" s="80">
        <v>20.62</v>
      </c>
      <c r="D32" s="80">
        <v>0</v>
      </c>
      <c r="E32" s="80"/>
      <c r="F32" s="80"/>
      <c r="G32" s="80"/>
      <c r="H32" s="80"/>
      <c r="I32" s="80"/>
      <c r="J32" s="235"/>
      <c r="K32" s="80"/>
      <c r="L32" s="80"/>
      <c r="M32" s="80"/>
      <c r="N32" s="235"/>
      <c r="O32" s="80"/>
      <c r="P32" s="80"/>
      <c r="Q32" s="80"/>
      <c r="R32" s="80"/>
      <c r="S32" s="80"/>
      <c r="T32" s="235"/>
      <c r="U32" s="80"/>
      <c r="V32" s="235"/>
      <c r="W32" s="80"/>
      <c r="X32" s="80"/>
      <c r="Y32" s="80"/>
      <c r="Z32" s="235"/>
      <c r="AA32" s="80"/>
      <c r="AB32" s="80">
        <v>0</v>
      </c>
      <c r="AC32" s="80">
        <v>0</v>
      </c>
    </row>
    <row r="33" spans="1:29" s="88" customFormat="1" x14ac:dyDescent="0.25">
      <c r="A33" s="78" t="s">
        <v>173</v>
      </c>
      <c r="B33" s="82" t="s">
        <v>172</v>
      </c>
      <c r="C33" s="80">
        <v>14.59</v>
      </c>
      <c r="D33" s="80">
        <v>0</v>
      </c>
      <c r="E33" s="80"/>
      <c r="F33" s="80"/>
      <c r="G33" s="80"/>
      <c r="H33" s="80"/>
      <c r="I33" s="80"/>
      <c r="J33" s="235"/>
      <c r="K33" s="80"/>
      <c r="L33" s="80"/>
      <c r="M33" s="80"/>
      <c r="N33" s="235"/>
      <c r="O33" s="80"/>
      <c r="P33" s="80"/>
      <c r="Q33" s="80"/>
      <c r="R33" s="80"/>
      <c r="S33" s="80"/>
      <c r="T33" s="235"/>
      <c r="U33" s="80"/>
      <c r="V33" s="235"/>
      <c r="W33" s="80"/>
      <c r="X33" s="80"/>
      <c r="Y33" s="80"/>
      <c r="Z33" s="235"/>
      <c r="AA33" s="80"/>
      <c r="AB33" s="80">
        <v>0</v>
      </c>
      <c r="AC33" s="80">
        <v>0</v>
      </c>
    </row>
    <row r="34" spans="1:29" s="88" customFormat="1" x14ac:dyDescent="0.25">
      <c r="A34" s="78" t="s">
        <v>171</v>
      </c>
      <c r="B34" s="82" t="s">
        <v>170</v>
      </c>
      <c r="C34" s="80">
        <v>7.76</v>
      </c>
      <c r="D34" s="80">
        <v>0</v>
      </c>
      <c r="E34" s="80"/>
      <c r="F34" s="80"/>
      <c r="G34" s="80"/>
      <c r="H34" s="80"/>
      <c r="I34" s="80"/>
      <c r="J34" s="235"/>
      <c r="K34" s="80"/>
      <c r="L34" s="80"/>
      <c r="M34" s="80"/>
      <c r="N34" s="235"/>
      <c r="O34" s="80"/>
      <c r="P34" s="80"/>
      <c r="Q34" s="80"/>
      <c r="R34" s="80"/>
      <c r="S34" s="80"/>
      <c r="T34" s="235"/>
      <c r="U34" s="80"/>
      <c r="V34" s="235"/>
      <c r="W34" s="80"/>
      <c r="X34" s="80"/>
      <c r="Y34" s="80"/>
      <c r="Z34" s="235"/>
      <c r="AA34" s="80"/>
      <c r="AB34" s="80">
        <v>0</v>
      </c>
      <c r="AC34" s="80">
        <v>0</v>
      </c>
    </row>
    <row r="35" spans="1:29" s="88" customFormat="1" ht="48" customHeight="1" x14ac:dyDescent="0.25">
      <c r="A35" s="78" t="s">
        <v>63</v>
      </c>
      <c r="B35" s="79" t="s">
        <v>169</v>
      </c>
      <c r="C35" s="80"/>
      <c r="D35" s="80"/>
      <c r="E35" s="80"/>
      <c r="F35" s="80"/>
      <c r="G35" s="80"/>
      <c r="H35" s="80"/>
      <c r="I35" s="80"/>
      <c r="J35" s="235"/>
      <c r="K35" s="80"/>
      <c r="L35" s="80"/>
      <c r="M35" s="80"/>
      <c r="N35" s="235"/>
      <c r="O35" s="80"/>
      <c r="P35" s="80"/>
      <c r="Q35" s="80"/>
      <c r="R35" s="80"/>
      <c r="S35" s="80"/>
      <c r="T35" s="235"/>
      <c r="U35" s="80"/>
      <c r="V35" s="235"/>
      <c r="W35" s="80"/>
      <c r="X35" s="80"/>
      <c r="Y35" s="80"/>
      <c r="Z35" s="235"/>
      <c r="AA35" s="80"/>
      <c r="AB35" s="80"/>
      <c r="AC35" s="80"/>
    </row>
    <row r="36" spans="1:29" s="88" customFormat="1" ht="44.25" customHeight="1" x14ac:dyDescent="0.25">
      <c r="A36" s="81" t="s">
        <v>168</v>
      </c>
      <c r="B36" s="82" t="s">
        <v>660</v>
      </c>
      <c r="C36" s="80"/>
      <c r="D36" s="80"/>
      <c r="E36" s="80"/>
      <c r="F36" s="80"/>
      <c r="G36" s="80">
        <v>0</v>
      </c>
      <c r="H36" s="80">
        <v>0</v>
      </c>
      <c r="I36" s="89" t="s">
        <v>690</v>
      </c>
      <c r="J36" s="235">
        <v>0</v>
      </c>
      <c r="K36" s="80" t="s">
        <v>690</v>
      </c>
      <c r="L36" s="80">
        <v>0</v>
      </c>
      <c r="M36" s="89" t="s">
        <v>690</v>
      </c>
      <c r="N36" s="235">
        <v>0</v>
      </c>
      <c r="O36" s="80" t="s">
        <v>690</v>
      </c>
      <c r="P36" s="80">
        <v>0</v>
      </c>
      <c r="Q36" s="89" t="s">
        <v>690</v>
      </c>
      <c r="R36" s="80">
        <v>0</v>
      </c>
      <c r="S36" s="80" t="s">
        <v>690</v>
      </c>
      <c r="T36" s="235">
        <v>0</v>
      </c>
      <c r="U36" s="89" t="s">
        <v>690</v>
      </c>
      <c r="V36" s="235">
        <v>0</v>
      </c>
      <c r="W36" s="80" t="s">
        <v>690</v>
      </c>
      <c r="X36" s="80">
        <v>0</v>
      </c>
      <c r="Y36" s="89" t="s">
        <v>690</v>
      </c>
      <c r="Z36" s="235" t="s">
        <v>722</v>
      </c>
      <c r="AA36" s="80" t="s">
        <v>722</v>
      </c>
      <c r="AB36" s="80">
        <v>0</v>
      </c>
      <c r="AC36" s="80">
        <v>0</v>
      </c>
    </row>
    <row r="37" spans="1:29" s="88" customFormat="1" x14ac:dyDescent="0.25">
      <c r="A37" s="81" t="s">
        <v>167</v>
      </c>
      <c r="B37" s="84" t="s">
        <v>658</v>
      </c>
      <c r="C37" s="80"/>
      <c r="D37" s="80"/>
      <c r="E37" s="80"/>
      <c r="F37" s="80"/>
      <c r="G37" s="80">
        <v>0</v>
      </c>
      <c r="H37" s="80">
        <v>0</v>
      </c>
      <c r="I37" s="89" t="s">
        <v>690</v>
      </c>
      <c r="J37" s="235">
        <v>0</v>
      </c>
      <c r="K37" s="80" t="s">
        <v>690</v>
      </c>
      <c r="L37" s="80">
        <v>0</v>
      </c>
      <c r="M37" s="89" t="s">
        <v>690</v>
      </c>
      <c r="N37" s="235">
        <v>0</v>
      </c>
      <c r="O37" s="80" t="s">
        <v>690</v>
      </c>
      <c r="P37" s="80">
        <v>0</v>
      </c>
      <c r="Q37" s="89" t="s">
        <v>690</v>
      </c>
      <c r="R37" s="80">
        <v>0</v>
      </c>
      <c r="S37" s="80" t="s">
        <v>690</v>
      </c>
      <c r="T37" s="235">
        <v>0</v>
      </c>
      <c r="U37" s="89" t="s">
        <v>690</v>
      </c>
      <c r="V37" s="235">
        <v>0</v>
      </c>
      <c r="W37" s="80" t="s">
        <v>690</v>
      </c>
      <c r="X37" s="80">
        <v>0</v>
      </c>
      <c r="Y37" s="89" t="s">
        <v>690</v>
      </c>
      <c r="Z37" s="235" t="s">
        <v>722</v>
      </c>
      <c r="AA37" s="80" t="s">
        <v>722</v>
      </c>
      <c r="AB37" s="80">
        <v>0</v>
      </c>
      <c r="AC37" s="80">
        <v>0</v>
      </c>
    </row>
    <row r="38" spans="1:29" s="88" customFormat="1" x14ac:dyDescent="0.25">
      <c r="A38" s="81" t="s">
        <v>166</v>
      </c>
      <c r="B38" s="84" t="s">
        <v>157</v>
      </c>
      <c r="C38" s="80"/>
      <c r="D38" s="80"/>
      <c r="E38" s="80"/>
      <c r="F38" s="80"/>
      <c r="G38" s="80">
        <v>0</v>
      </c>
      <c r="H38" s="80">
        <v>0</v>
      </c>
      <c r="I38" s="89" t="s">
        <v>690</v>
      </c>
      <c r="J38" s="235">
        <v>0</v>
      </c>
      <c r="K38" s="80" t="s">
        <v>690</v>
      </c>
      <c r="L38" s="80">
        <v>0</v>
      </c>
      <c r="M38" s="89" t="s">
        <v>690</v>
      </c>
      <c r="N38" s="235">
        <v>0</v>
      </c>
      <c r="O38" s="80" t="s">
        <v>690</v>
      </c>
      <c r="P38" s="80">
        <v>0</v>
      </c>
      <c r="Q38" s="89" t="s">
        <v>690</v>
      </c>
      <c r="R38" s="80">
        <v>0</v>
      </c>
      <c r="S38" s="80" t="s">
        <v>690</v>
      </c>
      <c r="T38" s="235">
        <v>0</v>
      </c>
      <c r="U38" s="89" t="s">
        <v>690</v>
      </c>
      <c r="V38" s="235">
        <v>0</v>
      </c>
      <c r="W38" s="80" t="s">
        <v>690</v>
      </c>
      <c r="X38" s="80">
        <v>0</v>
      </c>
      <c r="Y38" s="89" t="s">
        <v>690</v>
      </c>
      <c r="Z38" s="235" t="s">
        <v>722</v>
      </c>
      <c r="AA38" s="80" t="s">
        <v>722</v>
      </c>
      <c r="AB38" s="80">
        <v>0</v>
      </c>
      <c r="AC38" s="80">
        <v>0</v>
      </c>
    </row>
    <row r="39" spans="1:29" s="88" customFormat="1" x14ac:dyDescent="0.25">
      <c r="A39" s="81" t="s">
        <v>165</v>
      </c>
      <c r="B39" s="82" t="s">
        <v>695</v>
      </c>
      <c r="C39" s="80"/>
      <c r="D39" s="80"/>
      <c r="E39" s="80"/>
      <c r="F39" s="80"/>
      <c r="G39" s="80">
        <v>0</v>
      </c>
      <c r="H39" s="80">
        <v>0</v>
      </c>
      <c r="I39" s="89" t="s">
        <v>690</v>
      </c>
      <c r="J39" s="235">
        <v>0</v>
      </c>
      <c r="K39" s="80" t="s">
        <v>690</v>
      </c>
      <c r="L39" s="80">
        <v>0</v>
      </c>
      <c r="M39" s="89" t="s">
        <v>690</v>
      </c>
      <c r="N39" s="235">
        <v>0</v>
      </c>
      <c r="O39" s="80" t="s">
        <v>690</v>
      </c>
      <c r="P39" s="80">
        <v>0</v>
      </c>
      <c r="Q39" s="89" t="s">
        <v>690</v>
      </c>
      <c r="R39" s="80">
        <v>0</v>
      </c>
      <c r="S39" s="80" t="s">
        <v>690</v>
      </c>
      <c r="T39" s="235">
        <v>0</v>
      </c>
      <c r="U39" s="89" t="s">
        <v>690</v>
      </c>
      <c r="V39" s="235">
        <v>0</v>
      </c>
      <c r="W39" s="80" t="s">
        <v>690</v>
      </c>
      <c r="X39" s="80">
        <v>0</v>
      </c>
      <c r="Y39" s="89" t="s">
        <v>690</v>
      </c>
      <c r="Z39" s="235" t="s">
        <v>722</v>
      </c>
      <c r="AA39" s="80" t="s">
        <v>722</v>
      </c>
      <c r="AB39" s="80">
        <v>0</v>
      </c>
      <c r="AC39" s="80">
        <v>0</v>
      </c>
    </row>
    <row r="40" spans="1:29" s="88" customFormat="1" x14ac:dyDescent="0.25">
      <c r="A40" s="81" t="s">
        <v>164</v>
      </c>
      <c r="B40" s="82" t="s">
        <v>661</v>
      </c>
      <c r="C40" s="80"/>
      <c r="D40" s="80"/>
      <c r="E40" s="80"/>
      <c r="F40" s="80"/>
      <c r="G40" s="80">
        <v>0</v>
      </c>
      <c r="H40" s="80">
        <v>0</v>
      </c>
      <c r="I40" s="89" t="s">
        <v>690</v>
      </c>
      <c r="J40" s="235">
        <v>0</v>
      </c>
      <c r="K40" s="80" t="s">
        <v>690</v>
      </c>
      <c r="L40" s="80">
        <v>0</v>
      </c>
      <c r="M40" s="89" t="s">
        <v>690</v>
      </c>
      <c r="N40" s="235">
        <v>0</v>
      </c>
      <c r="O40" s="80" t="s">
        <v>690</v>
      </c>
      <c r="P40" s="80">
        <v>0</v>
      </c>
      <c r="Q40" s="89" t="s">
        <v>690</v>
      </c>
      <c r="R40" s="80">
        <v>0</v>
      </c>
      <c r="S40" s="80" t="s">
        <v>690</v>
      </c>
      <c r="T40" s="235">
        <v>0</v>
      </c>
      <c r="U40" s="89" t="s">
        <v>690</v>
      </c>
      <c r="V40" s="235">
        <v>0</v>
      </c>
      <c r="W40" s="80" t="s">
        <v>690</v>
      </c>
      <c r="X40" s="80">
        <v>0</v>
      </c>
      <c r="Y40" s="89" t="s">
        <v>690</v>
      </c>
      <c r="Z40" s="235" t="s">
        <v>722</v>
      </c>
      <c r="AA40" s="80" t="s">
        <v>722</v>
      </c>
      <c r="AB40" s="80">
        <v>0</v>
      </c>
      <c r="AC40" s="80">
        <v>0</v>
      </c>
    </row>
    <row r="41" spans="1:29" s="88" customFormat="1" x14ac:dyDescent="0.25">
      <c r="A41" s="81" t="s">
        <v>163</v>
      </c>
      <c r="B41" s="82" t="s">
        <v>662</v>
      </c>
      <c r="C41" s="80"/>
      <c r="D41" s="80"/>
      <c r="E41" s="80"/>
      <c r="F41" s="80"/>
      <c r="G41" s="80">
        <v>0</v>
      </c>
      <c r="H41" s="80">
        <v>0</v>
      </c>
      <c r="I41" s="89" t="s">
        <v>690</v>
      </c>
      <c r="J41" s="235">
        <v>0</v>
      </c>
      <c r="K41" s="80" t="s">
        <v>690</v>
      </c>
      <c r="L41" s="80">
        <v>0</v>
      </c>
      <c r="M41" s="89" t="s">
        <v>690</v>
      </c>
      <c r="N41" s="235">
        <v>0</v>
      </c>
      <c r="O41" s="80" t="s">
        <v>690</v>
      </c>
      <c r="P41" s="80">
        <v>0</v>
      </c>
      <c r="Q41" s="89" t="s">
        <v>690</v>
      </c>
      <c r="R41" s="80">
        <v>0</v>
      </c>
      <c r="S41" s="80" t="s">
        <v>690</v>
      </c>
      <c r="T41" s="235">
        <v>0</v>
      </c>
      <c r="U41" s="89" t="s">
        <v>690</v>
      </c>
      <c r="V41" s="235">
        <v>0</v>
      </c>
      <c r="W41" s="80" t="s">
        <v>690</v>
      </c>
      <c r="X41" s="80">
        <v>0</v>
      </c>
      <c r="Y41" s="89" t="s">
        <v>690</v>
      </c>
      <c r="Z41" s="235" t="s">
        <v>722</v>
      </c>
      <c r="AA41" s="80" t="s">
        <v>722</v>
      </c>
      <c r="AB41" s="80">
        <v>0</v>
      </c>
      <c r="AC41" s="80">
        <v>0</v>
      </c>
    </row>
    <row r="42" spans="1:29" s="88" customFormat="1" x14ac:dyDescent="0.25">
      <c r="A42" s="81" t="s">
        <v>162</v>
      </c>
      <c r="B42" s="82" t="s">
        <v>663</v>
      </c>
      <c r="C42" s="80"/>
      <c r="D42" s="80"/>
      <c r="E42" s="80"/>
      <c r="F42" s="80"/>
      <c r="G42" s="80">
        <v>0</v>
      </c>
      <c r="H42" s="80">
        <v>0</v>
      </c>
      <c r="I42" s="89" t="s">
        <v>690</v>
      </c>
      <c r="J42" s="235">
        <v>0</v>
      </c>
      <c r="K42" s="80" t="s">
        <v>690</v>
      </c>
      <c r="L42" s="80">
        <v>0</v>
      </c>
      <c r="M42" s="89" t="s">
        <v>690</v>
      </c>
      <c r="N42" s="235">
        <v>0</v>
      </c>
      <c r="O42" s="80" t="s">
        <v>690</v>
      </c>
      <c r="P42" s="80">
        <v>0</v>
      </c>
      <c r="Q42" s="89" t="s">
        <v>690</v>
      </c>
      <c r="R42" s="80">
        <v>0</v>
      </c>
      <c r="S42" s="80" t="s">
        <v>690</v>
      </c>
      <c r="T42" s="235">
        <v>0</v>
      </c>
      <c r="U42" s="89" t="s">
        <v>690</v>
      </c>
      <c r="V42" s="235">
        <v>0</v>
      </c>
      <c r="W42" s="80" t="s">
        <v>690</v>
      </c>
      <c r="X42" s="80">
        <v>0</v>
      </c>
      <c r="Y42" s="89" t="s">
        <v>690</v>
      </c>
      <c r="Z42" s="235" t="s">
        <v>722</v>
      </c>
      <c r="AA42" s="80" t="s">
        <v>722</v>
      </c>
      <c r="AB42" s="80">
        <v>0</v>
      </c>
      <c r="AC42" s="80">
        <v>0</v>
      </c>
    </row>
    <row r="43" spans="1:29" s="88" customFormat="1" x14ac:dyDescent="0.25">
      <c r="A43" s="81" t="s">
        <v>664</v>
      </c>
      <c r="B43" s="82" t="s">
        <v>665</v>
      </c>
      <c r="C43" s="80"/>
      <c r="D43" s="80"/>
      <c r="E43" s="80"/>
      <c r="F43" s="80"/>
      <c r="G43" s="80">
        <v>0</v>
      </c>
      <c r="H43" s="80">
        <v>0</v>
      </c>
      <c r="I43" s="89" t="s">
        <v>690</v>
      </c>
      <c r="J43" s="235">
        <v>0</v>
      </c>
      <c r="K43" s="80" t="s">
        <v>690</v>
      </c>
      <c r="L43" s="80">
        <v>0</v>
      </c>
      <c r="M43" s="89" t="s">
        <v>690</v>
      </c>
      <c r="N43" s="235">
        <v>0</v>
      </c>
      <c r="O43" s="80" t="s">
        <v>690</v>
      </c>
      <c r="P43" s="80">
        <v>0</v>
      </c>
      <c r="Q43" s="89" t="s">
        <v>690</v>
      </c>
      <c r="R43" s="80">
        <v>0</v>
      </c>
      <c r="S43" s="80" t="s">
        <v>690</v>
      </c>
      <c r="T43" s="235">
        <v>0</v>
      </c>
      <c r="U43" s="89" t="s">
        <v>690</v>
      </c>
      <c r="V43" s="235">
        <v>0</v>
      </c>
      <c r="W43" s="80" t="s">
        <v>690</v>
      </c>
      <c r="X43" s="80">
        <v>0</v>
      </c>
      <c r="Y43" s="89" t="s">
        <v>690</v>
      </c>
      <c r="Z43" s="235" t="s">
        <v>722</v>
      </c>
      <c r="AA43" s="80" t="s">
        <v>722</v>
      </c>
      <c r="AB43" s="80">
        <v>0</v>
      </c>
      <c r="AC43" s="80">
        <v>0</v>
      </c>
    </row>
    <row r="44" spans="1:29" s="88" customFormat="1" x14ac:dyDescent="0.25">
      <c r="A44" s="81" t="s">
        <v>666</v>
      </c>
      <c r="B44" s="82" t="s">
        <v>667</v>
      </c>
      <c r="C44" s="80"/>
      <c r="D44" s="80"/>
      <c r="E44" s="80"/>
      <c r="F44" s="80"/>
      <c r="G44" s="80">
        <v>0</v>
      </c>
      <c r="H44" s="80">
        <v>0</v>
      </c>
      <c r="I44" s="89" t="s">
        <v>690</v>
      </c>
      <c r="J44" s="235">
        <v>0</v>
      </c>
      <c r="K44" s="80" t="s">
        <v>690</v>
      </c>
      <c r="L44" s="80">
        <v>0</v>
      </c>
      <c r="M44" s="89" t="s">
        <v>690</v>
      </c>
      <c r="N44" s="235">
        <v>0</v>
      </c>
      <c r="O44" s="80" t="s">
        <v>690</v>
      </c>
      <c r="P44" s="80">
        <v>0</v>
      </c>
      <c r="Q44" s="89" t="s">
        <v>690</v>
      </c>
      <c r="R44" s="80">
        <v>0</v>
      </c>
      <c r="S44" s="80" t="s">
        <v>690</v>
      </c>
      <c r="T44" s="235">
        <v>0</v>
      </c>
      <c r="U44" s="89" t="s">
        <v>690</v>
      </c>
      <c r="V44" s="235">
        <v>0</v>
      </c>
      <c r="W44" s="80" t="s">
        <v>690</v>
      </c>
      <c r="X44" s="80">
        <v>0</v>
      </c>
      <c r="Y44" s="89" t="s">
        <v>690</v>
      </c>
      <c r="Z44" s="235" t="s">
        <v>722</v>
      </c>
      <c r="AA44" s="80" t="s">
        <v>722</v>
      </c>
      <c r="AB44" s="80">
        <v>0</v>
      </c>
      <c r="AC44" s="80">
        <v>0</v>
      </c>
    </row>
    <row r="45" spans="1:29" s="88" customFormat="1" x14ac:dyDescent="0.25">
      <c r="A45" s="81" t="s">
        <v>668</v>
      </c>
      <c r="B45" s="82" t="s">
        <v>669</v>
      </c>
      <c r="C45" s="80"/>
      <c r="D45" s="80"/>
      <c r="E45" s="80"/>
      <c r="F45" s="80"/>
      <c r="G45" s="80">
        <v>0</v>
      </c>
      <c r="H45" s="80">
        <v>0</v>
      </c>
      <c r="I45" s="89" t="s">
        <v>690</v>
      </c>
      <c r="J45" s="235">
        <v>0</v>
      </c>
      <c r="K45" s="80" t="s">
        <v>690</v>
      </c>
      <c r="L45" s="80">
        <v>0</v>
      </c>
      <c r="M45" s="89" t="s">
        <v>690</v>
      </c>
      <c r="N45" s="235">
        <v>0</v>
      </c>
      <c r="O45" s="80" t="s">
        <v>690</v>
      </c>
      <c r="P45" s="80">
        <v>0</v>
      </c>
      <c r="Q45" s="89" t="s">
        <v>690</v>
      </c>
      <c r="R45" s="80">
        <v>0</v>
      </c>
      <c r="S45" s="80" t="s">
        <v>690</v>
      </c>
      <c r="T45" s="235">
        <v>0</v>
      </c>
      <c r="U45" s="89" t="s">
        <v>690</v>
      </c>
      <c r="V45" s="235">
        <v>0</v>
      </c>
      <c r="W45" s="80" t="s">
        <v>690</v>
      </c>
      <c r="X45" s="80">
        <v>0</v>
      </c>
      <c r="Y45" s="89" t="s">
        <v>690</v>
      </c>
      <c r="Z45" s="235" t="s">
        <v>722</v>
      </c>
      <c r="AA45" s="80" t="s">
        <v>722</v>
      </c>
      <c r="AB45" s="80">
        <v>0</v>
      </c>
      <c r="AC45" s="80">
        <v>0</v>
      </c>
    </row>
    <row r="46" spans="1:29" s="88" customFormat="1" x14ac:dyDescent="0.25">
      <c r="A46" s="81" t="s">
        <v>670</v>
      </c>
      <c r="B46" s="82" t="s">
        <v>671</v>
      </c>
      <c r="C46" s="80"/>
      <c r="D46" s="80"/>
      <c r="E46" s="80"/>
      <c r="F46" s="80"/>
      <c r="G46" s="80">
        <v>0</v>
      </c>
      <c r="H46" s="80">
        <v>0</v>
      </c>
      <c r="I46" s="89" t="s">
        <v>690</v>
      </c>
      <c r="J46" s="235">
        <v>0</v>
      </c>
      <c r="K46" s="80" t="s">
        <v>690</v>
      </c>
      <c r="L46" s="80">
        <v>0</v>
      </c>
      <c r="M46" s="89" t="s">
        <v>690</v>
      </c>
      <c r="N46" s="235">
        <v>0</v>
      </c>
      <c r="O46" s="80" t="s">
        <v>690</v>
      </c>
      <c r="P46" s="80">
        <v>0</v>
      </c>
      <c r="Q46" s="89" t="s">
        <v>690</v>
      </c>
      <c r="R46" s="80">
        <v>0</v>
      </c>
      <c r="S46" s="80" t="s">
        <v>690</v>
      </c>
      <c r="T46" s="235">
        <v>0</v>
      </c>
      <c r="U46" s="89" t="s">
        <v>690</v>
      </c>
      <c r="V46" s="235">
        <v>0</v>
      </c>
      <c r="W46" s="80" t="s">
        <v>690</v>
      </c>
      <c r="X46" s="80">
        <v>0</v>
      </c>
      <c r="Y46" s="89" t="s">
        <v>690</v>
      </c>
      <c r="Z46" s="235" t="s">
        <v>722</v>
      </c>
      <c r="AA46" s="80" t="s">
        <v>722</v>
      </c>
      <c r="AB46" s="80">
        <v>0</v>
      </c>
      <c r="AC46" s="80">
        <v>0</v>
      </c>
    </row>
    <row r="47" spans="1:29" s="88" customFormat="1" x14ac:dyDescent="0.25">
      <c r="A47" s="78" t="s">
        <v>62</v>
      </c>
      <c r="B47" s="79" t="s">
        <v>161</v>
      </c>
      <c r="C47" s="80"/>
      <c r="D47" s="80"/>
      <c r="E47" s="80"/>
      <c r="F47" s="80"/>
      <c r="G47" s="80"/>
      <c r="H47" s="80"/>
      <c r="I47" s="80"/>
      <c r="J47" s="235"/>
      <c r="K47" s="80"/>
      <c r="L47" s="80"/>
      <c r="M47" s="80"/>
      <c r="N47" s="235"/>
      <c r="O47" s="80"/>
      <c r="P47" s="80"/>
      <c r="Q47" s="80"/>
      <c r="R47" s="80"/>
      <c r="S47" s="89"/>
      <c r="T47" s="235"/>
      <c r="U47" s="80"/>
      <c r="V47" s="235"/>
      <c r="W47" s="80"/>
      <c r="X47" s="80"/>
      <c r="Y47" s="80"/>
      <c r="Z47" s="235"/>
      <c r="AA47" s="80"/>
      <c r="AB47" s="80"/>
      <c r="AC47" s="80"/>
    </row>
    <row r="48" spans="1:29" s="88" customFormat="1" ht="33.75" customHeight="1" x14ac:dyDescent="0.25">
      <c r="A48" s="81" t="s">
        <v>160</v>
      </c>
      <c r="B48" s="82" t="s">
        <v>660</v>
      </c>
      <c r="C48" s="80">
        <v>0</v>
      </c>
      <c r="D48" s="80">
        <v>0</v>
      </c>
      <c r="E48" s="80"/>
      <c r="F48" s="80"/>
      <c r="G48" s="80">
        <v>0</v>
      </c>
      <c r="H48" s="80">
        <v>0</v>
      </c>
      <c r="I48" s="80"/>
      <c r="J48" s="235">
        <v>0</v>
      </c>
      <c r="K48" s="80"/>
      <c r="L48" s="80">
        <v>0</v>
      </c>
      <c r="M48" s="80"/>
      <c r="N48" s="235">
        <v>0</v>
      </c>
      <c r="O48" s="80"/>
      <c r="P48" s="80">
        <v>0</v>
      </c>
      <c r="Q48" s="80"/>
      <c r="R48" s="80">
        <v>0</v>
      </c>
      <c r="S48" s="80"/>
      <c r="T48" s="235">
        <v>0</v>
      </c>
      <c r="U48" s="80"/>
      <c r="V48" s="235">
        <v>0</v>
      </c>
      <c r="W48" s="80"/>
      <c r="X48" s="80">
        <v>0</v>
      </c>
      <c r="Y48" s="80"/>
      <c r="Z48" s="235" t="s">
        <v>722</v>
      </c>
      <c r="AA48" s="80"/>
      <c r="AB48" s="80">
        <v>0</v>
      </c>
      <c r="AC48" s="80">
        <v>0</v>
      </c>
    </row>
    <row r="49" spans="1:29" s="88" customFormat="1" x14ac:dyDescent="0.25">
      <c r="A49" s="81" t="s">
        <v>159</v>
      </c>
      <c r="B49" s="84" t="s">
        <v>658</v>
      </c>
      <c r="C49" s="80">
        <v>0</v>
      </c>
      <c r="D49" s="80">
        <v>0</v>
      </c>
      <c r="E49" s="80"/>
      <c r="F49" s="80"/>
      <c r="G49" s="80">
        <v>0</v>
      </c>
      <c r="H49" s="80">
        <v>0</v>
      </c>
      <c r="I49" s="80"/>
      <c r="J49" s="235">
        <v>0</v>
      </c>
      <c r="K49" s="80"/>
      <c r="L49" s="80">
        <v>0</v>
      </c>
      <c r="M49" s="80"/>
      <c r="N49" s="235">
        <v>0</v>
      </c>
      <c r="O49" s="80"/>
      <c r="P49" s="80">
        <v>0</v>
      </c>
      <c r="Q49" s="80"/>
      <c r="R49" s="80">
        <v>0</v>
      </c>
      <c r="S49" s="80"/>
      <c r="T49" s="235">
        <v>0</v>
      </c>
      <c r="U49" s="80"/>
      <c r="V49" s="235">
        <v>0</v>
      </c>
      <c r="W49" s="80"/>
      <c r="X49" s="80">
        <v>0</v>
      </c>
      <c r="Y49" s="80"/>
      <c r="Z49" s="235" t="s">
        <v>722</v>
      </c>
      <c r="AA49" s="80"/>
      <c r="AB49" s="80">
        <v>0</v>
      </c>
      <c r="AC49" s="80">
        <v>0</v>
      </c>
    </row>
    <row r="50" spans="1:29" s="88" customFormat="1" x14ac:dyDescent="0.25">
      <c r="A50" s="81" t="s">
        <v>158</v>
      </c>
      <c r="B50" s="84" t="s">
        <v>157</v>
      </c>
      <c r="C50" s="80">
        <v>0</v>
      </c>
      <c r="D50" s="80">
        <v>0</v>
      </c>
      <c r="E50" s="80"/>
      <c r="F50" s="80"/>
      <c r="G50" s="80">
        <v>0</v>
      </c>
      <c r="H50" s="80">
        <v>0</v>
      </c>
      <c r="I50" s="80"/>
      <c r="J50" s="235">
        <v>0</v>
      </c>
      <c r="K50" s="80"/>
      <c r="L50" s="80">
        <v>0</v>
      </c>
      <c r="M50" s="80"/>
      <c r="N50" s="235">
        <v>0</v>
      </c>
      <c r="O50" s="80"/>
      <c r="P50" s="80">
        <v>0</v>
      </c>
      <c r="Q50" s="80"/>
      <c r="R50" s="80">
        <v>0</v>
      </c>
      <c r="S50" s="80"/>
      <c r="T50" s="235">
        <v>0</v>
      </c>
      <c r="U50" s="80"/>
      <c r="V50" s="235">
        <v>0</v>
      </c>
      <c r="W50" s="80"/>
      <c r="X50" s="80">
        <v>0</v>
      </c>
      <c r="Y50" s="80"/>
      <c r="Z50" s="235" t="s">
        <v>722</v>
      </c>
      <c r="AA50" s="80"/>
      <c r="AB50" s="80">
        <v>0</v>
      </c>
      <c r="AC50" s="80">
        <v>0</v>
      </c>
    </row>
    <row r="51" spans="1:29" s="88" customFormat="1" x14ac:dyDescent="0.25">
      <c r="A51" s="81" t="s">
        <v>156</v>
      </c>
      <c r="B51" s="82" t="s">
        <v>155</v>
      </c>
      <c r="C51" s="80">
        <v>0</v>
      </c>
      <c r="D51" s="80">
        <v>0</v>
      </c>
      <c r="E51" s="80"/>
      <c r="F51" s="80"/>
      <c r="G51" s="80">
        <v>0</v>
      </c>
      <c r="H51" s="80">
        <v>0</v>
      </c>
      <c r="I51" s="80"/>
      <c r="J51" s="235">
        <v>0</v>
      </c>
      <c r="K51" s="80"/>
      <c r="L51" s="80">
        <v>0</v>
      </c>
      <c r="M51" s="80"/>
      <c r="N51" s="235">
        <v>0</v>
      </c>
      <c r="O51" s="80"/>
      <c r="P51" s="80">
        <v>0</v>
      </c>
      <c r="Q51" s="80"/>
      <c r="R51" s="80">
        <v>0</v>
      </c>
      <c r="S51" s="80"/>
      <c r="T51" s="235">
        <v>0</v>
      </c>
      <c r="U51" s="80"/>
      <c r="V51" s="235">
        <v>0</v>
      </c>
      <c r="W51" s="80"/>
      <c r="X51" s="80">
        <v>0</v>
      </c>
      <c r="Y51" s="80"/>
      <c r="Z51" s="235" t="s">
        <v>722</v>
      </c>
      <c r="AA51" s="80"/>
      <c r="AB51" s="80">
        <v>0</v>
      </c>
      <c r="AC51" s="80">
        <v>0</v>
      </c>
    </row>
    <row r="52" spans="1:29" s="88" customFormat="1" x14ac:dyDescent="0.25">
      <c r="A52" s="81" t="s">
        <v>154</v>
      </c>
      <c r="B52" s="82" t="s">
        <v>153</v>
      </c>
      <c r="C52" s="80">
        <v>0</v>
      </c>
      <c r="D52" s="80">
        <v>0</v>
      </c>
      <c r="E52" s="80"/>
      <c r="F52" s="80"/>
      <c r="G52" s="80">
        <v>0</v>
      </c>
      <c r="H52" s="80">
        <v>0</v>
      </c>
      <c r="I52" s="80"/>
      <c r="J52" s="235">
        <v>0</v>
      </c>
      <c r="K52" s="80"/>
      <c r="L52" s="80">
        <v>0</v>
      </c>
      <c r="M52" s="80"/>
      <c r="N52" s="235">
        <v>0</v>
      </c>
      <c r="O52" s="80"/>
      <c r="P52" s="80">
        <v>0</v>
      </c>
      <c r="Q52" s="80"/>
      <c r="R52" s="80">
        <v>0</v>
      </c>
      <c r="S52" s="80"/>
      <c r="T52" s="235">
        <v>0</v>
      </c>
      <c r="U52" s="80"/>
      <c r="V52" s="235">
        <v>0</v>
      </c>
      <c r="W52" s="80"/>
      <c r="X52" s="80">
        <v>0</v>
      </c>
      <c r="Y52" s="80"/>
      <c r="Z52" s="235" t="s">
        <v>722</v>
      </c>
      <c r="AA52" s="80"/>
      <c r="AB52" s="80">
        <v>0</v>
      </c>
      <c r="AC52" s="80">
        <v>0</v>
      </c>
    </row>
    <row r="53" spans="1:29" s="88" customFormat="1" x14ac:dyDescent="0.25">
      <c r="A53" s="81" t="s">
        <v>152</v>
      </c>
      <c r="B53" s="82" t="s">
        <v>151</v>
      </c>
      <c r="C53" s="80">
        <v>0</v>
      </c>
      <c r="D53" s="80">
        <v>0</v>
      </c>
      <c r="E53" s="80"/>
      <c r="F53" s="80"/>
      <c r="G53" s="80">
        <v>0</v>
      </c>
      <c r="H53" s="80">
        <v>0</v>
      </c>
      <c r="I53" s="80"/>
      <c r="J53" s="235">
        <v>0</v>
      </c>
      <c r="K53" s="80"/>
      <c r="L53" s="80">
        <v>0</v>
      </c>
      <c r="M53" s="80"/>
      <c r="N53" s="235">
        <v>0</v>
      </c>
      <c r="O53" s="80"/>
      <c r="P53" s="80">
        <v>0</v>
      </c>
      <c r="Q53" s="80"/>
      <c r="R53" s="80">
        <v>0</v>
      </c>
      <c r="S53" s="80"/>
      <c r="T53" s="235">
        <v>0</v>
      </c>
      <c r="U53" s="80"/>
      <c r="V53" s="235">
        <v>0</v>
      </c>
      <c r="W53" s="80"/>
      <c r="X53" s="80">
        <v>0</v>
      </c>
      <c r="Y53" s="80"/>
      <c r="Z53" s="235" t="s">
        <v>722</v>
      </c>
      <c r="AA53" s="80"/>
      <c r="AB53" s="80">
        <v>0</v>
      </c>
      <c r="AC53" s="80">
        <v>0</v>
      </c>
    </row>
    <row r="54" spans="1:29" s="88" customFormat="1" x14ac:dyDescent="0.25">
      <c r="A54" s="81" t="s">
        <v>150</v>
      </c>
      <c r="B54" s="82" t="s">
        <v>661</v>
      </c>
      <c r="C54" s="80">
        <v>0</v>
      </c>
      <c r="D54" s="80">
        <v>0</v>
      </c>
      <c r="E54" s="80"/>
      <c r="F54" s="80"/>
      <c r="G54" s="80">
        <v>0</v>
      </c>
      <c r="H54" s="80">
        <v>0</v>
      </c>
      <c r="I54" s="80"/>
      <c r="J54" s="235">
        <v>0</v>
      </c>
      <c r="K54" s="80"/>
      <c r="L54" s="80">
        <v>0</v>
      </c>
      <c r="M54" s="80"/>
      <c r="N54" s="235">
        <v>0</v>
      </c>
      <c r="O54" s="80"/>
      <c r="P54" s="80">
        <v>0</v>
      </c>
      <c r="Q54" s="80"/>
      <c r="R54" s="80">
        <v>0</v>
      </c>
      <c r="S54" s="80"/>
      <c r="T54" s="235">
        <v>0</v>
      </c>
      <c r="U54" s="80"/>
      <c r="V54" s="235">
        <v>0</v>
      </c>
      <c r="W54" s="80"/>
      <c r="X54" s="80">
        <v>0</v>
      </c>
      <c r="Y54" s="80"/>
      <c r="Z54" s="235" t="s">
        <v>722</v>
      </c>
      <c r="AA54" s="80"/>
      <c r="AB54" s="80">
        <v>0</v>
      </c>
      <c r="AC54" s="80">
        <v>0</v>
      </c>
    </row>
    <row r="55" spans="1:29" s="88" customFormat="1" x14ac:dyDescent="0.25">
      <c r="A55" s="81" t="s">
        <v>672</v>
      </c>
      <c r="B55" s="82" t="s">
        <v>662</v>
      </c>
      <c r="C55" s="80">
        <v>0</v>
      </c>
      <c r="D55" s="80">
        <v>0</v>
      </c>
      <c r="E55" s="80"/>
      <c r="F55" s="80"/>
      <c r="G55" s="80">
        <v>0</v>
      </c>
      <c r="H55" s="80">
        <v>0</v>
      </c>
      <c r="I55" s="80"/>
      <c r="J55" s="235">
        <v>0</v>
      </c>
      <c r="K55" s="80"/>
      <c r="L55" s="80">
        <v>0</v>
      </c>
      <c r="M55" s="80"/>
      <c r="N55" s="235">
        <v>0</v>
      </c>
      <c r="O55" s="80"/>
      <c r="P55" s="80">
        <v>0</v>
      </c>
      <c r="Q55" s="80"/>
      <c r="R55" s="80">
        <v>0</v>
      </c>
      <c r="S55" s="80"/>
      <c r="T55" s="235">
        <v>0</v>
      </c>
      <c r="U55" s="80"/>
      <c r="V55" s="235">
        <v>0</v>
      </c>
      <c r="W55" s="80"/>
      <c r="X55" s="80">
        <v>0</v>
      </c>
      <c r="Y55" s="80"/>
      <c r="Z55" s="235" t="s">
        <v>722</v>
      </c>
      <c r="AA55" s="80"/>
      <c r="AB55" s="80">
        <v>0</v>
      </c>
      <c r="AC55" s="80">
        <v>0</v>
      </c>
    </row>
    <row r="56" spans="1:29" s="88" customFormat="1" x14ac:dyDescent="0.25">
      <c r="A56" s="81" t="s">
        <v>673</v>
      </c>
      <c r="B56" s="82" t="s">
        <v>663</v>
      </c>
      <c r="C56" s="80">
        <v>0</v>
      </c>
      <c r="D56" s="80">
        <v>0</v>
      </c>
      <c r="E56" s="80"/>
      <c r="F56" s="80"/>
      <c r="G56" s="80">
        <v>0</v>
      </c>
      <c r="H56" s="80">
        <v>0</v>
      </c>
      <c r="I56" s="80"/>
      <c r="J56" s="235">
        <v>0</v>
      </c>
      <c r="K56" s="80"/>
      <c r="L56" s="80">
        <v>0</v>
      </c>
      <c r="M56" s="80"/>
      <c r="N56" s="235">
        <v>0</v>
      </c>
      <c r="O56" s="80"/>
      <c r="P56" s="80">
        <v>0</v>
      </c>
      <c r="Q56" s="80"/>
      <c r="R56" s="80">
        <v>0</v>
      </c>
      <c r="S56" s="80"/>
      <c r="T56" s="235">
        <v>0</v>
      </c>
      <c r="U56" s="80"/>
      <c r="V56" s="235">
        <v>0</v>
      </c>
      <c r="W56" s="80"/>
      <c r="X56" s="80">
        <v>0</v>
      </c>
      <c r="Y56" s="80"/>
      <c r="Z56" s="235" t="s">
        <v>722</v>
      </c>
      <c r="AA56" s="80"/>
      <c r="AB56" s="80">
        <v>0</v>
      </c>
      <c r="AC56" s="80">
        <v>0</v>
      </c>
    </row>
    <row r="57" spans="1:29" s="88" customFormat="1" x14ac:dyDescent="0.25">
      <c r="A57" s="81" t="s">
        <v>674</v>
      </c>
      <c r="B57" s="82" t="s">
        <v>665</v>
      </c>
      <c r="C57" s="80">
        <v>0</v>
      </c>
      <c r="D57" s="80">
        <v>0</v>
      </c>
      <c r="E57" s="80"/>
      <c r="F57" s="80"/>
      <c r="G57" s="80">
        <v>0</v>
      </c>
      <c r="H57" s="80">
        <v>0</v>
      </c>
      <c r="I57" s="80"/>
      <c r="J57" s="235">
        <v>0</v>
      </c>
      <c r="K57" s="80"/>
      <c r="L57" s="80">
        <v>0</v>
      </c>
      <c r="M57" s="80"/>
      <c r="N57" s="235">
        <v>0</v>
      </c>
      <c r="O57" s="80"/>
      <c r="P57" s="80">
        <v>0</v>
      </c>
      <c r="Q57" s="80"/>
      <c r="R57" s="80">
        <v>0</v>
      </c>
      <c r="S57" s="80"/>
      <c r="T57" s="235">
        <v>0</v>
      </c>
      <c r="U57" s="80"/>
      <c r="V57" s="235">
        <v>0</v>
      </c>
      <c r="W57" s="80"/>
      <c r="X57" s="80">
        <v>0</v>
      </c>
      <c r="Y57" s="80"/>
      <c r="Z57" s="235" t="s">
        <v>722</v>
      </c>
      <c r="AA57" s="80"/>
      <c r="AB57" s="80">
        <v>0</v>
      </c>
      <c r="AC57" s="80">
        <v>0</v>
      </c>
    </row>
    <row r="58" spans="1:29" s="88" customFormat="1" x14ac:dyDescent="0.25">
      <c r="A58" s="81" t="s">
        <v>675</v>
      </c>
      <c r="B58" s="82" t="s">
        <v>667</v>
      </c>
      <c r="C58" s="80">
        <v>34</v>
      </c>
      <c r="D58" s="80">
        <v>34</v>
      </c>
      <c r="E58" s="80"/>
      <c r="F58" s="80"/>
      <c r="G58" s="80">
        <v>0</v>
      </c>
      <c r="H58" s="80">
        <v>0</v>
      </c>
      <c r="I58" s="80"/>
      <c r="J58" s="235">
        <v>0</v>
      </c>
      <c r="K58" s="80"/>
      <c r="L58" s="80">
        <v>0</v>
      </c>
      <c r="M58" s="80"/>
      <c r="N58" s="235">
        <v>0</v>
      </c>
      <c r="O58" s="80"/>
      <c r="P58" s="80">
        <v>34</v>
      </c>
      <c r="Q58" s="80"/>
      <c r="R58" s="80">
        <v>0</v>
      </c>
      <c r="S58" s="80"/>
      <c r="T58" s="235">
        <v>0</v>
      </c>
      <c r="U58" s="80"/>
      <c r="V58" s="235">
        <v>0</v>
      </c>
      <c r="W58" s="80"/>
      <c r="X58" s="80">
        <v>0</v>
      </c>
      <c r="Y58" s="80"/>
      <c r="Z58" s="235" t="s">
        <v>722</v>
      </c>
      <c r="AA58" s="80"/>
      <c r="AB58" s="80">
        <v>34</v>
      </c>
      <c r="AC58" s="80">
        <v>0</v>
      </c>
    </row>
    <row r="59" spans="1:29" s="88" customFormat="1" x14ac:dyDescent="0.25">
      <c r="A59" s="81" t="s">
        <v>676</v>
      </c>
      <c r="B59" s="82" t="s">
        <v>669</v>
      </c>
      <c r="C59" s="80">
        <v>0</v>
      </c>
      <c r="D59" s="80">
        <v>0</v>
      </c>
      <c r="E59" s="80"/>
      <c r="F59" s="80"/>
      <c r="G59" s="80">
        <v>0</v>
      </c>
      <c r="H59" s="80">
        <v>0</v>
      </c>
      <c r="I59" s="80"/>
      <c r="J59" s="235">
        <v>0</v>
      </c>
      <c r="K59" s="80"/>
      <c r="L59" s="80">
        <v>0</v>
      </c>
      <c r="M59" s="80"/>
      <c r="N59" s="235">
        <v>0</v>
      </c>
      <c r="O59" s="80"/>
      <c r="P59" s="80">
        <v>0</v>
      </c>
      <c r="Q59" s="80"/>
      <c r="R59" s="80">
        <v>0</v>
      </c>
      <c r="S59" s="80"/>
      <c r="T59" s="235">
        <v>0</v>
      </c>
      <c r="U59" s="80"/>
      <c r="V59" s="235">
        <v>0</v>
      </c>
      <c r="W59" s="80"/>
      <c r="X59" s="80">
        <v>0</v>
      </c>
      <c r="Y59" s="80"/>
      <c r="Z59" s="235" t="s">
        <v>722</v>
      </c>
      <c r="AA59" s="80"/>
      <c r="AB59" s="80">
        <v>0</v>
      </c>
      <c r="AC59" s="80">
        <v>0</v>
      </c>
    </row>
    <row r="60" spans="1:29" s="88" customFormat="1" x14ac:dyDescent="0.25">
      <c r="A60" s="81" t="s">
        <v>677</v>
      </c>
      <c r="B60" s="82" t="s">
        <v>671</v>
      </c>
      <c r="C60" s="80">
        <v>0</v>
      </c>
      <c r="D60" s="80">
        <v>0</v>
      </c>
      <c r="E60" s="80"/>
      <c r="F60" s="80"/>
      <c r="G60" s="80">
        <v>0</v>
      </c>
      <c r="H60" s="80">
        <v>0</v>
      </c>
      <c r="I60" s="80"/>
      <c r="J60" s="235">
        <v>0</v>
      </c>
      <c r="K60" s="80"/>
      <c r="L60" s="80">
        <v>0</v>
      </c>
      <c r="M60" s="80"/>
      <c r="N60" s="235">
        <v>0</v>
      </c>
      <c r="O60" s="80"/>
      <c r="P60" s="80">
        <v>0</v>
      </c>
      <c r="Q60" s="80"/>
      <c r="R60" s="80">
        <v>0</v>
      </c>
      <c r="S60" s="80"/>
      <c r="T60" s="235">
        <v>0</v>
      </c>
      <c r="U60" s="80"/>
      <c r="V60" s="235">
        <v>0</v>
      </c>
      <c r="W60" s="80"/>
      <c r="X60" s="80">
        <v>0</v>
      </c>
      <c r="Y60" s="80"/>
      <c r="Z60" s="235" t="s">
        <v>722</v>
      </c>
      <c r="AA60" s="80"/>
      <c r="AB60" s="80">
        <v>0</v>
      </c>
      <c r="AC60" s="80">
        <v>0</v>
      </c>
    </row>
    <row r="61" spans="1:29" s="88" customFormat="1" ht="35.25" customHeight="1" x14ac:dyDescent="0.25">
      <c r="A61" s="78" t="s">
        <v>60</v>
      </c>
      <c r="B61" s="79" t="s">
        <v>149</v>
      </c>
      <c r="C61" s="80"/>
      <c r="D61" s="80"/>
      <c r="E61" s="80"/>
      <c r="F61" s="80"/>
      <c r="G61" s="80"/>
      <c r="H61" s="80"/>
      <c r="I61" s="80"/>
      <c r="J61" s="235"/>
      <c r="K61" s="80"/>
      <c r="L61" s="80"/>
      <c r="M61" s="80"/>
      <c r="N61" s="235"/>
      <c r="O61" s="80"/>
      <c r="P61" s="80"/>
      <c r="Q61" s="80"/>
      <c r="R61" s="80"/>
      <c r="S61" s="80"/>
      <c r="T61" s="235"/>
      <c r="U61" s="80"/>
      <c r="V61" s="235"/>
      <c r="W61" s="80"/>
      <c r="X61" s="80"/>
      <c r="Y61" s="80"/>
      <c r="Z61" s="235"/>
      <c r="AA61" s="80"/>
      <c r="AB61" s="80"/>
      <c r="AC61" s="80"/>
    </row>
    <row r="62" spans="1:29" s="88" customFormat="1" x14ac:dyDescent="0.25">
      <c r="A62" s="81" t="s">
        <v>148</v>
      </c>
      <c r="B62" s="82" t="s">
        <v>147</v>
      </c>
      <c r="C62" s="80">
        <v>43.08</v>
      </c>
      <c r="D62" s="80">
        <v>0</v>
      </c>
      <c r="E62" s="80"/>
      <c r="F62" s="80"/>
      <c r="G62" s="80">
        <v>0</v>
      </c>
      <c r="H62" s="80">
        <v>0</v>
      </c>
      <c r="I62" s="80"/>
      <c r="J62" s="235">
        <v>0</v>
      </c>
      <c r="K62" s="80"/>
      <c r="L62" s="80">
        <v>0</v>
      </c>
      <c r="M62" s="80"/>
      <c r="N62" s="235">
        <v>0</v>
      </c>
      <c r="O62" s="80"/>
      <c r="P62" s="80">
        <v>43.08</v>
      </c>
      <c r="Q62" s="80"/>
      <c r="R62" s="80">
        <v>0</v>
      </c>
      <c r="S62" s="80"/>
      <c r="T62" s="235">
        <v>0</v>
      </c>
      <c r="U62" s="80"/>
      <c r="V62" s="235">
        <v>0</v>
      </c>
      <c r="W62" s="80"/>
      <c r="X62" s="80">
        <v>0</v>
      </c>
      <c r="Y62" s="80"/>
      <c r="Z62" s="235" t="s">
        <v>722</v>
      </c>
      <c r="AA62" s="80"/>
      <c r="AB62" s="80">
        <v>43.08</v>
      </c>
      <c r="AC62" s="80">
        <v>0</v>
      </c>
    </row>
    <row r="63" spans="1:29" s="88" customFormat="1" x14ac:dyDescent="0.25">
      <c r="A63" s="81" t="s">
        <v>146</v>
      </c>
      <c r="B63" s="84" t="s">
        <v>140</v>
      </c>
      <c r="C63" s="80"/>
      <c r="D63" s="80"/>
      <c r="E63" s="80"/>
      <c r="F63" s="80"/>
      <c r="G63" s="80">
        <v>0</v>
      </c>
      <c r="H63" s="80">
        <v>0</v>
      </c>
      <c r="I63" s="80"/>
      <c r="J63" s="235">
        <v>0</v>
      </c>
      <c r="K63" s="80"/>
      <c r="L63" s="80">
        <v>0</v>
      </c>
      <c r="M63" s="80"/>
      <c r="N63" s="235">
        <v>0</v>
      </c>
      <c r="O63" s="80"/>
      <c r="P63" s="80">
        <v>0</v>
      </c>
      <c r="Q63" s="80"/>
      <c r="R63" s="80">
        <v>0</v>
      </c>
      <c r="S63" s="80"/>
      <c r="T63" s="235">
        <v>0</v>
      </c>
      <c r="U63" s="80"/>
      <c r="V63" s="235">
        <v>0</v>
      </c>
      <c r="W63" s="80"/>
      <c r="X63" s="80">
        <v>0</v>
      </c>
      <c r="Y63" s="80"/>
      <c r="Z63" s="235" t="s">
        <v>722</v>
      </c>
      <c r="AA63" s="80"/>
      <c r="AB63" s="80">
        <v>0</v>
      </c>
      <c r="AC63" s="80">
        <v>0</v>
      </c>
    </row>
    <row r="64" spans="1:29" s="88" customFormat="1" x14ac:dyDescent="0.25">
      <c r="A64" s="81" t="s">
        <v>145</v>
      </c>
      <c r="B64" s="82" t="s">
        <v>139</v>
      </c>
      <c r="C64" s="80"/>
      <c r="D64" s="80"/>
      <c r="E64" s="80"/>
      <c r="F64" s="80"/>
      <c r="G64" s="80">
        <v>0</v>
      </c>
      <c r="H64" s="80">
        <v>0</v>
      </c>
      <c r="I64" s="80"/>
      <c r="J64" s="235">
        <v>0</v>
      </c>
      <c r="K64" s="80"/>
      <c r="L64" s="80">
        <v>0</v>
      </c>
      <c r="M64" s="80"/>
      <c r="N64" s="235">
        <v>0</v>
      </c>
      <c r="O64" s="80"/>
      <c r="P64" s="80">
        <v>0</v>
      </c>
      <c r="Q64" s="80"/>
      <c r="R64" s="80">
        <v>0</v>
      </c>
      <c r="S64" s="80"/>
      <c r="T64" s="235">
        <v>0</v>
      </c>
      <c r="U64" s="80"/>
      <c r="V64" s="235">
        <v>0</v>
      </c>
      <c r="W64" s="80"/>
      <c r="X64" s="80">
        <v>0</v>
      </c>
      <c r="Y64" s="80"/>
      <c r="Z64" s="235" t="s">
        <v>722</v>
      </c>
      <c r="AA64" s="80"/>
      <c r="AB64" s="80">
        <v>0</v>
      </c>
      <c r="AC64" s="80">
        <v>0</v>
      </c>
    </row>
    <row r="65" spans="1:29" s="88" customFormat="1" x14ac:dyDescent="0.25">
      <c r="A65" s="81" t="s">
        <v>144</v>
      </c>
      <c r="B65" s="84" t="s">
        <v>138</v>
      </c>
      <c r="C65" s="80"/>
      <c r="D65" s="80"/>
      <c r="E65" s="80"/>
      <c r="F65" s="80"/>
      <c r="G65" s="80">
        <v>0</v>
      </c>
      <c r="H65" s="80">
        <v>0</v>
      </c>
      <c r="I65" s="80"/>
      <c r="J65" s="235">
        <v>0</v>
      </c>
      <c r="K65" s="80"/>
      <c r="L65" s="80">
        <v>0</v>
      </c>
      <c r="M65" s="80"/>
      <c r="N65" s="235">
        <v>0</v>
      </c>
      <c r="O65" s="80"/>
      <c r="P65" s="80">
        <v>0</v>
      </c>
      <c r="Q65" s="80"/>
      <c r="R65" s="80">
        <v>0</v>
      </c>
      <c r="S65" s="80"/>
      <c r="T65" s="235">
        <v>0</v>
      </c>
      <c r="U65" s="80"/>
      <c r="V65" s="235">
        <v>0</v>
      </c>
      <c r="W65" s="80"/>
      <c r="X65" s="80">
        <v>0</v>
      </c>
      <c r="Y65" s="80"/>
      <c r="Z65" s="235" t="s">
        <v>722</v>
      </c>
      <c r="AA65" s="80"/>
      <c r="AB65" s="80">
        <v>0</v>
      </c>
      <c r="AC65" s="80">
        <v>0</v>
      </c>
    </row>
    <row r="66" spans="1:29" s="88" customFormat="1" x14ac:dyDescent="0.25">
      <c r="A66" s="81" t="s">
        <v>143</v>
      </c>
      <c r="B66" s="84" t="s">
        <v>137</v>
      </c>
      <c r="C66" s="80"/>
      <c r="D66" s="80"/>
      <c r="E66" s="80"/>
      <c r="F66" s="80"/>
      <c r="G66" s="80">
        <v>0</v>
      </c>
      <c r="H66" s="80">
        <v>0</v>
      </c>
      <c r="I66" s="80"/>
      <c r="J66" s="235">
        <v>0</v>
      </c>
      <c r="K66" s="80"/>
      <c r="L66" s="80">
        <v>0</v>
      </c>
      <c r="M66" s="80"/>
      <c r="N66" s="235">
        <v>0</v>
      </c>
      <c r="O66" s="80"/>
      <c r="P66" s="80">
        <v>0</v>
      </c>
      <c r="Q66" s="80"/>
      <c r="R66" s="80">
        <v>0</v>
      </c>
      <c r="S66" s="80"/>
      <c r="T66" s="235">
        <v>0</v>
      </c>
      <c r="U66" s="80"/>
      <c r="V66" s="235">
        <v>0</v>
      </c>
      <c r="W66" s="80"/>
      <c r="X66" s="80">
        <v>0</v>
      </c>
      <c r="Y66" s="80"/>
      <c r="Z66" s="235" t="s">
        <v>722</v>
      </c>
      <c r="AA66" s="80"/>
      <c r="AB66" s="80">
        <v>0</v>
      </c>
      <c r="AC66" s="80">
        <v>0</v>
      </c>
    </row>
    <row r="67" spans="1:29" s="88" customFormat="1" x14ac:dyDescent="0.25">
      <c r="A67" s="81" t="s">
        <v>142</v>
      </c>
      <c r="B67" s="84" t="s">
        <v>661</v>
      </c>
      <c r="C67" s="80"/>
      <c r="D67" s="80"/>
      <c r="E67" s="80"/>
      <c r="F67" s="80"/>
      <c r="G67" s="80">
        <v>0</v>
      </c>
      <c r="H67" s="80">
        <v>0</v>
      </c>
      <c r="I67" s="80"/>
      <c r="J67" s="235">
        <v>0</v>
      </c>
      <c r="K67" s="80"/>
      <c r="L67" s="80">
        <v>0</v>
      </c>
      <c r="M67" s="80"/>
      <c r="N67" s="235">
        <v>0</v>
      </c>
      <c r="O67" s="80"/>
      <c r="P67" s="80">
        <v>0</v>
      </c>
      <c r="Q67" s="80"/>
      <c r="R67" s="80">
        <v>0</v>
      </c>
      <c r="S67" s="80"/>
      <c r="T67" s="235">
        <v>0</v>
      </c>
      <c r="U67" s="80"/>
      <c r="V67" s="235">
        <v>0</v>
      </c>
      <c r="W67" s="80"/>
      <c r="X67" s="80">
        <v>0</v>
      </c>
      <c r="Y67" s="80"/>
      <c r="Z67" s="235" t="s">
        <v>722</v>
      </c>
      <c r="AA67" s="80"/>
      <c r="AB67" s="80">
        <v>0</v>
      </c>
      <c r="AC67" s="80">
        <v>0</v>
      </c>
    </row>
    <row r="68" spans="1:29" s="88" customFormat="1" x14ac:dyDescent="0.25">
      <c r="A68" s="81" t="s">
        <v>678</v>
      </c>
      <c r="B68" s="84" t="s">
        <v>662</v>
      </c>
      <c r="C68" s="80"/>
      <c r="D68" s="80"/>
      <c r="E68" s="80"/>
      <c r="F68" s="80"/>
      <c r="G68" s="80">
        <v>0</v>
      </c>
      <c r="H68" s="80">
        <v>0</v>
      </c>
      <c r="I68" s="80"/>
      <c r="J68" s="235">
        <v>0</v>
      </c>
      <c r="K68" s="80"/>
      <c r="L68" s="80">
        <v>0</v>
      </c>
      <c r="M68" s="80"/>
      <c r="N68" s="235">
        <v>0</v>
      </c>
      <c r="O68" s="80"/>
      <c r="P68" s="80">
        <v>0</v>
      </c>
      <c r="Q68" s="80"/>
      <c r="R68" s="80">
        <v>0</v>
      </c>
      <c r="S68" s="80"/>
      <c r="T68" s="235">
        <v>0</v>
      </c>
      <c r="U68" s="80"/>
      <c r="V68" s="235">
        <v>0</v>
      </c>
      <c r="W68" s="80"/>
      <c r="X68" s="80">
        <v>0</v>
      </c>
      <c r="Y68" s="80"/>
      <c r="Z68" s="235" t="s">
        <v>722</v>
      </c>
      <c r="AA68" s="80"/>
      <c r="AB68" s="80">
        <v>0</v>
      </c>
      <c r="AC68" s="80">
        <v>0</v>
      </c>
    </row>
    <row r="69" spans="1:29" s="88" customFormat="1" x14ac:dyDescent="0.25">
      <c r="A69" s="81" t="s">
        <v>679</v>
      </c>
      <c r="B69" s="84" t="s">
        <v>663</v>
      </c>
      <c r="C69" s="80"/>
      <c r="D69" s="80"/>
      <c r="E69" s="80"/>
      <c r="F69" s="80"/>
      <c r="G69" s="80">
        <v>0</v>
      </c>
      <c r="H69" s="80">
        <v>0</v>
      </c>
      <c r="I69" s="80"/>
      <c r="J69" s="235">
        <v>0</v>
      </c>
      <c r="K69" s="80"/>
      <c r="L69" s="80">
        <v>0</v>
      </c>
      <c r="M69" s="80"/>
      <c r="N69" s="235">
        <v>0</v>
      </c>
      <c r="O69" s="80"/>
      <c r="P69" s="80">
        <v>0</v>
      </c>
      <c r="Q69" s="80"/>
      <c r="R69" s="80">
        <v>0</v>
      </c>
      <c r="S69" s="80"/>
      <c r="T69" s="235">
        <v>0</v>
      </c>
      <c r="U69" s="80"/>
      <c r="V69" s="235">
        <v>0</v>
      </c>
      <c r="W69" s="80"/>
      <c r="X69" s="80">
        <v>0</v>
      </c>
      <c r="Y69" s="80"/>
      <c r="Z69" s="235" t="s">
        <v>722</v>
      </c>
      <c r="AA69" s="80"/>
      <c r="AB69" s="80">
        <v>0</v>
      </c>
      <c r="AC69" s="80">
        <v>0</v>
      </c>
    </row>
    <row r="70" spans="1:29" s="88" customFormat="1" x14ac:dyDescent="0.25">
      <c r="A70" s="81" t="s">
        <v>680</v>
      </c>
      <c r="B70" s="84" t="s">
        <v>665</v>
      </c>
      <c r="C70" s="80"/>
      <c r="D70" s="80"/>
      <c r="E70" s="80"/>
      <c r="F70" s="80"/>
      <c r="G70" s="80">
        <v>0</v>
      </c>
      <c r="H70" s="80">
        <v>0</v>
      </c>
      <c r="I70" s="80"/>
      <c r="J70" s="235">
        <v>0</v>
      </c>
      <c r="K70" s="80"/>
      <c r="L70" s="80">
        <v>0</v>
      </c>
      <c r="M70" s="80"/>
      <c r="N70" s="235">
        <v>0</v>
      </c>
      <c r="O70" s="80"/>
      <c r="P70" s="80">
        <v>0</v>
      </c>
      <c r="Q70" s="80"/>
      <c r="R70" s="80">
        <v>0</v>
      </c>
      <c r="S70" s="80"/>
      <c r="T70" s="235">
        <v>0</v>
      </c>
      <c r="U70" s="80"/>
      <c r="V70" s="235">
        <v>0</v>
      </c>
      <c r="W70" s="80"/>
      <c r="X70" s="80">
        <v>0</v>
      </c>
      <c r="Y70" s="80"/>
      <c r="Z70" s="235" t="s">
        <v>722</v>
      </c>
      <c r="AA70" s="80"/>
      <c r="AB70" s="80">
        <v>0</v>
      </c>
      <c r="AC70" s="80">
        <v>0</v>
      </c>
    </row>
    <row r="71" spans="1:29" s="88" customFormat="1" x14ac:dyDescent="0.25">
      <c r="A71" s="81" t="s">
        <v>681</v>
      </c>
      <c r="B71" s="84" t="s">
        <v>667</v>
      </c>
      <c r="C71" s="80"/>
      <c r="D71" s="80"/>
      <c r="E71" s="80"/>
      <c r="F71" s="80"/>
      <c r="G71" s="80">
        <v>0</v>
      </c>
      <c r="H71" s="80">
        <v>0</v>
      </c>
      <c r="I71" s="80"/>
      <c r="J71" s="235">
        <v>0</v>
      </c>
      <c r="K71" s="80"/>
      <c r="L71" s="80">
        <v>0</v>
      </c>
      <c r="M71" s="80"/>
      <c r="N71" s="235">
        <v>0</v>
      </c>
      <c r="O71" s="80"/>
      <c r="P71" s="80">
        <v>34</v>
      </c>
      <c r="Q71" s="80"/>
      <c r="R71" s="80">
        <v>0</v>
      </c>
      <c r="S71" s="80"/>
      <c r="T71" s="235">
        <v>0</v>
      </c>
      <c r="U71" s="80"/>
      <c r="V71" s="235">
        <v>0</v>
      </c>
      <c r="W71" s="80"/>
      <c r="X71" s="80">
        <v>0</v>
      </c>
      <c r="Y71" s="80"/>
      <c r="Z71" s="235" t="s">
        <v>722</v>
      </c>
      <c r="AA71" s="80"/>
      <c r="AB71" s="80">
        <v>34</v>
      </c>
      <c r="AC71" s="80">
        <v>0</v>
      </c>
    </row>
    <row r="72" spans="1:29" s="88" customFormat="1" x14ac:dyDescent="0.25">
      <c r="A72" s="81" t="s">
        <v>682</v>
      </c>
      <c r="B72" s="84" t="s">
        <v>669</v>
      </c>
      <c r="C72" s="80"/>
      <c r="D72" s="80"/>
      <c r="E72" s="80"/>
      <c r="F72" s="80"/>
      <c r="G72" s="80">
        <v>0</v>
      </c>
      <c r="H72" s="80">
        <v>0</v>
      </c>
      <c r="I72" s="80"/>
      <c r="J72" s="235">
        <v>0</v>
      </c>
      <c r="K72" s="80"/>
      <c r="L72" s="80">
        <v>0</v>
      </c>
      <c r="M72" s="80"/>
      <c r="N72" s="235">
        <v>0</v>
      </c>
      <c r="O72" s="80"/>
      <c r="P72" s="80">
        <v>0</v>
      </c>
      <c r="Q72" s="80"/>
      <c r="R72" s="80">
        <v>0</v>
      </c>
      <c r="S72" s="80"/>
      <c r="T72" s="235">
        <v>0</v>
      </c>
      <c r="U72" s="80"/>
      <c r="V72" s="235">
        <v>0</v>
      </c>
      <c r="W72" s="80"/>
      <c r="X72" s="80">
        <v>0</v>
      </c>
      <c r="Y72" s="80"/>
      <c r="Z72" s="235" t="s">
        <v>722</v>
      </c>
      <c r="AA72" s="80"/>
      <c r="AB72" s="80">
        <v>0</v>
      </c>
      <c r="AC72" s="80">
        <v>0</v>
      </c>
    </row>
    <row r="73" spans="1:29" s="88" customFormat="1" x14ac:dyDescent="0.25">
      <c r="A73" s="81" t="s">
        <v>683</v>
      </c>
      <c r="B73" s="84" t="s">
        <v>671</v>
      </c>
      <c r="C73" s="80"/>
      <c r="D73" s="80"/>
      <c r="E73" s="80"/>
      <c r="F73" s="80"/>
      <c r="G73" s="80">
        <v>0</v>
      </c>
      <c r="H73" s="80">
        <v>0</v>
      </c>
      <c r="I73" s="80"/>
      <c r="J73" s="235">
        <v>0</v>
      </c>
      <c r="K73" s="80"/>
      <c r="L73" s="80">
        <v>0</v>
      </c>
      <c r="M73" s="80"/>
      <c r="N73" s="235">
        <v>0</v>
      </c>
      <c r="O73" s="80"/>
      <c r="P73" s="80">
        <v>0</v>
      </c>
      <c r="Q73" s="80"/>
      <c r="R73" s="80">
        <v>0</v>
      </c>
      <c r="S73" s="80"/>
      <c r="T73" s="235">
        <v>0</v>
      </c>
      <c r="U73" s="80"/>
      <c r="V73" s="235">
        <v>0</v>
      </c>
      <c r="W73" s="80"/>
      <c r="X73" s="80">
        <v>0</v>
      </c>
      <c r="Y73" s="80"/>
      <c r="Z73" s="235" t="s">
        <v>722</v>
      </c>
      <c r="AA73" s="80"/>
      <c r="AB73" s="80">
        <v>0</v>
      </c>
      <c r="AC73" s="80">
        <v>0</v>
      </c>
    </row>
    <row r="74" spans="1:29" s="88" customFormat="1" ht="36.75" customHeight="1" x14ac:dyDescent="0.25">
      <c r="A74" s="78" t="s">
        <v>59</v>
      </c>
      <c r="B74" s="85" t="s">
        <v>236</v>
      </c>
      <c r="C74" s="80"/>
      <c r="D74" s="80"/>
      <c r="E74" s="80"/>
      <c r="F74" s="80"/>
      <c r="G74" s="80">
        <v>0</v>
      </c>
      <c r="H74" s="80">
        <v>0</v>
      </c>
      <c r="I74" s="80"/>
      <c r="J74" s="235">
        <v>0</v>
      </c>
      <c r="K74" s="80"/>
      <c r="L74" s="80">
        <v>0</v>
      </c>
      <c r="M74" s="80"/>
      <c r="N74" s="235">
        <v>0</v>
      </c>
      <c r="O74" s="80"/>
      <c r="P74" s="80">
        <v>0</v>
      </c>
      <c r="Q74" s="80"/>
      <c r="R74" s="80">
        <v>0</v>
      </c>
      <c r="S74" s="80"/>
      <c r="T74" s="235">
        <v>0</v>
      </c>
      <c r="U74" s="80"/>
      <c r="V74" s="235">
        <v>0</v>
      </c>
      <c r="W74" s="80"/>
      <c r="X74" s="80">
        <v>0</v>
      </c>
      <c r="Y74" s="80"/>
      <c r="Z74" s="235" t="s">
        <v>722</v>
      </c>
      <c r="AA74" s="80"/>
      <c r="AB74" s="80">
        <v>0</v>
      </c>
      <c r="AC74" s="80">
        <v>0</v>
      </c>
    </row>
    <row r="75" spans="1:29" s="88" customFormat="1" x14ac:dyDescent="0.25">
      <c r="A75" s="78" t="s">
        <v>57</v>
      </c>
      <c r="B75" s="79" t="s">
        <v>141</v>
      </c>
      <c r="C75" s="80"/>
      <c r="D75" s="80"/>
      <c r="E75" s="80"/>
      <c r="F75" s="80"/>
      <c r="G75" s="80"/>
      <c r="H75" s="80"/>
      <c r="I75" s="80"/>
      <c r="J75" s="235"/>
      <c r="K75" s="80"/>
      <c r="L75" s="80"/>
      <c r="M75" s="80"/>
      <c r="N75" s="235"/>
      <c r="O75" s="80"/>
      <c r="P75" s="80"/>
      <c r="Q75" s="80"/>
      <c r="R75" s="80"/>
      <c r="S75" s="80"/>
      <c r="T75" s="235"/>
      <c r="U75" s="80"/>
      <c r="V75" s="235"/>
      <c r="W75" s="80"/>
      <c r="X75" s="80"/>
      <c r="Y75" s="80"/>
      <c r="Z75" s="235"/>
      <c r="AA75" s="80"/>
      <c r="AB75" s="80"/>
      <c r="AC75" s="80"/>
    </row>
    <row r="76" spans="1:29" s="88" customFormat="1" ht="45" customHeight="1" x14ac:dyDescent="0.25">
      <c r="A76" s="81" t="s">
        <v>231</v>
      </c>
      <c r="B76" s="82" t="s">
        <v>660</v>
      </c>
      <c r="C76" s="86"/>
      <c r="D76" s="86"/>
      <c r="E76" s="87"/>
      <c r="F76" s="87"/>
      <c r="G76" s="80">
        <v>0</v>
      </c>
      <c r="H76" s="80">
        <v>0</v>
      </c>
      <c r="I76" s="87"/>
      <c r="J76" s="235">
        <v>0</v>
      </c>
      <c r="K76" s="86"/>
      <c r="L76" s="80">
        <v>0</v>
      </c>
      <c r="M76" s="86"/>
      <c r="N76" s="235">
        <v>0</v>
      </c>
      <c r="O76" s="86"/>
      <c r="P76" s="80">
        <v>0</v>
      </c>
      <c r="Q76" s="86"/>
      <c r="R76" s="80">
        <v>0</v>
      </c>
      <c r="S76" s="86"/>
      <c r="T76" s="235">
        <v>0</v>
      </c>
      <c r="U76" s="86"/>
      <c r="V76" s="235">
        <v>0</v>
      </c>
      <c r="W76" s="86"/>
      <c r="X76" s="80">
        <v>0</v>
      </c>
      <c r="Y76" s="86"/>
      <c r="Z76" s="235" t="s">
        <v>722</v>
      </c>
      <c r="AA76" s="86"/>
      <c r="AB76" s="80">
        <v>0</v>
      </c>
      <c r="AC76" s="80">
        <v>0</v>
      </c>
    </row>
    <row r="77" spans="1:29" s="88" customFormat="1" ht="39.75" customHeight="1" x14ac:dyDescent="0.25">
      <c r="A77" s="81" t="s">
        <v>232</v>
      </c>
      <c r="B77" s="84" t="s">
        <v>658</v>
      </c>
      <c r="C77" s="80"/>
      <c r="D77" s="80"/>
      <c r="E77" s="80"/>
      <c r="F77" s="80"/>
      <c r="G77" s="80">
        <v>0</v>
      </c>
      <c r="H77" s="80">
        <v>0</v>
      </c>
      <c r="I77" s="80"/>
      <c r="J77" s="235">
        <v>0</v>
      </c>
      <c r="K77" s="80"/>
      <c r="L77" s="80">
        <v>0</v>
      </c>
      <c r="M77" s="80"/>
      <c r="N77" s="235">
        <v>0</v>
      </c>
      <c r="O77" s="80"/>
      <c r="P77" s="80">
        <v>0</v>
      </c>
      <c r="Q77" s="80"/>
      <c r="R77" s="80">
        <v>0</v>
      </c>
      <c r="S77" s="80"/>
      <c r="T77" s="235">
        <v>0</v>
      </c>
      <c r="U77" s="80"/>
      <c r="V77" s="235">
        <v>0</v>
      </c>
      <c r="W77" s="80"/>
      <c r="X77" s="80">
        <v>0</v>
      </c>
      <c r="Y77" s="80"/>
      <c r="Z77" s="235" t="s">
        <v>722</v>
      </c>
      <c r="AA77" s="80"/>
      <c r="AB77" s="80">
        <v>0</v>
      </c>
      <c r="AC77" s="80">
        <v>0</v>
      </c>
    </row>
    <row r="78" spans="1:29" s="88" customFormat="1" x14ac:dyDescent="0.25">
      <c r="A78" s="81" t="s">
        <v>233</v>
      </c>
      <c r="B78" s="84" t="s">
        <v>157</v>
      </c>
      <c r="C78" s="80"/>
      <c r="D78" s="80"/>
      <c r="E78" s="80"/>
      <c r="F78" s="80"/>
      <c r="G78" s="80">
        <v>0</v>
      </c>
      <c r="H78" s="80">
        <v>0</v>
      </c>
      <c r="I78" s="80"/>
      <c r="J78" s="235">
        <v>0</v>
      </c>
      <c r="K78" s="80"/>
      <c r="L78" s="80">
        <v>0</v>
      </c>
      <c r="M78" s="80"/>
      <c r="N78" s="235">
        <v>0</v>
      </c>
      <c r="O78" s="80"/>
      <c r="P78" s="80">
        <v>0</v>
      </c>
      <c r="Q78" s="80"/>
      <c r="R78" s="80">
        <v>0</v>
      </c>
      <c r="S78" s="80"/>
      <c r="T78" s="235">
        <v>0</v>
      </c>
      <c r="U78" s="80"/>
      <c r="V78" s="235">
        <v>0</v>
      </c>
      <c r="W78" s="80"/>
      <c r="X78" s="80">
        <v>0</v>
      </c>
      <c r="Y78" s="80"/>
      <c r="Z78" s="235" t="s">
        <v>722</v>
      </c>
      <c r="AA78" s="80"/>
      <c r="AB78" s="80">
        <v>0</v>
      </c>
      <c r="AC78" s="80">
        <v>0</v>
      </c>
    </row>
    <row r="79" spans="1:29" s="88" customFormat="1" x14ac:dyDescent="0.25">
      <c r="A79" s="81" t="s">
        <v>234</v>
      </c>
      <c r="B79" s="82" t="s">
        <v>659</v>
      </c>
      <c r="C79" s="80"/>
      <c r="D79" s="80"/>
      <c r="E79" s="80"/>
      <c r="F79" s="80"/>
      <c r="G79" s="80">
        <v>0</v>
      </c>
      <c r="H79" s="80">
        <v>0</v>
      </c>
      <c r="I79" s="80"/>
      <c r="J79" s="235">
        <v>0</v>
      </c>
      <c r="K79" s="80"/>
      <c r="L79" s="80">
        <v>0</v>
      </c>
      <c r="M79" s="80"/>
      <c r="N79" s="235">
        <v>0</v>
      </c>
      <c r="O79" s="80"/>
      <c r="P79" s="80">
        <v>0</v>
      </c>
      <c r="Q79" s="80"/>
      <c r="R79" s="80">
        <v>0</v>
      </c>
      <c r="S79" s="80"/>
      <c r="T79" s="235">
        <v>0</v>
      </c>
      <c r="U79" s="80"/>
      <c r="V79" s="235">
        <v>0</v>
      </c>
      <c r="W79" s="80"/>
      <c r="X79" s="80">
        <v>0</v>
      </c>
      <c r="Y79" s="80"/>
      <c r="Z79" s="235" t="s">
        <v>722</v>
      </c>
      <c r="AA79" s="80"/>
      <c r="AB79" s="80">
        <v>0</v>
      </c>
      <c r="AC79" s="80">
        <v>0</v>
      </c>
    </row>
    <row r="80" spans="1:29" s="88" customFormat="1" x14ac:dyDescent="0.25">
      <c r="A80" s="81" t="s">
        <v>235</v>
      </c>
      <c r="B80" s="82" t="s">
        <v>661</v>
      </c>
      <c r="C80" s="86"/>
      <c r="D80" s="86"/>
      <c r="E80" s="87"/>
      <c r="F80" s="87"/>
      <c r="G80" s="80">
        <v>0</v>
      </c>
      <c r="H80" s="80">
        <v>0</v>
      </c>
      <c r="I80" s="87"/>
      <c r="J80" s="235">
        <v>0</v>
      </c>
      <c r="K80" s="86"/>
      <c r="L80" s="80">
        <v>0</v>
      </c>
      <c r="M80" s="86"/>
      <c r="N80" s="235">
        <v>0</v>
      </c>
      <c r="O80" s="86"/>
      <c r="P80" s="80">
        <v>0</v>
      </c>
      <c r="Q80" s="86"/>
      <c r="R80" s="80">
        <v>0</v>
      </c>
      <c r="S80" s="86"/>
      <c r="T80" s="235">
        <v>0</v>
      </c>
      <c r="U80" s="86"/>
      <c r="V80" s="235">
        <v>0</v>
      </c>
      <c r="W80" s="86"/>
      <c r="X80" s="80">
        <v>0</v>
      </c>
      <c r="Y80" s="86"/>
      <c r="Z80" s="235" t="s">
        <v>722</v>
      </c>
      <c r="AA80" s="86"/>
      <c r="AB80" s="80">
        <v>0</v>
      </c>
      <c r="AC80" s="80">
        <v>0</v>
      </c>
    </row>
    <row r="81" spans="1:29" s="88" customFormat="1" x14ac:dyDescent="0.25">
      <c r="A81" s="81" t="s">
        <v>684</v>
      </c>
      <c r="B81" s="82" t="s">
        <v>662</v>
      </c>
      <c r="C81" s="86"/>
      <c r="D81" s="86"/>
      <c r="E81" s="87"/>
      <c r="F81" s="87"/>
      <c r="G81" s="80">
        <v>0</v>
      </c>
      <c r="H81" s="80">
        <v>0</v>
      </c>
      <c r="I81" s="87"/>
      <c r="J81" s="235">
        <v>0</v>
      </c>
      <c r="K81" s="86"/>
      <c r="L81" s="80">
        <v>0</v>
      </c>
      <c r="M81" s="86"/>
      <c r="N81" s="235">
        <v>0</v>
      </c>
      <c r="O81" s="86"/>
      <c r="P81" s="80">
        <v>0</v>
      </c>
      <c r="Q81" s="86"/>
      <c r="R81" s="80">
        <v>0</v>
      </c>
      <c r="S81" s="86"/>
      <c r="T81" s="235">
        <v>0</v>
      </c>
      <c r="U81" s="86"/>
      <c r="V81" s="235">
        <v>0</v>
      </c>
      <c r="W81" s="86"/>
      <c r="X81" s="80">
        <v>0</v>
      </c>
      <c r="Y81" s="86"/>
      <c r="Z81" s="235" t="s">
        <v>722</v>
      </c>
      <c r="AA81" s="86"/>
      <c r="AB81" s="80">
        <v>0</v>
      </c>
      <c r="AC81" s="80">
        <v>0</v>
      </c>
    </row>
    <row r="82" spans="1:29" s="88" customFormat="1" x14ac:dyDescent="0.25">
      <c r="A82" s="81" t="s">
        <v>685</v>
      </c>
      <c r="B82" s="82" t="s">
        <v>663</v>
      </c>
      <c r="C82" s="86"/>
      <c r="D82" s="86"/>
      <c r="E82" s="87"/>
      <c r="F82" s="87"/>
      <c r="G82" s="80">
        <v>0</v>
      </c>
      <c r="H82" s="80">
        <v>0</v>
      </c>
      <c r="I82" s="87"/>
      <c r="J82" s="235">
        <v>0</v>
      </c>
      <c r="K82" s="86"/>
      <c r="L82" s="80">
        <v>0</v>
      </c>
      <c r="M82" s="86"/>
      <c r="N82" s="235">
        <v>0</v>
      </c>
      <c r="O82" s="86"/>
      <c r="P82" s="80">
        <v>0</v>
      </c>
      <c r="Q82" s="86"/>
      <c r="R82" s="80">
        <v>0</v>
      </c>
      <c r="S82" s="86"/>
      <c r="T82" s="235">
        <v>0</v>
      </c>
      <c r="U82" s="86"/>
      <c r="V82" s="235">
        <v>0</v>
      </c>
      <c r="W82" s="86"/>
      <c r="X82" s="80">
        <v>0</v>
      </c>
      <c r="Y82" s="86"/>
      <c r="Z82" s="235" t="s">
        <v>722</v>
      </c>
      <c r="AA82" s="86"/>
      <c r="AB82" s="80">
        <v>0</v>
      </c>
      <c r="AC82" s="80">
        <v>0</v>
      </c>
    </row>
    <row r="83" spans="1:29" s="88" customFormat="1" x14ac:dyDescent="0.25">
      <c r="A83" s="81" t="s">
        <v>686</v>
      </c>
      <c r="B83" s="82" t="s">
        <v>665</v>
      </c>
      <c r="C83" s="86"/>
      <c r="D83" s="86"/>
      <c r="E83" s="87"/>
      <c r="F83" s="87"/>
      <c r="G83" s="80">
        <v>0</v>
      </c>
      <c r="H83" s="80">
        <v>0</v>
      </c>
      <c r="I83" s="87"/>
      <c r="J83" s="235">
        <v>0</v>
      </c>
      <c r="K83" s="86"/>
      <c r="L83" s="80">
        <v>0</v>
      </c>
      <c r="M83" s="86"/>
      <c r="N83" s="235">
        <v>0</v>
      </c>
      <c r="O83" s="86"/>
      <c r="P83" s="80">
        <v>0</v>
      </c>
      <c r="Q83" s="86"/>
      <c r="R83" s="80">
        <v>0</v>
      </c>
      <c r="S83" s="86"/>
      <c r="T83" s="235">
        <v>0</v>
      </c>
      <c r="U83" s="86"/>
      <c r="V83" s="235">
        <v>0</v>
      </c>
      <c r="W83" s="86"/>
      <c r="X83" s="80">
        <v>0</v>
      </c>
      <c r="Y83" s="86"/>
      <c r="Z83" s="235" t="s">
        <v>722</v>
      </c>
      <c r="AA83" s="86"/>
      <c r="AB83" s="80">
        <v>0</v>
      </c>
      <c r="AC83" s="80">
        <v>0</v>
      </c>
    </row>
    <row r="84" spans="1:29" s="88" customFormat="1" x14ac:dyDescent="0.25">
      <c r="A84" s="81" t="s">
        <v>687</v>
      </c>
      <c r="B84" s="82" t="s">
        <v>667</v>
      </c>
      <c r="C84" s="86"/>
      <c r="D84" s="86"/>
      <c r="E84" s="87"/>
      <c r="F84" s="87"/>
      <c r="G84" s="80">
        <v>0</v>
      </c>
      <c r="H84" s="80">
        <v>0</v>
      </c>
      <c r="I84" s="87"/>
      <c r="J84" s="235">
        <v>0</v>
      </c>
      <c r="K84" s="86"/>
      <c r="L84" s="80">
        <v>0</v>
      </c>
      <c r="M84" s="86"/>
      <c r="N84" s="235">
        <v>0</v>
      </c>
      <c r="O84" s="86"/>
      <c r="P84" s="80">
        <v>34</v>
      </c>
      <c r="Q84" s="86"/>
      <c r="R84" s="80">
        <v>0</v>
      </c>
      <c r="S84" s="86"/>
      <c r="T84" s="235">
        <v>0</v>
      </c>
      <c r="U84" s="86"/>
      <c r="V84" s="235">
        <v>0</v>
      </c>
      <c r="W84" s="86"/>
      <c r="X84" s="80">
        <v>0</v>
      </c>
      <c r="Y84" s="86"/>
      <c r="Z84" s="235" t="s">
        <v>722</v>
      </c>
      <c r="AA84" s="86"/>
      <c r="AB84" s="80">
        <v>34</v>
      </c>
      <c r="AC84" s="80">
        <v>0</v>
      </c>
    </row>
    <row r="85" spans="1:29" s="88" customFormat="1" x14ac:dyDescent="0.25">
      <c r="A85" s="81" t="s">
        <v>688</v>
      </c>
      <c r="B85" s="82" t="s">
        <v>669</v>
      </c>
      <c r="C85" s="86"/>
      <c r="D85" s="86"/>
      <c r="E85" s="87"/>
      <c r="F85" s="87"/>
      <c r="G85" s="80">
        <v>0</v>
      </c>
      <c r="H85" s="80">
        <v>0</v>
      </c>
      <c r="I85" s="87"/>
      <c r="J85" s="235">
        <v>0</v>
      </c>
      <c r="K85" s="86"/>
      <c r="L85" s="80">
        <v>0</v>
      </c>
      <c r="M85" s="86"/>
      <c r="N85" s="235">
        <v>0</v>
      </c>
      <c r="O85" s="86"/>
      <c r="P85" s="80">
        <v>0</v>
      </c>
      <c r="Q85" s="86"/>
      <c r="R85" s="80">
        <v>0</v>
      </c>
      <c r="S85" s="86"/>
      <c r="T85" s="235">
        <v>0</v>
      </c>
      <c r="U85" s="86"/>
      <c r="V85" s="235">
        <v>0</v>
      </c>
      <c r="W85" s="86"/>
      <c r="X85" s="80">
        <v>0</v>
      </c>
      <c r="Y85" s="86"/>
      <c r="Z85" s="235" t="s">
        <v>722</v>
      </c>
      <c r="AA85" s="86"/>
      <c r="AB85" s="80">
        <v>0</v>
      </c>
      <c r="AC85" s="80">
        <v>0</v>
      </c>
    </row>
    <row r="86" spans="1:29" s="88" customFormat="1" x14ac:dyDescent="0.25">
      <c r="A86" s="81" t="s">
        <v>689</v>
      </c>
      <c r="B86" s="82" t="s">
        <v>671</v>
      </c>
      <c r="C86" s="86"/>
      <c r="D86" s="86"/>
      <c r="E86" s="87"/>
      <c r="F86" s="87"/>
      <c r="G86" s="80">
        <v>0</v>
      </c>
      <c r="H86" s="80">
        <v>0</v>
      </c>
      <c r="I86" s="87"/>
      <c r="J86" s="235">
        <v>0</v>
      </c>
      <c r="K86" s="86"/>
      <c r="L86" s="80">
        <v>0</v>
      </c>
      <c r="M86" s="86"/>
      <c r="N86" s="235">
        <v>0</v>
      </c>
      <c r="O86" s="86"/>
      <c r="P86" s="80">
        <v>0</v>
      </c>
      <c r="Q86" s="86"/>
      <c r="R86" s="80">
        <v>0</v>
      </c>
      <c r="S86" s="86"/>
      <c r="T86" s="235">
        <v>0</v>
      </c>
      <c r="U86" s="86"/>
      <c r="V86" s="235">
        <v>0</v>
      </c>
      <c r="W86" s="86"/>
      <c r="X86" s="80">
        <v>0</v>
      </c>
      <c r="Y86" s="86"/>
      <c r="Z86" s="235" t="s">
        <v>722</v>
      </c>
      <c r="AA86" s="86"/>
      <c r="AB86" s="80">
        <v>0</v>
      </c>
      <c r="AC86" s="80">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0" t="str">
        <f>'6.2. Паспорт фин осв ввод'!A4:Y4</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31"/>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H_TP1800.PS.0072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58" t="s">
        <v>530</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53</v>
      </c>
      <c r="B22" s="362" t="s">
        <v>25</v>
      </c>
      <c r="C22" s="359" t="s">
        <v>52</v>
      </c>
      <c r="D22" s="359" t="s">
        <v>51</v>
      </c>
      <c r="E22" s="365" t="s">
        <v>541</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ht="64.5" customHeight="1" x14ac:dyDescent="0.25">
      <c r="A23" s="360"/>
      <c r="B23" s="363"/>
      <c r="C23" s="360"/>
      <c r="D23" s="360"/>
      <c r="E23" s="374" t="s">
        <v>24</v>
      </c>
      <c r="F23" s="376" t="s">
        <v>140</v>
      </c>
      <c r="G23" s="376" t="s">
        <v>139</v>
      </c>
      <c r="H23" s="376" t="s">
        <v>138</v>
      </c>
      <c r="I23" s="380" t="s">
        <v>451</v>
      </c>
      <c r="J23" s="380" t="s">
        <v>452</v>
      </c>
      <c r="K23" s="380" t="s">
        <v>453</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24" t="s">
        <v>14</v>
      </c>
      <c r="AG24" s="124" t="s">
        <v>13</v>
      </c>
      <c r="AH24" s="45" t="s">
        <v>3</v>
      </c>
      <c r="AI24" s="45" t="s">
        <v>12</v>
      </c>
      <c r="AJ24" s="361"/>
      <c r="AK24" s="361"/>
      <c r="AL24" s="361"/>
      <c r="AM24" s="361"/>
      <c r="AN24" s="361"/>
      <c r="AO24" s="361"/>
      <c r="AP24" s="361"/>
      <c r="AQ24" s="371"/>
      <c r="AR24" s="368"/>
      <c r="AS24" s="368"/>
      <c r="AT24" s="368"/>
      <c r="AU24" s="368"/>
      <c r="AV24" s="37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547</v>
      </c>
    </row>
    <row r="4" spans="1:6" x14ac:dyDescent="0.25">
      <c r="B4" s="55"/>
    </row>
    <row r="5" spans="1:6" ht="18.75" x14ac:dyDescent="0.3">
      <c r="A5" s="383" t="str">
        <f>'7. Паспорт отчет о закупке'!A5:AV5</f>
        <v>Год раскрытия информации: 2024 год</v>
      </c>
      <c r="B5" s="383"/>
      <c r="C5" s="15"/>
      <c r="D5" s="15"/>
      <c r="E5" s="15"/>
      <c r="F5" s="15"/>
    </row>
    <row r="6" spans="1:6" ht="18.75" x14ac:dyDescent="0.3">
      <c r="A6" s="125"/>
      <c r="B6" s="56"/>
      <c r="C6" s="125"/>
      <c r="D6" s="125"/>
      <c r="E6" s="125"/>
      <c r="F6" s="125"/>
    </row>
    <row r="7" spans="1:6" ht="18.75" x14ac:dyDescent="0.25">
      <c r="A7" s="244" t="s">
        <v>10</v>
      </c>
      <c r="B7" s="244"/>
      <c r="C7" s="133"/>
      <c r="D7" s="133"/>
      <c r="E7" s="133"/>
      <c r="F7" s="133"/>
    </row>
    <row r="8" spans="1:6" ht="18.75" x14ac:dyDescent="0.25">
      <c r="A8" s="133"/>
      <c r="B8" s="154"/>
      <c r="C8" s="133"/>
      <c r="D8" s="133"/>
      <c r="E8" s="133"/>
      <c r="F8" s="133"/>
    </row>
    <row r="9" spans="1:6" x14ac:dyDescent="0.25">
      <c r="A9" s="248" t="str">
        <f>'1. паспорт местоположение'!A9:C9</f>
        <v>АО "Россети Тюмень"</v>
      </c>
      <c r="B9" s="248"/>
      <c r="C9" s="135"/>
      <c r="D9" s="135"/>
      <c r="E9" s="135"/>
      <c r="F9" s="135"/>
    </row>
    <row r="10" spans="1:6" x14ac:dyDescent="0.25">
      <c r="A10" s="241" t="s">
        <v>9</v>
      </c>
      <c r="B10" s="241"/>
      <c r="C10" s="136"/>
      <c r="D10" s="136"/>
      <c r="E10" s="136"/>
      <c r="F10" s="136"/>
    </row>
    <row r="11" spans="1:6" ht="18.75" x14ac:dyDescent="0.25">
      <c r="A11" s="133"/>
      <c r="B11" s="154"/>
      <c r="C11" s="133"/>
      <c r="D11" s="133"/>
      <c r="E11" s="133"/>
      <c r="F11" s="133"/>
    </row>
    <row r="12" spans="1:6" ht="15.75" customHeight="1" x14ac:dyDescent="0.25">
      <c r="A12" s="248" t="str">
        <f>'1. паспорт местоположение'!A12:C12</f>
        <v>H_TP1800.PS.0072</v>
      </c>
      <c r="B12" s="248"/>
      <c r="C12" s="135"/>
      <c r="D12" s="135"/>
      <c r="E12" s="135"/>
      <c r="F12" s="135"/>
    </row>
    <row r="13" spans="1:6" x14ac:dyDescent="0.25">
      <c r="A13" s="241" t="s">
        <v>8</v>
      </c>
      <c r="B13" s="241"/>
      <c r="C13" s="136"/>
      <c r="D13" s="136"/>
      <c r="E13" s="136"/>
      <c r="F13" s="136"/>
    </row>
    <row r="14" spans="1:6" ht="18.75" x14ac:dyDescent="0.25">
      <c r="A14" s="1"/>
      <c r="B14" s="57"/>
      <c r="C14" s="1"/>
      <c r="D14" s="1"/>
      <c r="E14" s="1"/>
      <c r="F14" s="1"/>
    </row>
    <row r="15" spans="1:6" ht="67.5" customHeight="1" x14ac:dyDescent="0.25">
      <c r="A15" s="24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7"/>
      <c r="C15" s="135"/>
      <c r="D15" s="135"/>
      <c r="E15" s="135"/>
      <c r="F15" s="135"/>
    </row>
    <row r="16" spans="1:6" x14ac:dyDescent="0.25">
      <c r="A16" s="241" t="s">
        <v>7</v>
      </c>
      <c r="B16" s="241"/>
      <c r="C16" s="136"/>
      <c r="D16" s="136"/>
      <c r="E16" s="136"/>
      <c r="F16" s="136"/>
    </row>
    <row r="17" spans="1:2" x14ac:dyDescent="0.25">
      <c r="B17" s="58"/>
    </row>
    <row r="18" spans="1:2" ht="33.75" customHeight="1" x14ac:dyDescent="0.25">
      <c r="A18" s="387" t="s">
        <v>531</v>
      </c>
      <c r="B18" s="388"/>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711</v>
      </c>
    </row>
    <row r="25" spans="1:2" ht="28.5" customHeight="1" thickBot="1" x14ac:dyDescent="0.3">
      <c r="A25" s="30" t="s">
        <v>405</v>
      </c>
      <c r="B25" s="106" t="str">
        <f>'3.3 паспорт описание'!C29</f>
        <v>нд</v>
      </c>
    </row>
    <row r="26" spans="1:2" ht="37.5" customHeight="1" thickBot="1" x14ac:dyDescent="0.3">
      <c r="A26" s="31" t="s">
        <v>406</v>
      </c>
      <c r="B26" s="63" t="str">
        <f>'3.3 паспорт описание'!C30</f>
        <v>Н</v>
      </c>
    </row>
    <row r="27" spans="1:2" ht="29.25" thickBot="1" x14ac:dyDescent="0.3">
      <c r="A27" s="37" t="s">
        <v>715</v>
      </c>
      <c r="B27" s="76">
        <v>0</v>
      </c>
    </row>
    <row r="28" spans="1:2" ht="16.5" thickBot="1" x14ac:dyDescent="0.3">
      <c r="A28" s="33" t="s">
        <v>407</v>
      </c>
      <c r="B28" s="65" t="s">
        <v>718</v>
      </c>
    </row>
    <row r="29" spans="1:2" ht="29.25" thickBot="1" x14ac:dyDescent="0.3">
      <c r="A29" s="38" t="s">
        <v>408</v>
      </c>
      <c r="B29" s="155">
        <v>0</v>
      </c>
    </row>
    <row r="30" spans="1:2" ht="29.25" thickBot="1" x14ac:dyDescent="0.3">
      <c r="A30" s="38" t="s">
        <v>409</v>
      </c>
      <c r="B30" s="155">
        <v>0</v>
      </c>
    </row>
    <row r="31" spans="1:2" ht="16.5" thickBot="1" x14ac:dyDescent="0.3">
      <c r="A31" s="33" t="s">
        <v>410</v>
      </c>
      <c r="B31" s="65"/>
    </row>
    <row r="32" spans="1:2" ht="29.25" thickBot="1" x14ac:dyDescent="0.3">
      <c r="A32" s="38" t="s">
        <v>411</v>
      </c>
      <c r="B32" s="155">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5">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5">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5">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657</v>
      </c>
    </row>
    <row r="58" spans="1:2" ht="23.25" customHeight="1" thickBot="1" x14ac:dyDescent="0.3">
      <c r="A58" s="35" t="s">
        <v>428</v>
      </c>
      <c r="B58" s="155" t="s">
        <v>553</v>
      </c>
    </row>
    <row r="59" spans="1:2" ht="16.5" thickBot="1" x14ac:dyDescent="0.3">
      <c r="A59" s="35" t="s">
        <v>429</v>
      </c>
      <c r="B59" s="107" t="s">
        <v>553</v>
      </c>
    </row>
    <row r="60" spans="1:2" ht="16.5" thickBot="1" x14ac:dyDescent="0.3">
      <c r="A60" s="35" t="s">
        <v>430</v>
      </c>
      <c r="B60" s="65" t="s">
        <v>712</v>
      </c>
    </row>
    <row r="61" spans="1:2" ht="16.5" thickBot="1" x14ac:dyDescent="0.3">
      <c r="A61" s="36" t="s">
        <v>431</v>
      </c>
      <c r="B61" s="108" t="s">
        <v>712</v>
      </c>
    </row>
    <row r="62" spans="1:2" ht="30.75" thickBot="1" x14ac:dyDescent="0.3">
      <c r="A62" s="34" t="s">
        <v>432</v>
      </c>
      <c r="B62" s="107" t="s">
        <v>713</v>
      </c>
    </row>
    <row r="63" spans="1:2" ht="29.25" thickBot="1" x14ac:dyDescent="0.3">
      <c r="A63" s="30" t="s">
        <v>433</v>
      </c>
      <c r="B63" s="107" t="s">
        <v>713</v>
      </c>
    </row>
    <row r="64" spans="1:2" ht="16.5" thickBot="1" x14ac:dyDescent="0.3">
      <c r="A64" s="34" t="s">
        <v>410</v>
      </c>
      <c r="B64" s="69"/>
    </row>
    <row r="65" spans="1:2" ht="16.5" thickBot="1" x14ac:dyDescent="0.3">
      <c r="A65" s="34" t="s">
        <v>434</v>
      </c>
      <c r="B65" s="107"/>
    </row>
    <row r="66" spans="1:2" ht="16.5" thickBot="1" x14ac:dyDescent="0.3">
      <c r="A66" s="34" t="s">
        <v>435</v>
      </c>
      <c r="B66" s="69"/>
    </row>
    <row r="67" spans="1:2" ht="75.75" thickBot="1" x14ac:dyDescent="0.3">
      <c r="A67" s="39" t="s">
        <v>436</v>
      </c>
      <c r="B67" s="70" t="s">
        <v>709</v>
      </c>
    </row>
    <row r="68" spans="1:2" ht="16.5" thickBot="1" x14ac:dyDescent="0.3">
      <c r="A68" s="30" t="s">
        <v>437</v>
      </c>
      <c r="B68" s="108" t="s">
        <v>712</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6" t="s">
        <v>654</v>
      </c>
    </row>
    <row r="73" spans="1:2" ht="28.5" x14ac:dyDescent="0.25">
      <c r="A73" s="32" t="s">
        <v>442</v>
      </c>
      <c r="B73" s="384" t="s">
        <v>714</v>
      </c>
    </row>
    <row r="74" spans="1:2" x14ac:dyDescent="0.25">
      <c r="A74" s="35" t="s">
        <v>443</v>
      </c>
      <c r="B74" s="385"/>
    </row>
    <row r="75" spans="1:2" x14ac:dyDescent="0.25">
      <c r="A75" s="35" t="s">
        <v>444</v>
      </c>
      <c r="B75" s="385"/>
    </row>
    <row r="76" spans="1:2" x14ac:dyDescent="0.25">
      <c r="A76" s="35" t="s">
        <v>445</v>
      </c>
      <c r="B76" s="385"/>
    </row>
    <row r="77" spans="1:2" x14ac:dyDescent="0.25">
      <c r="A77" s="35" t="s">
        <v>446</v>
      </c>
      <c r="B77" s="385"/>
    </row>
    <row r="78" spans="1:2" ht="16.5" thickBot="1" x14ac:dyDescent="0.3">
      <c r="A78" s="41" t="s">
        <v>447</v>
      </c>
      <c r="B78" s="386"/>
    </row>
    <row r="81" spans="1:2" x14ac:dyDescent="0.25">
      <c r="A81" s="42"/>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2024-04-15T04:49:27Z</dcterms:modified>
</cp:coreProperties>
</file>