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69\"/>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16" l="1"/>
  <c r="D39" i="16"/>
  <c r="C40" i="16" s="1"/>
  <c r="D40" i="16" s="1"/>
  <c r="D35" i="16"/>
  <c r="C35" i="16"/>
  <c r="D37" i="16" s="1"/>
  <c r="C37" i="16" s="1"/>
  <c r="D32" i="16" s="1"/>
  <c r="C32" i="16" s="1"/>
  <c r="D31" i="16" s="1"/>
  <c r="C31" i="16" s="1"/>
  <c r="C42" i="16" l="1"/>
  <c r="D42" i="16" s="1"/>
  <c r="C43" i="16"/>
  <c r="C44" i="16" l="1"/>
  <c r="D44" i="16" s="1"/>
  <c r="C50" i="16" s="1"/>
  <c r="D50" i="16" s="1"/>
  <c r="C53" i="16" s="1"/>
  <c r="D53" i="16" s="1"/>
  <c r="D43" i="16"/>
  <c r="H35" i="16"/>
  <c r="G35" i="16" s="1"/>
  <c r="H37" i="16" s="1"/>
  <c r="G37" i="16" s="1"/>
  <c r="H32" i="16" s="1"/>
  <c r="G32" i="16" s="1"/>
  <c r="H31" i="16" s="1"/>
  <c r="G31" i="16" l="1"/>
  <c r="C49" i="7" l="1"/>
  <c r="C48" i="7"/>
  <c r="B26" i="22" l="1"/>
  <c r="B25" i="22"/>
  <c r="H39" i="16" l="1"/>
  <c r="G40" i="16" s="1"/>
  <c r="H40" i="16" s="1"/>
  <c r="G42" i="16" l="1"/>
  <c r="H42" i="16" s="1"/>
  <c r="G43" i="16"/>
  <c r="G44" i="16" l="1"/>
  <c r="H44" i="16" s="1"/>
  <c r="G50" i="16" s="1"/>
  <c r="H43" i="16"/>
  <c r="G49" i="16" l="1"/>
  <c r="H50" i="16" s="1"/>
  <c r="G53" i="16" s="1"/>
  <c r="H53" i="16" s="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<sst xmlns="http://schemas.openxmlformats.org/spreadsheetml/2006/main" count="1156" uniqueCount="589">
  <si>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</si>
  <si>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</si>
  <si>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</si>
  <si>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</si>
  <si>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</si>
  <si>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</si>
  <si>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</si>
  <si>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</si>
  <si>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</si>
  <si>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</si>
  <si>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</si>
  <si>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</si>
  <si>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</si>
  <si>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</si>
  <si>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</si>
  <si>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</si>
  <si>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</si>
  <si>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</si>
  <si>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</si>
  <si>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</si>
  <si>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</si>
  <si>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</si>
  <si>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</si>
  <si>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</si>
  <si>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</si>
  <si>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</si>
  <si>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</si>
  <si>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</si>
  <si>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</si>
  <si>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</si>
  <si>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</si>
  <si>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</si>
  <si>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</si>
  <si>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</si>
  <si>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</si>
  <si>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</si>
  <si>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</si>
  <si>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</si>
  <si>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</si>
  <si>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</si>
  <si>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</si>
  <si>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</si>
  <si>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</si>
  <si>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</si>
  <si>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</si>
  <si>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</si>
  <si>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</si>
  <si>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</si>
  <si>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</si>
  <si>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</si>
  <si>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</si>
  <si>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</si>
  <si>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</si>
  <si>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</si>
  <si>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</si>
  <si>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</si>
  <si>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</si>
  <si>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</si>
  <si>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</si>
  <si>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</si>
  <si>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</si>
  <si>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</si>
  <si>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</si>
  <si>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</si>
  <si>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</si>
  <si>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</si>
  <si>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</si>
  <si>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</si>
  <si>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</si>
  <si>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</si>
  <si>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</si>
  <si>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</si>
  <si>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</si>
  <si>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</si>
  <si>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</si>
  <si>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</si>
  <si>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</si>
  <si>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</si>
  <si>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</si>
  <si>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</si>
  <si>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</si>
  <si>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</si>
  <si>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</si>
  <si>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</si>
  <si>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</si>
  <si>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</si>
  <si>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</si>
  <si>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</si>
  <si>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</si>
  <si>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</si>
  <si>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</si>
  <si>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</si>
  <si>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</si>
  <si>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</si>
  <si>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</si>
  <si>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</si>
  <si>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</si>
  <si>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</si>
  <si>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</si>
  <si>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</si>
  <si>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</si>
  <si>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</si>
  <si>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</si>
  <si>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</si>
  <si>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</si>
  <si>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</si>
  <si>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</si>
  <si>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</si>
  <si>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</si>
  <si>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</si>
  <si>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</si>
  <si>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</si>
  <si>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</si>
  <si>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</si>
  <si>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</si>
  <si>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</si>
  <si>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</si>
  <si>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</si>
  <si>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</si>
  <si>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</si>
  <si>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</si>
  <si>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</si>
  <si>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</si>
  <si>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</si>
  <si>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</si>
  <si>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</si>
  <si>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</si>
  <si>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</si>
  <si>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</si>
  <si>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</si>
  <si>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</si>
  <si>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</si>
  <si>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</si>
  <si>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</si>
  <si>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</si>
  <si>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</si>
  <si>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</si>
  <si>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</si>
  <si>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</si>
  <si>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</si>
  <si>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</si>
  <si>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</si>
  <si>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</si>
  <si>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</si>
  <si>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</si>
  <si>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</si>
  <si>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</si>
  <si>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</si>
  <si>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</si>
  <si>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</si>
  <si>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</si>
  <si>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</si>
  <si>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</si>
  <si>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</si>
  <si>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</si>
  <si>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</si>
  <si>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</si>
  <si>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</si>
  <si>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</si>
  <si>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</si>
  <si>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</si>
  <si>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</si>
  <si>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</si>
  <si>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</si>
  <si>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</si>
  <si>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</si>
  <si>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</si>
  <si>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</si>
  <si>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</si>
  <si>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</si>
  <si>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</si>
  <si>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</si>
  <si>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</si>
  <si>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</si>
  <si>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</si>
  <si>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</si>
  <si>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</si>
  <si>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</si>
  <si>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</si>
  <si>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</si>
  <si>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</si>
  <si>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</si>
  <si>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</si>
  <si>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</si>
  <si>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</si>
  <si>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</si>
  <si>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</si>
  <si>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</si>
  <si>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</si>
  <si>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</si>
  <si>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</si>
  <si>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</si>
  <si>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</si>
  <si>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</si>
  <si>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</si>
  <si>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</si>
  <si>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</si>
  <si>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</si>
  <si>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</si>
  <si>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</si>
  <si>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</si>
  <si>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</si>
  <si>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</si>
  <si>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</si>
  <si>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</si>
  <si>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</si>
  <si>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</si>
  <si>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</si>
  <si>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</si>
  <si>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</si>
  <si>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</si>
  <si>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</si>
  <si>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</si>
  <si>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</si>
  <si>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</si>
  <si>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</si>
  <si>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</si>
  <si>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</si>
  <si>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</si>
  <si>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</si>
  <si>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</si>
  <si>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</si>
  <si>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</si>
  <si>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</si>
  <si>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</si>
  <si>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</si>
  <si>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</si>
  <si>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</si>
  <si>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</si>
  <si>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</si>
  <si>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</si>
  <si>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</si>
  <si>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</si>
  <si>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</si>
  <si>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</si>
  <si>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</si>
  <si>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</si>
  <si>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</si>
  <si>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</si>
  <si>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</si>
  <si>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</si>
  <si>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</si>
  <si>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</si>
  <si>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</si>
  <si>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</si>
  <si>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</si>
  <si>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</si>
  <si>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</si>
  <si>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</si>
  <si>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</si>
  <si>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</si>
  <si>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</si>
  <si>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</si>
  <si>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</si>
  <si>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</si>
  <si>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</si>
  <si>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</si>
  <si>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</si>
  <si>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</si>
  <si>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</si>
  <si>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</si>
  <si>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</si>
  <si>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</si>
  <si>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</si>
  <si>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</si>
  <si>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</si>
  <si>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</si>
  <si>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</si>
  <si>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</si>
  <si>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</si>
  <si>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</si>
  <si>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</si>
  <si>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</si>
  <si>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</si>
  <si>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</si>
  <si>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</si>
  <si>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</si>
  <si>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</si>
  <si>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</si>
  <si>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</si>
  <si>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</si>
  <si>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</si>
  <si>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</si>
  <si>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</si>
  <si>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</si>
  <si>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</si>
  <si>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</si>
  <si>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</si>
  <si>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</si>
  <si>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</si>
  <si>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</si>
  <si>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</si>
  <si>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</si>
  <si>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</si>
  <si>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</si>
  <si>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</si>
  <si>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</si>
  <si>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</si>
  <si>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</si>
  <si>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</si>
  <si>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</si>
  <si>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</si>
  <si>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</si>
  <si>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</si>
  <si>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</si>
  <si>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</si>
  <si>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</si>
  <si>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</si>
  <si>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</si>
  <si>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</si>
  <si>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</si>
  <si>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</si>
  <si>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</si>
  <si>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</si>
  <si>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</si>
  <si>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</si>
  <si>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</si>
  <si>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</si>
  <si>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</si>
  <si>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</si>
  <si>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</si>
  <si>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</si>
  <si>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</si>
  <si>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</si>
  <si>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</si>
  <si>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</si>
  <si>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</si>
  <si>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</si>
  <si>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</si>
  <si>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</si>
  <si>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</si>
  <si>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</si>
  <si>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</si>
  <si>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</si>
  <si>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</si>
  <si>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</si>
  <si>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</si>
  <si>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</si>
  <si>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</si>
  <si>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</si>
  <si>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</si>
  <si>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</si>
  <si>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</si>
  <si>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</si>
  <si>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</si>
  <si>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</si>
  <si>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</si>
  <si>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</si>
  <si>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</si>
  <si>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</si>
  <si>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</si>
  <si>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</si>
  <si>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</si>
  <si>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</si>
  <si>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</si>
  <si>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</si>
  <si>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</si>
  <si>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</si>
  <si>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</si>
  <si>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</si>
  <si>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</si>
  <si>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</si>
  <si>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</si>
  <si>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</si>
  <si>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</si>
  <si>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</si>
  <si>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</si>
  <si>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</si>
  <si>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</si>
  <si>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</si>
  <si>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</si>
  <si>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</si>
  <si>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</si>
  <si>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</si>
  <si>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</si>
  <si>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</si>
  <si>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</si>
  <si>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</si>
  <si>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</si>
  <si>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</si>
  <si>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</si>
  <si>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</si>
  <si>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</si>
  <si>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</si>
  <si>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</si>
  <si>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</si>
  <si>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</si>
  <si>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</si>
  <si>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</si>
  <si>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</si>
  <si>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</si>
  <si>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</si>
  <si>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</si>
  <si>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</si>
  <si>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</si>
  <si>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</si>
  <si>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</si>
  <si>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</si>
  <si>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</si>
  <si>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</si>
  <si>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</si>
  <si>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</si>
  <si>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</si>
  <si>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</si>
  <si>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</si>
  <si>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</si>
  <si>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</si>
  <si>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</si>
  <si>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</si>
  <si>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</si>
  <si>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</si>
  <si>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</si>
  <si>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</si>
  <si>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</si>
  <si>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</si>
  <si>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</si>
  <si>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</si>
  <si>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</si>
  <si>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</si>
  <si>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</si>
  <si>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</si>
  <si>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</si>
  <si>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</si>
  <si>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</si>
  <si>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</si>
  <si>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</si>
  <si>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</si>
  <si>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</si>
  <si>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</si>
  <si>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</si>
  <si>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</si>
  <si>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</si>
  <si>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</si>
  <si>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</si>
  <si>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</si>
  <si>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</si>
  <si>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</si>
  <si>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</si>
  <si>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</si>
  <si>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</si>
  <si>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</si>
  <si>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</si>
  <si>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</si>
  <si>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</si>
  <si>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</si>
  <si>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</si>
  <si>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</si>
  <si>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</si>
  <si>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</si>
  <si>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</si>
  <si>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</si>
  <si>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</si>
  <si>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</si>
  <si>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</si>
  <si>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</si>
  <si>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</si>
  <si>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</si>
  <si>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</si>
  <si>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</si>
  <si>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</si>
  <si>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</si>
  <si>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</si>
  <si>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</si>
  <si>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</si>
  <si>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</si>
  <si>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</si>
  <si>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</si>
  <si>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</si>
  <si>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</si>
  <si>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</si>
  <si>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</si>
  <si>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</si>
  <si>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</si>
  <si>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</si>
  <si>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</si>
  <si>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</si>
  <si>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</si>
  <si>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</si>
  <si>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</si>
  <si>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</si>
  <si>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</si>
  <si>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</si>
  <si>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</si>
  <si>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</si>
  <si>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</si>
  <si>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</si>
  <si>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</si>
  <si>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</si>
  <si>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</si>
  <si>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</si>
  <si>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</si>
  <si>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</si>
  <si>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</si>
  <si>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</si>
  <si>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</si>
  <si>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</si>
  <si>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</si>
  <si>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</si>
  <si>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</si>
  <si>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</si>
  <si>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</si>
  <si>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</si>
  <si>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</si>
  <si>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</si>
  <si>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</si>
  <si>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</si>
  <si>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</si>
  <si>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</si>
  <si>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</si>
  <si>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</si>
  <si>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</si>
  <si>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</si>
  <si>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</si>
  <si>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</si>
  <si>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</si>
  <si>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</si>
  <si>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</si>
  <si>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</si>
  <si>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</si>
  <si>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</si>
  <si>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</si>
  <si>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</si>
  <si>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</si>
  <si>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</si>
  <si>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</si>
  <si>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</si>
  <si>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</si>
  <si>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</si>
  <si>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</si>
  <si>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</si>
  <si>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</si>
  <si>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</si>
  <si>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</si>
  <si>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</si>
  <si>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</si>
  <si>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</si>
  <si>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</si>
  <si>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</si>
  <si>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</si>
  <si>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</si>
  <si>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</si>
  <si>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</si>
  <si>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</si>
  <si>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</si>
  <si>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</si>
  <si>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</si>
  <si>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</si>
  <si>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</si>
  <si>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</si>
  <si>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</si>
  <si>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</si>
  <si>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</si>
  <si>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</si>
  <si>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</si>
  <si>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</si>
  <si>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</si>
  <si>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</si>
  <si>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</si>
  <si>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</si>
  <si>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</si>
  <si>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</si>
  <si>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</si>
  <si>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</si>
  <si>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</si>
  <si>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</si>
  <si>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</si>
  <si>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</si>
  <si>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</si>
  <si>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</si>
  <si>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</si>
  <si>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</si>
  <si>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</si>
  <si>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</si>
  <si>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</si>
  <si>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</si>
  <si>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</si>
  <si>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</si>
  <si>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</si>
  <si>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</si>
  <si>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</si>
  <si>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</si>
  <si>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</si>
  <si>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)-52.51 млн.руб</t>
  </si>
  <si>
    <t xml:space="preserve">Факт 2023 года </t>
  </si>
  <si>
    <t>Год 2028</t>
  </si>
  <si>
    <t xml:space="preserve"> по состоянию на 01.01.2023</t>
  </si>
  <si>
    <t>по состоянию на 01.01.2024</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</si>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</sst>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581</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559</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582</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575</v>
      </c>
      <c r="C48" s="120">
        <f>'6.2. Паспорт фин осв ввод'!AC24</f>
        <v>52.51</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574</v>
      </c>
      <c r="C49" s="121">
        <f>'6.2. Паспорт фин осв ввод'!AC30</f>
        <v>44.01</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3"/>
      <c r="U13" s="103"/>
      <c r="V13" s="103"/>
      <c r="W13" s="103"/>
      <c r="X13" s="103"/>
      <c r="Y13" s="103"/>
      <c r="Z13" s="103"/>
      <c r="AA13" s="103"/>
      <c r="AB13" s="103"/>
    </row>
    <row r="14" spans="1:28" s="131" customFormat="1" ht="15.75" x14ac:dyDescent="0.2">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H_TP1800.VL.0069</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ВЛ-110 кВ Тарко-Сале-Пурпейская отпайка на ПС Пурпе, ПС 110/35/6 кВ Победа   (установка ОПН - 453 шт)</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H_TP1800.VL.0069</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4" t="str">
        <f>'1. паспорт местоположение'!A15</f>
        <v>Модернизация ВЛ-110 кВ Тарко-Сале-Пурпейская отпайка на ПС Пурпе, ПС 110/35/6 кВ Победа   (установка ОПН - 453 шт)</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577</v>
      </c>
      <c r="Y25" s="197" t="s">
        <v>578</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8" zoomScaleNormal="100" zoomScaleSheetLayoutView="100" workbookViewId="0">
      <selection activeCell="C22" sqref="C2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2024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H_TP1800.VL.0069</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588</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579</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580</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587</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2026</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2024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3"/>
      <c r="Q14" s="103"/>
      <c r="R14" s="103"/>
      <c r="S14" s="103"/>
      <c r="T14" s="103"/>
      <c r="U14" s="103"/>
      <c r="V14" s="103"/>
      <c r="W14" s="103"/>
      <c r="X14" s="103"/>
      <c r="Y14" s="103"/>
      <c r="Z14" s="103"/>
    </row>
    <row r="15" spans="1:28" s="131" customFormat="1" ht="15.75" x14ac:dyDescent="0.2">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5" t="s">
        <v>464</v>
      </c>
      <c r="B18" s="275"/>
      <c r="C18" s="275"/>
      <c r="D18" s="275"/>
      <c r="E18" s="275"/>
      <c r="F18" s="275"/>
      <c r="G18" s="275"/>
      <c r="H18" s="275"/>
      <c r="I18" s="275"/>
      <c r="J18" s="275"/>
      <c r="K18" s="275"/>
      <c r="L18" s="275"/>
      <c r="M18" s="275"/>
      <c r="N18" s="275"/>
      <c r="O18" s="275"/>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2" t="s">
        <v>87</v>
      </c>
      <c r="F19" s="273"/>
      <c r="G19" s="273"/>
      <c r="H19" s="273"/>
      <c r="I19" s="274"/>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06" t="s">
        <v>281</v>
      </c>
      <c r="AP47" s="10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7"/>
      <c r="AP48" s="107"/>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7"/>
      <c r="AP49" s="107"/>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06" t="s">
        <v>281</v>
      </c>
      <c r="AP52" s="10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9"/>
      <c r="AP53" s="109"/>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7"/>
      <c r="AP54" s="107"/>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7"/>
      <c r="AP55" s="107"/>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06" t="s">
        <v>281</v>
      </c>
      <c r="AP58" s="10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0"/>
      <c r="AP59" s="110"/>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7"/>
      <c r="AP60" s="107"/>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7"/>
      <c r="AP61" s="107"/>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7"/>
      <c r="AP62" s="107"/>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7"/>
      <c r="AP63" s="107"/>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7"/>
      <c r="AP64" s="107"/>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7"/>
      <c r="AP65" s="107"/>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1"/>
      <c r="AP66" s="111"/>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7"/>
      <c r="AP67" s="107"/>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1"/>
      <c r="AP68" s="111"/>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7"/>
      <c r="AP69" s="107"/>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1"/>
      <c r="AP70" s="111"/>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7"/>
      <c r="AP71" s="107"/>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06" t="s">
        <v>281</v>
      </c>
      <c r="AP74" s="10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3"/>
      <c r="AP75" s="113"/>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4"/>
      <c r="AP76" s="114"/>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4"/>
      <c r="AP77" s="114"/>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4"/>
      <c r="AP78" s="114"/>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4"/>
      <c r="AP79" s="114"/>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4"/>
      <c r="AP80" s="114"/>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4"/>
      <c r="AP81" s="114"/>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4"/>
      <c r="AP82" s="114"/>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3"/>
      <c r="AP83" s="113"/>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3"/>
      <c r="AP84" s="113"/>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4"/>
      <c r="AP85" s="114"/>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3"/>
      <c r="AP86" s="113"/>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3"/>
      <c r="AP87" s="113"/>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3"/>
      <c r="AP88" s="113"/>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2024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H_TP1800.VL.0069</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9"/>
      <c r="B20" s="59"/>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4"/>
      <c r="F22" s="95"/>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45863</v>
      </c>
      <c r="D31" s="97">
        <f>C32</f>
        <v>45893</v>
      </c>
      <c r="E31" s="96" t="s">
        <v>517</v>
      </c>
      <c r="F31" s="96" t="s">
        <v>517</v>
      </c>
      <c r="G31" s="97">
        <f>H31-30</f>
        <v>45863</v>
      </c>
      <c r="H31" s="97">
        <f>G32</f>
        <v>45893</v>
      </c>
      <c r="I31" s="17"/>
      <c r="J31" s="17"/>
      <c r="K31" s="15"/>
      <c r="L31" s="15"/>
    </row>
    <row r="32" spans="1:12" s="11" customFormat="1" ht="31.5" x14ac:dyDescent="0.25">
      <c r="A32" s="18" t="s">
        <v>216</v>
      </c>
      <c r="B32" s="157" t="s">
        <v>414</v>
      </c>
      <c r="C32" s="97">
        <f>D32-40</f>
        <v>45893</v>
      </c>
      <c r="D32" s="97">
        <f>C37</f>
        <v>45933</v>
      </c>
      <c r="E32" s="96" t="s">
        <v>517</v>
      </c>
      <c r="F32" s="96" t="s">
        <v>517</v>
      </c>
      <c r="G32" s="97">
        <f>H32-40</f>
        <v>45893</v>
      </c>
      <c r="H32" s="97">
        <f>G37</f>
        <v>45933</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46023</v>
      </c>
      <c r="D35" s="97">
        <f>C39-40</f>
        <v>46033</v>
      </c>
      <c r="E35" s="96" t="s">
        <v>517</v>
      </c>
      <c r="F35" s="96" t="s">
        <v>517</v>
      </c>
      <c r="G35" s="97">
        <f>H35-10</f>
        <v>46023</v>
      </c>
      <c r="H35" s="97">
        <f>G39-40</f>
        <v>46033</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45933</v>
      </c>
      <c r="D37" s="97">
        <f>C35</f>
        <v>46023</v>
      </c>
      <c r="E37" s="96" t="s">
        <v>517</v>
      </c>
      <c r="F37" s="96" t="s">
        <v>517</v>
      </c>
      <c r="G37" s="97">
        <f>H37-90</f>
        <v>45933</v>
      </c>
      <c r="H37" s="97">
        <f>G35</f>
        <v>46023</v>
      </c>
      <c r="I37" s="60"/>
      <c r="J37" s="60"/>
      <c r="K37" s="15"/>
      <c r="L37" s="15"/>
    </row>
    <row r="38" spans="1:12" x14ac:dyDescent="0.25">
      <c r="A38" s="18" t="s">
        <v>561</v>
      </c>
      <c r="B38" s="155" t="s">
        <v>214</v>
      </c>
      <c r="C38" s="97"/>
      <c r="D38" s="97"/>
      <c r="E38" s="96" t="s">
        <v>517</v>
      </c>
      <c r="F38" s="96" t="s">
        <v>517</v>
      </c>
      <c r="G38" s="97"/>
      <c r="H38" s="97"/>
      <c r="I38" s="15"/>
      <c r="J38" s="15"/>
      <c r="K38" s="15"/>
      <c r="L38" s="15"/>
    </row>
    <row r="39" spans="1:12" ht="63" x14ac:dyDescent="0.25">
      <c r="A39" s="18">
        <v>2</v>
      </c>
      <c r="B39" s="157" t="s">
        <v>415</v>
      </c>
      <c r="C39" s="97">
        <v>46073</v>
      </c>
      <c r="D39" s="97">
        <f>C39+20</f>
        <v>46093</v>
      </c>
      <c r="E39" s="96" t="s">
        <v>517</v>
      </c>
      <c r="F39" s="96" t="s">
        <v>517</v>
      </c>
      <c r="G39" s="97">
        <v>46073</v>
      </c>
      <c r="H39" s="97">
        <f>G39+20</f>
        <v>46093</v>
      </c>
      <c r="I39" s="15"/>
      <c r="J39" s="15"/>
      <c r="K39" s="15"/>
      <c r="L39" s="15"/>
    </row>
    <row r="40" spans="1:12" ht="33.75" customHeight="1" x14ac:dyDescent="0.25">
      <c r="A40" s="18" t="s">
        <v>213</v>
      </c>
      <c r="B40" s="157" t="s">
        <v>417</v>
      </c>
      <c r="C40" s="97">
        <f>D39+1</f>
        <v>46094</v>
      </c>
      <c r="D40" s="97">
        <f>C40+40</f>
        <v>46134</v>
      </c>
      <c r="E40" s="96" t="s">
        <v>517</v>
      </c>
      <c r="F40" s="96" t="s">
        <v>517</v>
      </c>
      <c r="G40" s="97">
        <f>H39+1</f>
        <v>46094</v>
      </c>
      <c r="H40" s="97">
        <f>G40+40</f>
        <v>46134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46144</v>
      </c>
      <c r="D42" s="97">
        <f>C42+10</f>
        <v>46154</v>
      </c>
      <c r="E42" s="96" t="s">
        <v>517</v>
      </c>
      <c r="F42" s="96" t="s">
        <v>517</v>
      </c>
      <c r="G42" s="97">
        <f>H40+10</f>
        <v>46144</v>
      </c>
      <c r="H42" s="97">
        <f>G42+10</f>
        <v>46154</v>
      </c>
      <c r="I42" s="15"/>
      <c r="J42" s="15"/>
      <c r="K42" s="15"/>
      <c r="L42" s="15"/>
    </row>
    <row r="43" spans="1:12" ht="34.5" customHeight="1" x14ac:dyDescent="0.25">
      <c r="A43" s="18" t="s">
        <v>211</v>
      </c>
      <c r="B43" s="157" t="s">
        <v>209</v>
      </c>
      <c r="C43" s="97">
        <f>D40+14</f>
        <v>46148</v>
      </c>
      <c r="D43" s="97">
        <f>C43+60</f>
        <v>46208</v>
      </c>
      <c r="E43" s="96" t="s">
        <v>517</v>
      </c>
      <c r="F43" s="96" t="s">
        <v>517</v>
      </c>
      <c r="G43" s="97">
        <f>H40+14</f>
        <v>46148</v>
      </c>
      <c r="H43" s="97">
        <f>G43+60</f>
        <v>46208</v>
      </c>
      <c r="I43" s="15"/>
      <c r="J43" s="15"/>
      <c r="K43" s="15"/>
      <c r="L43" s="15"/>
    </row>
    <row r="44" spans="1:12" ht="24.75" customHeight="1" x14ac:dyDescent="0.25">
      <c r="A44" s="18" t="s">
        <v>210</v>
      </c>
      <c r="B44" s="157" t="s">
        <v>207</v>
      </c>
      <c r="C44" s="97">
        <f>C43</f>
        <v>46148</v>
      </c>
      <c r="D44" s="97">
        <f>C44+90</f>
        <v>46238</v>
      </c>
      <c r="E44" s="96" t="s">
        <v>517</v>
      </c>
      <c r="F44" s="96" t="s">
        <v>517</v>
      </c>
      <c r="G44" s="97">
        <f>G43</f>
        <v>46148</v>
      </c>
      <c r="H44" s="97">
        <f>G44+90</f>
        <v>46238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562</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t="str">
        <f>G47</f>
        <v>не требуется</v>
      </c>
      <c r="H49" s="97"/>
      <c r="I49" s="15"/>
      <c r="J49" s="15"/>
      <c r="K49" s="15"/>
      <c r="L49" s="15"/>
    </row>
    <row r="50" spans="1:12" ht="86.25" customHeight="1" x14ac:dyDescent="0.25">
      <c r="A50" s="18" t="s">
        <v>202</v>
      </c>
      <c r="B50" s="157" t="s">
        <v>560</v>
      </c>
      <c r="C50" s="97">
        <f>D44</f>
        <v>46238</v>
      </c>
      <c r="D50" s="97">
        <f>C50+10</f>
        <v>46248</v>
      </c>
      <c r="E50" s="96" t="s">
        <v>517</v>
      </c>
      <c r="F50" s="96" t="s">
        <v>517</v>
      </c>
      <c r="G50" s="97">
        <f>H44</f>
        <v>46238</v>
      </c>
      <c r="H50" s="97">
        <f>G50+10</f>
        <v>46248</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f>D50+1</f>
        <v>46249</v>
      </c>
      <c r="D53" s="97">
        <f>C53+30</f>
        <v>46279</v>
      </c>
      <c r="E53" s="96" t="s">
        <v>517</v>
      </c>
      <c r="F53" s="96" t="s">
        <v>517</v>
      </c>
      <c r="G53" s="97">
        <f>H50+1</f>
        <v>46249</v>
      </c>
      <c r="H53" s="97">
        <f>G53+30</f>
        <v>46279</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6"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82" customFormat="1" ht="21" customHeight="1" x14ac:dyDescent="0.25">
      <c r="A20" s="363" t="s">
        <v>195</v>
      </c>
      <c r="B20" s="363" t="s">
        <v>194</v>
      </c>
      <c r="C20" s="353" t="s">
        <v>193</v>
      </c>
      <c r="D20" s="354"/>
      <c r="E20" s="366" t="s">
        <v>192</v>
      </c>
      <c r="F20" s="367"/>
      <c r="G20" s="371" t="s">
        <v>583</v>
      </c>
      <c r="H20" s="359" t="s">
        <v>563</v>
      </c>
      <c r="I20" s="360"/>
      <c r="J20" s="360"/>
      <c r="K20" s="361"/>
      <c r="L20" s="359" t="s">
        <v>564</v>
      </c>
      <c r="M20" s="360"/>
      <c r="N20" s="360"/>
      <c r="O20" s="361"/>
      <c r="P20" s="359" t="s">
        <v>565</v>
      </c>
      <c r="Q20" s="360"/>
      <c r="R20" s="360"/>
      <c r="S20" s="361"/>
      <c r="T20" s="359" t="s">
        <v>566</v>
      </c>
      <c r="U20" s="360"/>
      <c r="V20" s="360"/>
      <c r="W20" s="361"/>
      <c r="X20" s="359" t="s">
        <v>584</v>
      </c>
      <c r="Y20" s="360"/>
      <c r="Z20" s="360"/>
      <c r="AA20" s="361"/>
      <c r="AB20" s="353" t="s">
        <v>191</v>
      </c>
      <c r="AC20" s="354"/>
      <c r="AD20" s="227"/>
      <c r="AE20" s="227"/>
      <c r="AF20" s="227"/>
      <c r="AG20" s="227"/>
      <c r="AH20" s="227"/>
      <c r="AI20" s="228"/>
    </row>
    <row r="21" spans="1:35" s="82"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554</v>
      </c>
      <c r="AI21" s="228"/>
    </row>
    <row r="22" spans="1:35" s="82" customFormat="1" ht="89.25" customHeight="1" x14ac:dyDescent="0.3">
      <c r="A22" s="365"/>
      <c r="B22" s="365"/>
      <c r="C22" s="229" t="s">
        <v>3</v>
      </c>
      <c r="D22" s="229" t="s">
        <v>189</v>
      </c>
      <c r="E22" s="230" t="s">
        <v>585</v>
      </c>
      <c r="F22" s="230" t="s">
        <v>586</v>
      </c>
      <c r="G22" s="373"/>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t="s">
        <v>66</v>
      </c>
      <c r="B24" s="73" t="s">
        <v>188</v>
      </c>
      <c r="C24" s="74">
        <v>51.53</v>
      </c>
      <c r="D24" s="74">
        <v>52.51</v>
      </c>
      <c r="E24" s="74">
        <v>52.51</v>
      </c>
      <c r="F24" s="74">
        <v>52.51</v>
      </c>
      <c r="G24" s="74">
        <v>0</v>
      </c>
      <c r="H24" s="74">
        <v>0</v>
      </c>
      <c r="I24" s="74"/>
      <c r="J24" s="224">
        <v>0</v>
      </c>
      <c r="K24" s="74"/>
      <c r="L24" s="74">
        <v>0</v>
      </c>
      <c r="M24" s="74"/>
      <c r="N24" s="224">
        <v>0</v>
      </c>
      <c r="O24" s="74"/>
      <c r="P24" s="74">
        <v>51.53</v>
      </c>
      <c r="Q24" s="74"/>
      <c r="R24" s="74">
        <v>52.51</v>
      </c>
      <c r="S24" s="74"/>
      <c r="T24" s="224">
        <v>0</v>
      </c>
      <c r="U24" s="74"/>
      <c r="V24" s="224">
        <v>0</v>
      </c>
      <c r="W24" s="74"/>
      <c r="X24" s="74">
        <v>0</v>
      </c>
      <c r="Y24" s="74"/>
      <c r="Z24" s="224" t="s">
        <v>517</v>
      </c>
      <c r="AA24" s="74"/>
      <c r="AB24" s="74">
        <v>51.53</v>
      </c>
      <c r="AC24" s="74">
        <v>52.51</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74">
        <v>0</v>
      </c>
      <c r="Q25" s="74"/>
      <c r="R25" s="74">
        <v>0</v>
      </c>
      <c r="S25" s="74"/>
      <c r="T25" s="225">
        <v>0</v>
      </c>
      <c r="U25" s="74"/>
      <c r="V25" s="225">
        <v>0</v>
      </c>
      <c r="W25" s="74"/>
      <c r="X25" s="74">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74">
        <v>0</v>
      </c>
      <c r="Q26" s="74"/>
      <c r="R26" s="74">
        <v>0</v>
      </c>
      <c r="S26" s="74"/>
      <c r="T26" s="225">
        <v>0</v>
      </c>
      <c r="U26" s="74"/>
      <c r="V26" s="225">
        <v>0</v>
      </c>
      <c r="W26" s="74"/>
      <c r="X26" s="74">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v>
      </c>
      <c r="O27" s="74"/>
      <c r="P27" s="74">
        <v>43.34</v>
      </c>
      <c r="Q27" s="74"/>
      <c r="R27" s="74">
        <v>44.01</v>
      </c>
      <c r="S27" s="74"/>
      <c r="T27" s="225">
        <v>0</v>
      </c>
      <c r="U27" s="74"/>
      <c r="V27" s="225">
        <v>0</v>
      </c>
      <c r="W27" s="74"/>
      <c r="X27" s="74">
        <v>0</v>
      </c>
      <c r="Y27" s="74"/>
      <c r="Z27" s="225" t="s">
        <v>517</v>
      </c>
      <c r="AA27" s="74"/>
      <c r="AB27" s="74">
        <v>43.34</v>
      </c>
      <c r="AC27" s="74">
        <v>44.01</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74">
        <v>0</v>
      </c>
      <c r="Q28" s="74"/>
      <c r="R28" s="74">
        <v>0</v>
      </c>
      <c r="S28" s="74"/>
      <c r="T28" s="225">
        <v>0</v>
      </c>
      <c r="U28" s="74"/>
      <c r="V28" s="225">
        <v>0</v>
      </c>
      <c r="W28" s="74"/>
      <c r="X28" s="74">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0</v>
      </c>
      <c r="O29" s="74"/>
      <c r="P29" s="74">
        <v>8.19</v>
      </c>
      <c r="Q29" s="74"/>
      <c r="R29" s="74">
        <v>8.5</v>
      </c>
      <c r="S29" s="74"/>
      <c r="T29" s="225">
        <v>0</v>
      </c>
      <c r="U29" s="74"/>
      <c r="V29" s="225">
        <v>0</v>
      </c>
      <c r="W29" s="74"/>
      <c r="X29" s="74">
        <v>0</v>
      </c>
      <c r="Y29" s="74"/>
      <c r="Z29" s="225" t="s">
        <v>517</v>
      </c>
      <c r="AA29" s="74"/>
      <c r="AB29" s="74">
        <v>8.19</v>
      </c>
      <c r="AC29" s="74">
        <v>8.5</v>
      </c>
    </row>
    <row r="30" spans="1:35" s="82" customFormat="1" ht="47.25" x14ac:dyDescent="0.25">
      <c r="A30" s="72" t="s">
        <v>64</v>
      </c>
      <c r="B30" s="73" t="s">
        <v>178</v>
      </c>
      <c r="C30" s="74">
        <v>43.34</v>
      </c>
      <c r="D30" s="74">
        <v>44.01</v>
      </c>
      <c r="E30" s="74">
        <v>44.01</v>
      </c>
      <c r="F30" s="74">
        <v>44.01</v>
      </c>
      <c r="G30" s="74">
        <v>0</v>
      </c>
      <c r="H30" s="74">
        <v>0</v>
      </c>
      <c r="I30" s="74"/>
      <c r="J30" s="225">
        <v>0</v>
      </c>
      <c r="K30" s="74"/>
      <c r="L30" s="74">
        <v>0</v>
      </c>
      <c r="M30" s="74"/>
      <c r="N30" s="225">
        <v>0</v>
      </c>
      <c r="O30" s="74"/>
      <c r="P30" s="74">
        <v>43.34</v>
      </c>
      <c r="Q30" s="74"/>
      <c r="R30" s="74">
        <v>44.01</v>
      </c>
      <c r="S30" s="74"/>
      <c r="T30" s="225">
        <v>0</v>
      </c>
      <c r="U30" s="74"/>
      <c r="V30" s="225">
        <v>0</v>
      </c>
      <c r="W30" s="74"/>
      <c r="X30" s="74">
        <v>0</v>
      </c>
      <c r="Y30" s="74"/>
      <c r="Z30" s="225" t="s">
        <v>517</v>
      </c>
      <c r="AA30" s="74"/>
      <c r="AB30" s="74">
        <v>43.34</v>
      </c>
      <c r="AC30" s="74">
        <v>44.01</v>
      </c>
    </row>
    <row r="31" spans="1:35" s="82" customFormat="1" x14ac:dyDescent="0.25">
      <c r="A31" s="72" t="s">
        <v>177</v>
      </c>
      <c r="B31" s="76" t="s">
        <v>176</v>
      </c>
      <c r="C31" s="74">
        <v>0.06</v>
      </c>
      <c r="D31" s="74">
        <v>0.06</v>
      </c>
      <c r="E31" s="74"/>
      <c r="F31" s="74"/>
      <c r="G31" s="74"/>
      <c r="H31" s="74"/>
      <c r="I31" s="74"/>
      <c r="J31" s="225"/>
      <c r="K31" s="74"/>
      <c r="L31" s="74"/>
      <c r="M31" s="74"/>
      <c r="N31" s="225"/>
      <c r="O31" s="74"/>
      <c r="P31" s="74"/>
      <c r="Q31" s="74"/>
      <c r="R31" s="74"/>
      <c r="S31" s="74"/>
      <c r="T31" s="225"/>
      <c r="U31" s="74"/>
      <c r="V31" s="225"/>
      <c r="W31" s="74"/>
      <c r="X31" s="74"/>
      <c r="Y31" s="74"/>
      <c r="Z31" s="225"/>
      <c r="AA31" s="74"/>
      <c r="AB31" s="74">
        <v>0</v>
      </c>
      <c r="AC31" s="74">
        <v>0</v>
      </c>
    </row>
    <row r="32" spans="1:35" s="82" customFormat="1" ht="31.5" x14ac:dyDescent="0.25">
      <c r="A32" s="72" t="s">
        <v>175</v>
      </c>
      <c r="B32" s="76" t="s">
        <v>174</v>
      </c>
      <c r="C32" s="74">
        <v>16.37</v>
      </c>
      <c r="D32" s="74">
        <v>16.63</v>
      </c>
      <c r="E32" s="74"/>
      <c r="F32" s="74"/>
      <c r="G32" s="74"/>
      <c r="H32" s="74"/>
      <c r="I32" s="74"/>
      <c r="J32" s="225"/>
      <c r="K32" s="74"/>
      <c r="L32" s="74"/>
      <c r="M32" s="74"/>
      <c r="N32" s="225"/>
      <c r="O32" s="74"/>
      <c r="P32" s="74"/>
      <c r="Q32" s="74"/>
      <c r="R32" s="74"/>
      <c r="S32" s="74"/>
      <c r="T32" s="225"/>
      <c r="U32" s="74"/>
      <c r="V32" s="225"/>
      <c r="W32" s="74"/>
      <c r="X32" s="74"/>
      <c r="Y32" s="74"/>
      <c r="Z32" s="225"/>
      <c r="AA32" s="74"/>
      <c r="AB32" s="74">
        <v>0</v>
      </c>
      <c r="AC32" s="74">
        <v>0</v>
      </c>
    </row>
    <row r="33" spans="1:29" s="82" customFormat="1" x14ac:dyDescent="0.25">
      <c r="A33" s="72" t="s">
        <v>173</v>
      </c>
      <c r="B33" s="76" t="s">
        <v>172</v>
      </c>
      <c r="C33" s="74">
        <v>24.11</v>
      </c>
      <c r="D33" s="74">
        <v>24.49</v>
      </c>
      <c r="E33" s="74"/>
      <c r="F33" s="74"/>
      <c r="G33" s="74"/>
      <c r="H33" s="74"/>
      <c r="I33" s="74"/>
      <c r="J33" s="225"/>
      <c r="K33" s="74"/>
      <c r="L33" s="74"/>
      <c r="M33" s="74"/>
      <c r="N33" s="225"/>
      <c r="O33" s="74"/>
      <c r="P33" s="74"/>
      <c r="Q33" s="74"/>
      <c r="R33" s="74"/>
      <c r="S33" s="74"/>
      <c r="T33" s="225"/>
      <c r="U33" s="74"/>
      <c r="V33" s="225"/>
      <c r="W33" s="74"/>
      <c r="X33" s="74"/>
      <c r="Y33" s="74"/>
      <c r="Z33" s="225"/>
      <c r="AA33" s="74"/>
      <c r="AB33" s="74">
        <v>0</v>
      </c>
      <c r="AC33" s="74">
        <v>0</v>
      </c>
    </row>
    <row r="34" spans="1:29" s="82" customFormat="1" x14ac:dyDescent="0.25">
      <c r="A34" s="72" t="s">
        <v>171</v>
      </c>
      <c r="B34" s="76" t="s">
        <v>170</v>
      </c>
      <c r="C34" s="74">
        <v>2.8</v>
      </c>
      <c r="D34" s="74">
        <v>2.84</v>
      </c>
      <c r="E34" s="74"/>
      <c r="F34" s="74"/>
      <c r="G34" s="74"/>
      <c r="H34" s="74"/>
      <c r="I34" s="74"/>
      <c r="J34" s="225"/>
      <c r="K34" s="74"/>
      <c r="L34" s="74"/>
      <c r="M34" s="74"/>
      <c r="N34" s="225"/>
      <c r="O34" s="74"/>
      <c r="P34" s="74"/>
      <c r="Q34" s="74"/>
      <c r="R34" s="74"/>
      <c r="S34" s="74"/>
      <c r="T34" s="225"/>
      <c r="U34" s="74"/>
      <c r="V34" s="225"/>
      <c r="W34" s="74"/>
      <c r="X34" s="74"/>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74"/>
      <c r="Q35" s="74"/>
      <c r="R35" s="74"/>
      <c r="S35" s="74"/>
      <c r="T35" s="225"/>
      <c r="U35" s="74"/>
      <c r="V35" s="225"/>
      <c r="W35" s="74"/>
      <c r="X35" s="74"/>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74">
        <v>0</v>
      </c>
      <c r="Q36" s="83" t="s">
        <v>554</v>
      </c>
      <c r="R36" s="74">
        <v>0</v>
      </c>
      <c r="S36" s="74" t="s">
        <v>554</v>
      </c>
      <c r="T36" s="225">
        <v>0</v>
      </c>
      <c r="U36" s="83" t="s">
        <v>554</v>
      </c>
      <c r="V36" s="225">
        <v>0</v>
      </c>
      <c r="W36" s="74" t="s">
        <v>554</v>
      </c>
      <c r="X36" s="74">
        <v>0</v>
      </c>
      <c r="Y36" s="83" t="s">
        <v>554</v>
      </c>
      <c r="Z36" s="225" t="s">
        <v>517</v>
      </c>
      <c r="AA36" s="74" t="s">
        <v>517</v>
      </c>
      <c r="AB36" s="74">
        <v>0</v>
      </c>
      <c r="AC36" s="74">
        <v>0</v>
      </c>
    </row>
    <row r="37" spans="1:29" s="82" customFormat="1" ht="31.5"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74">
        <v>0</v>
      </c>
      <c r="Q37" s="83" t="s">
        <v>554</v>
      </c>
      <c r="R37" s="74">
        <v>0</v>
      </c>
      <c r="S37" s="74" t="s">
        <v>554</v>
      </c>
      <c r="T37" s="225">
        <v>0</v>
      </c>
      <c r="U37" s="83" t="s">
        <v>554</v>
      </c>
      <c r="V37" s="225">
        <v>0</v>
      </c>
      <c r="W37" s="74" t="s">
        <v>554</v>
      </c>
      <c r="X37" s="74">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74">
        <v>0</v>
      </c>
      <c r="Q38" s="83" t="s">
        <v>554</v>
      </c>
      <c r="R38" s="74">
        <v>0</v>
      </c>
      <c r="S38" s="74" t="s">
        <v>554</v>
      </c>
      <c r="T38" s="225">
        <v>0</v>
      </c>
      <c r="U38" s="83" t="s">
        <v>554</v>
      </c>
      <c r="V38" s="225">
        <v>0</v>
      </c>
      <c r="W38" s="74" t="s">
        <v>554</v>
      </c>
      <c r="X38" s="74">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74">
        <v>0</v>
      </c>
      <c r="Q39" s="83" t="s">
        <v>554</v>
      </c>
      <c r="R39" s="74">
        <v>0</v>
      </c>
      <c r="S39" s="74" t="s">
        <v>554</v>
      </c>
      <c r="T39" s="225">
        <v>0</v>
      </c>
      <c r="U39" s="83" t="s">
        <v>554</v>
      </c>
      <c r="V39" s="225">
        <v>0</v>
      </c>
      <c r="W39" s="74" t="s">
        <v>554</v>
      </c>
      <c r="X39" s="74">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74">
        <v>0</v>
      </c>
      <c r="Q40" s="83" t="s">
        <v>554</v>
      </c>
      <c r="R40" s="74">
        <v>0</v>
      </c>
      <c r="S40" s="74" t="s">
        <v>554</v>
      </c>
      <c r="T40" s="225">
        <v>0</v>
      </c>
      <c r="U40" s="83" t="s">
        <v>554</v>
      </c>
      <c r="V40" s="225">
        <v>0</v>
      </c>
      <c r="W40" s="74" t="s">
        <v>554</v>
      </c>
      <c r="X40" s="74">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74">
        <v>0</v>
      </c>
      <c r="Q41" s="83" t="s">
        <v>554</v>
      </c>
      <c r="R41" s="74">
        <v>0</v>
      </c>
      <c r="S41" s="74" t="s">
        <v>554</v>
      </c>
      <c r="T41" s="225">
        <v>0</v>
      </c>
      <c r="U41" s="83" t="s">
        <v>554</v>
      </c>
      <c r="V41" s="225">
        <v>0</v>
      </c>
      <c r="W41" s="74" t="s">
        <v>554</v>
      </c>
      <c r="X41" s="74">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74">
        <v>0</v>
      </c>
      <c r="Q42" s="83" t="s">
        <v>554</v>
      </c>
      <c r="R42" s="74">
        <v>0</v>
      </c>
      <c r="S42" s="74" t="s">
        <v>554</v>
      </c>
      <c r="T42" s="225">
        <v>0</v>
      </c>
      <c r="U42" s="83" t="s">
        <v>554</v>
      </c>
      <c r="V42" s="225">
        <v>0</v>
      </c>
      <c r="W42" s="74" t="s">
        <v>554</v>
      </c>
      <c r="X42" s="74">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74">
        <v>0</v>
      </c>
      <c r="Q43" s="83" t="s">
        <v>554</v>
      </c>
      <c r="R43" s="74">
        <v>0</v>
      </c>
      <c r="S43" s="74" t="s">
        <v>554</v>
      </c>
      <c r="T43" s="225">
        <v>0</v>
      </c>
      <c r="U43" s="83" t="s">
        <v>554</v>
      </c>
      <c r="V43" s="225">
        <v>0</v>
      </c>
      <c r="W43" s="74" t="s">
        <v>554</v>
      </c>
      <c r="X43" s="74">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74">
        <v>0</v>
      </c>
      <c r="Q44" s="83" t="s">
        <v>554</v>
      </c>
      <c r="R44" s="74">
        <v>0</v>
      </c>
      <c r="S44" s="74" t="s">
        <v>554</v>
      </c>
      <c r="T44" s="225">
        <v>0</v>
      </c>
      <c r="U44" s="83" t="s">
        <v>554</v>
      </c>
      <c r="V44" s="225">
        <v>0</v>
      </c>
      <c r="W44" s="74" t="s">
        <v>554</v>
      </c>
      <c r="X44" s="74">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74">
        <v>0</v>
      </c>
      <c r="Q45" s="83" t="s">
        <v>554</v>
      </c>
      <c r="R45" s="74">
        <v>0</v>
      </c>
      <c r="S45" s="74" t="s">
        <v>554</v>
      </c>
      <c r="T45" s="225">
        <v>0</v>
      </c>
      <c r="U45" s="83" t="s">
        <v>554</v>
      </c>
      <c r="V45" s="225">
        <v>0</v>
      </c>
      <c r="W45" s="74" t="s">
        <v>554</v>
      </c>
      <c r="X45" s="74">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v>0</v>
      </c>
      <c r="K46" s="74" t="s">
        <v>554</v>
      </c>
      <c r="L46" s="74">
        <v>0</v>
      </c>
      <c r="M46" s="83" t="s">
        <v>554</v>
      </c>
      <c r="N46" s="225">
        <v>0</v>
      </c>
      <c r="O46" s="74" t="s">
        <v>554</v>
      </c>
      <c r="P46" s="74">
        <v>0</v>
      </c>
      <c r="Q46" s="83" t="s">
        <v>554</v>
      </c>
      <c r="R46" s="74">
        <v>0</v>
      </c>
      <c r="S46" s="74" t="s">
        <v>554</v>
      </c>
      <c r="T46" s="225">
        <v>0</v>
      </c>
      <c r="U46" s="83" t="s">
        <v>554</v>
      </c>
      <c r="V46" s="225">
        <v>0</v>
      </c>
      <c r="W46" s="74" t="s">
        <v>554</v>
      </c>
      <c r="X46" s="74">
        <v>0</v>
      </c>
      <c r="Y46" s="83" t="s">
        <v>554</v>
      </c>
      <c r="Z46" s="225" t="s">
        <v>517</v>
      </c>
      <c r="AA46" s="74" t="s">
        <v>517</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74"/>
      <c r="Q47" s="74"/>
      <c r="R47" s="74"/>
      <c r="S47" s="83"/>
      <c r="T47" s="225"/>
      <c r="U47" s="74"/>
      <c r="V47" s="225"/>
      <c r="W47" s="74"/>
      <c r="X47" s="74"/>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74">
        <v>0</v>
      </c>
      <c r="Q48" s="74"/>
      <c r="R48" s="74">
        <v>0</v>
      </c>
      <c r="S48" s="74"/>
      <c r="T48" s="225">
        <v>0</v>
      </c>
      <c r="U48" s="74"/>
      <c r="V48" s="225">
        <v>0</v>
      </c>
      <c r="W48" s="74"/>
      <c r="X48" s="74">
        <v>0</v>
      </c>
      <c r="Y48" s="74"/>
      <c r="Z48" s="225" t="s">
        <v>517</v>
      </c>
      <c r="AA48" s="74"/>
      <c r="AB48" s="74">
        <v>0</v>
      </c>
      <c r="AC48" s="74">
        <v>0</v>
      </c>
    </row>
    <row r="49" spans="1:29" s="82" customFormat="1" ht="31.5" x14ac:dyDescent="0.25">
      <c r="A49" s="75" t="s">
        <v>159</v>
      </c>
      <c r="B49" s="78" t="s">
        <v>522</v>
      </c>
      <c r="C49" s="74">
        <v>0</v>
      </c>
      <c r="D49" s="74">
        <v>0</v>
      </c>
      <c r="E49" s="74"/>
      <c r="F49" s="74"/>
      <c r="G49" s="74">
        <v>0</v>
      </c>
      <c r="H49" s="74">
        <v>0</v>
      </c>
      <c r="I49" s="74"/>
      <c r="J49" s="225">
        <v>0</v>
      </c>
      <c r="K49" s="74"/>
      <c r="L49" s="74">
        <v>0</v>
      </c>
      <c r="M49" s="74"/>
      <c r="N49" s="225">
        <v>0</v>
      </c>
      <c r="O49" s="74"/>
      <c r="P49" s="74">
        <v>0</v>
      </c>
      <c r="Q49" s="74"/>
      <c r="R49" s="74">
        <v>0</v>
      </c>
      <c r="S49" s="74"/>
      <c r="T49" s="225">
        <v>0</v>
      </c>
      <c r="U49" s="74"/>
      <c r="V49" s="225">
        <v>0</v>
      </c>
      <c r="W49" s="74"/>
      <c r="X49" s="74">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74">
        <v>0</v>
      </c>
      <c r="Q50" s="74"/>
      <c r="R50" s="74">
        <v>0</v>
      </c>
      <c r="S50" s="74"/>
      <c r="T50" s="225">
        <v>0</v>
      </c>
      <c r="U50" s="74"/>
      <c r="V50" s="225">
        <v>0</v>
      </c>
      <c r="W50" s="74"/>
      <c r="X50" s="74">
        <v>0</v>
      </c>
      <c r="Y50" s="74"/>
      <c r="Z50" s="225" t="s">
        <v>517</v>
      </c>
      <c r="AA50" s="74"/>
      <c r="AB50" s="74">
        <v>0</v>
      </c>
      <c r="AC50" s="74">
        <v>0</v>
      </c>
    </row>
    <row r="51" spans="1:29" s="82" customFormat="1" ht="31.5" x14ac:dyDescent="0.25">
      <c r="A51" s="75" t="s">
        <v>156</v>
      </c>
      <c r="B51" s="76" t="s">
        <v>155</v>
      </c>
      <c r="C51" s="74">
        <v>0</v>
      </c>
      <c r="D51" s="74">
        <v>0</v>
      </c>
      <c r="E51" s="74"/>
      <c r="F51" s="74"/>
      <c r="G51" s="74">
        <v>0</v>
      </c>
      <c r="H51" s="74">
        <v>0</v>
      </c>
      <c r="I51" s="74"/>
      <c r="J51" s="225">
        <v>0</v>
      </c>
      <c r="K51" s="74"/>
      <c r="L51" s="74">
        <v>0</v>
      </c>
      <c r="M51" s="74"/>
      <c r="N51" s="225">
        <v>0</v>
      </c>
      <c r="O51" s="74"/>
      <c r="P51" s="74">
        <v>0</v>
      </c>
      <c r="Q51" s="74"/>
      <c r="R51" s="74">
        <v>0</v>
      </c>
      <c r="S51" s="74"/>
      <c r="T51" s="225">
        <v>0</v>
      </c>
      <c r="U51" s="74"/>
      <c r="V51" s="225">
        <v>0</v>
      </c>
      <c r="W51" s="74"/>
      <c r="X51" s="74">
        <v>0</v>
      </c>
      <c r="Y51" s="74"/>
      <c r="Z51" s="225" t="s">
        <v>517</v>
      </c>
      <c r="AA51" s="74"/>
      <c r="AB51" s="74">
        <v>0</v>
      </c>
      <c r="AC51" s="74">
        <v>0</v>
      </c>
    </row>
    <row r="52" spans="1:29" s="82" customFormat="1" ht="31.5" x14ac:dyDescent="0.25">
      <c r="A52" s="75" t="s">
        <v>154</v>
      </c>
      <c r="B52" s="76" t="s">
        <v>153</v>
      </c>
      <c r="C52" s="74">
        <v>0</v>
      </c>
      <c r="D52" s="74">
        <v>0</v>
      </c>
      <c r="E52" s="74"/>
      <c r="F52" s="74"/>
      <c r="G52" s="74">
        <v>0</v>
      </c>
      <c r="H52" s="74">
        <v>0</v>
      </c>
      <c r="I52" s="74"/>
      <c r="J52" s="225">
        <v>0</v>
      </c>
      <c r="K52" s="74"/>
      <c r="L52" s="74">
        <v>0</v>
      </c>
      <c r="M52" s="74"/>
      <c r="N52" s="225">
        <v>0</v>
      </c>
      <c r="O52" s="74"/>
      <c r="P52" s="74">
        <v>0</v>
      </c>
      <c r="Q52" s="74"/>
      <c r="R52" s="74">
        <v>0</v>
      </c>
      <c r="S52" s="74"/>
      <c r="T52" s="225">
        <v>0</v>
      </c>
      <c r="U52" s="74"/>
      <c r="V52" s="225">
        <v>0</v>
      </c>
      <c r="W52" s="74"/>
      <c r="X52" s="74">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74">
        <v>0</v>
      </c>
      <c r="Q53" s="74"/>
      <c r="R53" s="74">
        <v>0</v>
      </c>
      <c r="S53" s="74"/>
      <c r="T53" s="225">
        <v>0</v>
      </c>
      <c r="U53" s="74"/>
      <c r="V53" s="225">
        <v>0</v>
      </c>
      <c r="W53" s="74"/>
      <c r="X53" s="74">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74">
        <v>0</v>
      </c>
      <c r="Q54" s="74"/>
      <c r="R54" s="74">
        <v>0</v>
      </c>
      <c r="S54" s="74"/>
      <c r="T54" s="225">
        <v>0</v>
      </c>
      <c r="U54" s="74"/>
      <c r="V54" s="225">
        <v>0</v>
      </c>
      <c r="W54" s="74"/>
      <c r="X54" s="74">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74">
        <v>0</v>
      </c>
      <c r="Q55" s="74"/>
      <c r="R55" s="74">
        <v>0</v>
      </c>
      <c r="S55" s="74"/>
      <c r="T55" s="225">
        <v>0</v>
      </c>
      <c r="U55" s="74"/>
      <c r="V55" s="225">
        <v>0</v>
      </c>
      <c r="W55" s="74"/>
      <c r="X55" s="74">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74">
        <v>0</v>
      </c>
      <c r="Q56" s="74"/>
      <c r="R56" s="74">
        <v>0</v>
      </c>
      <c r="S56" s="74"/>
      <c r="T56" s="225">
        <v>0</v>
      </c>
      <c r="U56" s="74"/>
      <c r="V56" s="225">
        <v>0</v>
      </c>
      <c r="W56" s="74"/>
      <c r="X56" s="74">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74">
        <v>0</v>
      </c>
      <c r="Q57" s="74"/>
      <c r="R57" s="74">
        <v>0</v>
      </c>
      <c r="S57" s="74"/>
      <c r="T57" s="225">
        <v>0</v>
      </c>
      <c r="U57" s="74"/>
      <c r="V57" s="225">
        <v>0</v>
      </c>
      <c r="W57" s="74"/>
      <c r="X57" s="74">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74">
        <v>453</v>
      </c>
      <c r="Q58" s="74"/>
      <c r="R58" s="74">
        <v>453</v>
      </c>
      <c r="S58" s="74"/>
      <c r="T58" s="225">
        <v>0</v>
      </c>
      <c r="U58" s="74"/>
      <c r="V58" s="225">
        <v>0</v>
      </c>
      <c r="W58" s="74"/>
      <c r="X58" s="74">
        <v>0</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74">
        <v>0</v>
      </c>
      <c r="Q59" s="74"/>
      <c r="R59" s="74">
        <v>0</v>
      </c>
      <c r="S59" s="74"/>
      <c r="T59" s="225">
        <v>0</v>
      </c>
      <c r="U59" s="74"/>
      <c r="V59" s="225">
        <v>0</v>
      </c>
      <c r="W59" s="74"/>
      <c r="X59" s="74">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v>0</v>
      </c>
      <c r="K60" s="74"/>
      <c r="L60" s="74">
        <v>0</v>
      </c>
      <c r="M60" s="74"/>
      <c r="N60" s="225">
        <v>0</v>
      </c>
      <c r="O60" s="74"/>
      <c r="P60" s="74">
        <v>0</v>
      </c>
      <c r="Q60" s="74"/>
      <c r="R60" s="74">
        <v>0</v>
      </c>
      <c r="S60" s="74"/>
      <c r="T60" s="225">
        <v>0</v>
      </c>
      <c r="U60" s="74"/>
      <c r="V60" s="225">
        <v>0</v>
      </c>
      <c r="W60" s="74"/>
      <c r="X60" s="74">
        <v>0</v>
      </c>
      <c r="Y60" s="74"/>
      <c r="Z60" s="225" t="s">
        <v>517</v>
      </c>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74"/>
      <c r="Q61" s="74"/>
      <c r="R61" s="74"/>
      <c r="S61" s="74"/>
      <c r="T61" s="225"/>
      <c r="U61" s="74"/>
      <c r="V61" s="225"/>
      <c r="W61" s="74"/>
      <c r="X61" s="74"/>
      <c r="Y61" s="74"/>
      <c r="Z61" s="225"/>
      <c r="AA61" s="74"/>
      <c r="AB61" s="74"/>
      <c r="AC61" s="74"/>
    </row>
    <row r="62" spans="1:29" s="82" customFormat="1" x14ac:dyDescent="0.25">
      <c r="A62" s="75" t="s">
        <v>148</v>
      </c>
      <c r="B62" s="76" t="s">
        <v>147</v>
      </c>
      <c r="C62" s="74">
        <v>43.34</v>
      </c>
      <c r="D62" s="74">
        <v>44.01</v>
      </c>
      <c r="E62" s="74"/>
      <c r="F62" s="74"/>
      <c r="G62" s="74">
        <v>0</v>
      </c>
      <c r="H62" s="74">
        <v>0</v>
      </c>
      <c r="I62" s="74"/>
      <c r="J62" s="225">
        <v>0</v>
      </c>
      <c r="K62" s="74"/>
      <c r="L62" s="74">
        <v>0</v>
      </c>
      <c r="M62" s="74"/>
      <c r="N62" s="225">
        <v>0</v>
      </c>
      <c r="O62" s="74"/>
      <c r="P62" s="74">
        <v>43.34</v>
      </c>
      <c r="Q62" s="74"/>
      <c r="R62" s="74">
        <v>44.01</v>
      </c>
      <c r="S62" s="74"/>
      <c r="T62" s="225">
        <v>0</v>
      </c>
      <c r="U62" s="74"/>
      <c r="V62" s="225">
        <v>0</v>
      </c>
      <c r="W62" s="74"/>
      <c r="X62" s="74">
        <v>0</v>
      </c>
      <c r="Y62" s="74"/>
      <c r="Z62" s="225" t="s">
        <v>517</v>
      </c>
      <c r="AA62" s="74"/>
      <c r="AB62" s="74">
        <v>43.34</v>
      </c>
      <c r="AC62" s="74">
        <v>44.01</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74">
        <v>0</v>
      </c>
      <c r="Q63" s="74"/>
      <c r="R63" s="74">
        <v>0</v>
      </c>
      <c r="S63" s="74"/>
      <c r="T63" s="225">
        <v>0</v>
      </c>
      <c r="U63" s="74"/>
      <c r="V63" s="225">
        <v>0</v>
      </c>
      <c r="W63" s="74"/>
      <c r="X63" s="74">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74">
        <v>0</v>
      </c>
      <c r="Q64" s="74"/>
      <c r="R64" s="74">
        <v>0</v>
      </c>
      <c r="S64" s="74"/>
      <c r="T64" s="225">
        <v>0</v>
      </c>
      <c r="U64" s="74"/>
      <c r="V64" s="225">
        <v>0</v>
      </c>
      <c r="W64" s="74"/>
      <c r="X64" s="74">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74">
        <v>0</v>
      </c>
      <c r="Q65" s="74"/>
      <c r="R65" s="74">
        <v>0</v>
      </c>
      <c r="S65" s="74"/>
      <c r="T65" s="225">
        <v>0</v>
      </c>
      <c r="U65" s="74"/>
      <c r="V65" s="225">
        <v>0</v>
      </c>
      <c r="W65" s="74"/>
      <c r="X65" s="74">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74">
        <v>0</v>
      </c>
      <c r="Q66" s="74"/>
      <c r="R66" s="74">
        <v>0</v>
      </c>
      <c r="S66" s="74"/>
      <c r="T66" s="225">
        <v>0</v>
      </c>
      <c r="U66" s="74"/>
      <c r="V66" s="225">
        <v>0</v>
      </c>
      <c r="W66" s="74"/>
      <c r="X66" s="74">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74">
        <v>0</v>
      </c>
      <c r="Q67" s="74"/>
      <c r="R67" s="74">
        <v>0</v>
      </c>
      <c r="S67" s="74"/>
      <c r="T67" s="225">
        <v>0</v>
      </c>
      <c r="U67" s="74"/>
      <c r="V67" s="225">
        <v>0</v>
      </c>
      <c r="W67" s="74"/>
      <c r="X67" s="74">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74">
        <v>0</v>
      </c>
      <c r="Q68" s="74"/>
      <c r="R68" s="74">
        <v>0</v>
      </c>
      <c r="S68" s="74"/>
      <c r="T68" s="225">
        <v>0</v>
      </c>
      <c r="U68" s="74"/>
      <c r="V68" s="225">
        <v>0</v>
      </c>
      <c r="W68" s="74"/>
      <c r="X68" s="74">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74">
        <v>0</v>
      </c>
      <c r="Q69" s="74"/>
      <c r="R69" s="74">
        <v>0</v>
      </c>
      <c r="S69" s="74"/>
      <c r="T69" s="225">
        <v>0</v>
      </c>
      <c r="U69" s="74"/>
      <c r="V69" s="225">
        <v>0</v>
      </c>
      <c r="W69" s="74"/>
      <c r="X69" s="74">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74">
        <v>0</v>
      </c>
      <c r="Q70" s="74"/>
      <c r="R70" s="74">
        <v>0</v>
      </c>
      <c r="S70" s="74"/>
      <c r="T70" s="225">
        <v>0</v>
      </c>
      <c r="U70" s="74"/>
      <c r="V70" s="225">
        <v>0</v>
      </c>
      <c r="W70" s="74"/>
      <c r="X70" s="74">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74">
        <v>453</v>
      </c>
      <c r="Q71" s="74"/>
      <c r="R71" s="74">
        <v>453</v>
      </c>
      <c r="S71" s="74"/>
      <c r="T71" s="225">
        <v>0</v>
      </c>
      <c r="U71" s="74"/>
      <c r="V71" s="225">
        <v>0</v>
      </c>
      <c r="W71" s="74"/>
      <c r="X71" s="74">
        <v>0</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74">
        <v>0</v>
      </c>
      <c r="Q72" s="74"/>
      <c r="R72" s="74">
        <v>0</v>
      </c>
      <c r="S72" s="74"/>
      <c r="T72" s="225">
        <v>0</v>
      </c>
      <c r="U72" s="74"/>
      <c r="V72" s="225">
        <v>0</v>
      </c>
      <c r="W72" s="74"/>
      <c r="X72" s="74">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74">
        <v>0</v>
      </c>
      <c r="Q73" s="74"/>
      <c r="R73" s="74">
        <v>0</v>
      </c>
      <c r="S73" s="74"/>
      <c r="T73" s="225">
        <v>0</v>
      </c>
      <c r="U73" s="74"/>
      <c r="V73" s="225">
        <v>0</v>
      </c>
      <c r="W73" s="74"/>
      <c r="X73" s="74">
        <v>0</v>
      </c>
      <c r="Y73" s="74"/>
      <c r="Z73" s="225" t="s">
        <v>517</v>
      </c>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74">
        <v>0</v>
      </c>
      <c r="Q74" s="74"/>
      <c r="R74" s="74">
        <v>0</v>
      </c>
      <c r="S74" s="74"/>
      <c r="T74" s="225">
        <v>0</v>
      </c>
      <c r="U74" s="74"/>
      <c r="V74" s="225">
        <v>0</v>
      </c>
      <c r="W74" s="74"/>
      <c r="X74" s="74">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74"/>
      <c r="Q75" s="74"/>
      <c r="R75" s="74"/>
      <c r="S75" s="74"/>
      <c r="T75" s="225"/>
      <c r="U75" s="74"/>
      <c r="V75" s="225"/>
      <c r="W75" s="74"/>
      <c r="X75" s="74"/>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74">
        <v>0</v>
      </c>
      <c r="Q76" s="80"/>
      <c r="R76" s="74">
        <v>0</v>
      </c>
      <c r="S76" s="80"/>
      <c r="T76" s="225">
        <v>0</v>
      </c>
      <c r="U76" s="80"/>
      <c r="V76" s="225">
        <v>0</v>
      </c>
      <c r="W76" s="80"/>
      <c r="X76" s="74">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74">
        <v>0</v>
      </c>
      <c r="Q77" s="74"/>
      <c r="R77" s="74">
        <v>0</v>
      </c>
      <c r="S77" s="74"/>
      <c r="T77" s="225">
        <v>0</v>
      </c>
      <c r="U77" s="74"/>
      <c r="V77" s="225">
        <v>0</v>
      </c>
      <c r="W77" s="74"/>
      <c r="X77" s="74">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74">
        <v>0</v>
      </c>
      <c r="Q78" s="74"/>
      <c r="R78" s="74">
        <v>0</v>
      </c>
      <c r="S78" s="74"/>
      <c r="T78" s="225">
        <v>0</v>
      </c>
      <c r="U78" s="74"/>
      <c r="V78" s="225">
        <v>0</v>
      </c>
      <c r="W78" s="74"/>
      <c r="X78" s="74">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74">
        <v>0</v>
      </c>
      <c r="Q79" s="74"/>
      <c r="R79" s="74">
        <v>0</v>
      </c>
      <c r="S79" s="74"/>
      <c r="T79" s="225">
        <v>0</v>
      </c>
      <c r="U79" s="74"/>
      <c r="V79" s="225">
        <v>0</v>
      </c>
      <c r="W79" s="74"/>
      <c r="X79" s="74">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74">
        <v>0</v>
      </c>
      <c r="Q80" s="80"/>
      <c r="R80" s="74">
        <v>0</v>
      </c>
      <c r="S80" s="80"/>
      <c r="T80" s="225">
        <v>0</v>
      </c>
      <c r="U80" s="80"/>
      <c r="V80" s="225">
        <v>0</v>
      </c>
      <c r="W80" s="80"/>
      <c r="X80" s="74">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74">
        <v>0</v>
      </c>
      <c r="Q81" s="80"/>
      <c r="R81" s="74">
        <v>0</v>
      </c>
      <c r="S81" s="80"/>
      <c r="T81" s="225">
        <v>0</v>
      </c>
      <c r="U81" s="80"/>
      <c r="V81" s="225">
        <v>0</v>
      </c>
      <c r="W81" s="80"/>
      <c r="X81" s="74">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74">
        <v>0</v>
      </c>
      <c r="Q82" s="80"/>
      <c r="R82" s="74">
        <v>0</v>
      </c>
      <c r="S82" s="80"/>
      <c r="T82" s="225">
        <v>0</v>
      </c>
      <c r="U82" s="80"/>
      <c r="V82" s="225">
        <v>0</v>
      </c>
      <c r="W82" s="80"/>
      <c r="X82" s="74">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74">
        <v>0</v>
      </c>
      <c r="Q83" s="80"/>
      <c r="R83" s="74">
        <v>0</v>
      </c>
      <c r="S83" s="80"/>
      <c r="T83" s="225">
        <v>0</v>
      </c>
      <c r="U83" s="80"/>
      <c r="V83" s="225">
        <v>0</v>
      </c>
      <c r="W83" s="80"/>
      <c r="X83" s="74">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74">
        <v>453</v>
      </c>
      <c r="Q84" s="80"/>
      <c r="R84" s="74">
        <v>453</v>
      </c>
      <c r="S84" s="80"/>
      <c r="T84" s="225">
        <v>0</v>
      </c>
      <c r="U84" s="80"/>
      <c r="V84" s="225">
        <v>0</v>
      </c>
      <c r="W84" s="80"/>
      <c r="X84" s="74">
        <v>0</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74">
        <v>0</v>
      </c>
      <c r="Q85" s="80"/>
      <c r="R85" s="74">
        <v>0</v>
      </c>
      <c r="S85" s="80"/>
      <c r="T85" s="225">
        <v>0</v>
      </c>
      <c r="U85" s="80"/>
      <c r="V85" s="225">
        <v>0</v>
      </c>
      <c r="W85" s="80"/>
      <c r="X85" s="74">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74">
        <v>0</v>
      </c>
      <c r="Q86" s="80"/>
      <c r="R86" s="74">
        <v>0</v>
      </c>
      <c r="S86" s="80"/>
      <c r="T86" s="225">
        <v>0</v>
      </c>
      <c r="U86" s="80"/>
      <c r="V86" s="225">
        <v>0</v>
      </c>
      <c r="W86" s="80"/>
      <c r="X86" s="74">
        <v>0</v>
      </c>
      <c r="Y86" s="80"/>
      <c r="Z86" s="225" t="s">
        <v>517</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480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491</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402</v>
      </c>
      <c r="J23" s="377" t="s">
        <v>403</v>
      </c>
      <c r="K23" s="377" t="s">
        <v>404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7" t="s">
        <v>14</v>
      </c>
      <c r="AG24" s="117" t="s">
        <v>13</v>
      </c>
      <c r="AH24" s="49" t="s">
        <v>3</v>
      </c>
      <c r="AI24" s="49" t="s">
        <v>12</v>
      </c>
      <c r="AJ24" s="380"/>
      <c r="AK24" s="380"/>
      <c r="AL24" s="380"/>
      <c r="AM24" s="380"/>
      <c r="AN24" s="380"/>
      <c r="AO24" s="380"/>
      <c r="AP24" s="380"/>
      <c r="AQ24" s="398"/>
      <c r="AR24" s="374"/>
      <c r="AS24" s="374"/>
      <c r="AT24" s="374"/>
      <c r="AU24" s="374"/>
      <c r="AV24" s="38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404" t="str">
        <f>'7. Паспорт отчет о закупке'!A5:AV5</f>
        <v>Год раскрытия информации: 2024 год</v>
      </c>
      <c r="B5" s="404"/>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H_TP1800.VL.0069</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568</v>
      </c>
    </row>
    <row r="25" spans="1:2" ht="28.5" customHeight="1" thickBot="1" x14ac:dyDescent="0.3">
      <c r="A25" s="32" t="s">
        <v>356</v>
      </c>
      <c r="B25" s="98">
        <f>'3.3 паспорт описание'!C29</f>
        <v>2026</v>
      </c>
    </row>
    <row r="26" spans="1:2" ht="37.5" customHeight="1" thickBot="1" x14ac:dyDescent="0.3">
      <c r="A26" s="33" t="s">
        <v>357</v>
      </c>
      <c r="B26" s="34" t="str">
        <f>'3.3 паспорт описание'!C30</f>
        <v>Н</v>
      </c>
    </row>
    <row r="27" spans="1:2" ht="29.25" thickBot="1" x14ac:dyDescent="0.3">
      <c r="A27" s="40" t="s">
        <v>573</v>
      </c>
      <c r="B27" s="57">
        <f>'6.2. Паспорт фин осв ввод'!D24</f>
        <v>52.51</v>
      </c>
    </row>
    <row r="28" spans="1:2" ht="20.25" customHeight="1" thickBot="1" x14ac:dyDescent="0.3">
      <c r="A28" s="36" t="s">
        <v>358</v>
      </c>
      <c r="B28" s="146" t="s">
        <v>576</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569</v>
      </c>
    </row>
    <row r="61" spans="1:2" ht="16.5" thickBot="1" x14ac:dyDescent="0.3">
      <c r="A61" s="39" t="s">
        <v>382</v>
      </c>
      <c r="B61" s="100" t="s">
        <v>569</v>
      </c>
    </row>
    <row r="62" spans="1:2" ht="30.75" thickBot="1" x14ac:dyDescent="0.3">
      <c r="A62" s="37" t="s">
        <v>383</v>
      </c>
      <c r="B62" s="99" t="s">
        <v>570</v>
      </c>
    </row>
    <row r="63" spans="1:2" ht="29.25" thickBot="1" x14ac:dyDescent="0.3">
      <c r="A63" s="32" t="s">
        <v>384</v>
      </c>
      <c r="B63" s="99" t="s">
        <v>570</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567</v>
      </c>
    </row>
    <row r="68" spans="1:2" ht="16.5" thickBot="1" x14ac:dyDescent="0.3">
      <c r="A68" s="32" t="s">
        <v>388</v>
      </c>
      <c r="B68" s="99" t="s">
        <v>570</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571</v>
      </c>
    </row>
    <row r="73" spans="1:2" ht="28.5" x14ac:dyDescent="0.25">
      <c r="A73" s="35" t="s">
        <v>393</v>
      </c>
      <c r="B73" s="399" t="s">
        <v>572</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2024-05-13T14:02:54Z</dcterms:modified>
</cp:coreProperties>
</file>