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H_TP2000.VL.0034\"/>
    </mc:Choice>
  </mc:AlternateContent>
  <bookViews>
    <workbookView xWindow="0" yWindow="0" windowWidth="28800" windowHeight="13500" tabRatio="87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56" i="22" l="1"/>
  <c r="B58" i="22"/>
  <c r="B57" i="22"/>
  <c r="B51" i="22"/>
  <c r="B55" i="22"/>
  <c r="B38" i="22"/>
  <c r="B34" i="22"/>
  <c r="B29" i="22" l="1"/>
  <c r="B30" i="22"/>
  <c r="B46" i="22"/>
  <c r="B41" i="22"/>
  <c r="B48" i="22"/>
  <c r="B43" i="22"/>
  <c r="A15" i="35" l="1"/>
  <c r="A12" i="35"/>
  <c r="A9" i="35"/>
  <c r="A5" i="35"/>
  <c r="B26" i="22" l="1"/>
  <c r="B25" i="22"/>
  <c r="A5" i="22" l="1"/>
  <c r="A5" i="5"/>
  <c r="A5" i="16"/>
  <c r="A5" i="10"/>
  <c r="A4" i="17"/>
  <c r="A5" i="6"/>
  <c r="A5" i="14"/>
  <c r="A6" i="13"/>
  <c r="A14" i="12" l="1"/>
  <c r="B22" i="22" l="1"/>
  <c r="A4" i="12" l="1"/>
  <c r="A15" i="22" l="1"/>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<sst xmlns="http://schemas.openxmlformats.org/spreadsheetml/2006/main" count="1340" uniqueCount="686">
  <si>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</si>
  <si>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</si>
  <si>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</si>
  <si>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</si>
  <si>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</si>
  <si>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</si>
  <si>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</si>
  <si>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</si>
  <si>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</si>
  <si>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</si>
  <si>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</si>
  <si>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</si>
  <si>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</si>
  <si>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</si>
  <si>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</si>
  <si>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</si>
  <si>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</si>
  <si>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</si>
  <si>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</si>
  <si>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</si>
  <si>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</si>
  <si>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</si>
  <si>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</si>
  <si>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</si>
  <si>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</si>
  <si>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</si>
  <si>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</si>
  <si>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</si>
  <si>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</si>
  <si>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</si>
  <si>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</si>
  <si>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</si>
  <si>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</si>
  <si>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</si>
  <si>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</si>
  <si>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</si>
  <si>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</si>
  <si>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</si>
  <si>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</si>
  <si>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</si>
  <si>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</si>
  <si>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</si>
  <si>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</si>
  <si>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</si>
  <si>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</si>
  <si>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</si>
  <si>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</si>
  <si>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</si>
  <si>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</si>
  <si>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</si>
  <si>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</si>
  <si>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</si>
  <si>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</si>
  <si>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</si>
  <si>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</si>
  <si>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</si>
  <si>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</si>
  <si>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</si>
  <si>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</si>
  <si>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</si>
  <si>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</si>
  <si>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</si>
  <si>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</si>
  <si>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</si>
  <si>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</si>
  <si>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</si>
  <si>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</si>
  <si>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</si>
  <si>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</si>
  <si>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</si>
  <si>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</si>
  <si>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</si>
  <si>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</si>
  <si>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</si>
  <si>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</si>
  <si>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</si>
  <si>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</si>
  <si>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</si>
  <si>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</si>
  <si>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</si>
  <si>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</si>
  <si>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</si>
  <si>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</si>
  <si>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</si>
  <si>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</si>
  <si>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</si>
  <si>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</si>
  <si>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</si>
  <si>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</si>
  <si>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</si>
  <si>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</si>
  <si>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</si>
  <si>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</si>
  <si>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</si>
  <si>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</si>
  <si>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</si>
  <si>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</si>
  <si>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</si>
  <si>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</si>
  <si>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</si>
  <si>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</si>
  <si>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</si>
  <si>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</si>
  <si>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</si>
  <si>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</si>
  <si>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</si>
  <si>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</si>
  <si>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</si>
  <si>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</si>
  <si>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</si>
  <si>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</si>
  <si>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</si>
  <si>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</si>
  <si>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</si>
  <si>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</si>
  <si>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</si>
  <si>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</si>
  <si>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</si>
  <si>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</si>
  <si>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</si>
  <si>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</si>
  <si>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</si>
  <si>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</si>
  <si>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</si>
  <si>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</si>
  <si>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</si>
  <si>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</si>
  <si>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</si>
  <si>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</si>
  <si>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</si>
  <si>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</si>
  <si>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</si>
  <si>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</si>
  <si>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</si>
  <si>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</si>
  <si>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</si>
  <si>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</si>
  <si>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</si>
  <si>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</si>
  <si>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</si>
  <si>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</si>
  <si>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</si>
  <si>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</si>
  <si>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</si>
  <si>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</si>
  <si>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</si>
  <si>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</si>
  <si>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</si>
  <si>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</si>
  <si>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</si>
  <si>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</si>
  <si>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</si>
  <si>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</si>
  <si>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</si>
  <si>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</si>
  <si>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</si>
  <si>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</si>
  <si>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</si>
  <si>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</si>
  <si>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</si>
  <si>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</si>
  <si>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</si>
  <si>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</si>
  <si>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</si>
  <si>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</si>
  <si>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</si>
  <si>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</si>
  <si>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</si>
  <si>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</si>
  <si>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</si>
  <si>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</si>
  <si>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</si>
  <si>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</si>
  <si>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</si>
  <si>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</si>
  <si>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</si>
  <si>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</si>
  <si>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</si>
  <si>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</si>
  <si>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</si>
  <si>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</si>
  <si>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</si>
  <si>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</si>
  <si>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</si>
  <si>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</si>
  <si>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</si>
  <si>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</si>
  <si>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</si>
  <si>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</si>
  <si>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</si>
  <si>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</si>
  <si>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</si>
  <si>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</si>
  <si>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</si>
  <si>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</si>
  <si>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</si>
  <si>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</si>
  <si>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</si>
  <si>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</si>
  <si>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</si>
  <si>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</si>
  <si>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</si>
  <si>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</si>
  <si>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</si>
  <si>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</si>
  <si>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</si>
  <si>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</si>
  <si>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</si>
  <si>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</si>
  <si>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</si>
  <si>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</si>
  <si>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</si>
  <si>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</si>
  <si>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</si>
  <si>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</si>
  <si>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</si>
  <si>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</si>
  <si>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</si>
  <si>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</si>
  <si>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</si>
  <si>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</si>
  <si>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</si>
  <si>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</si>
  <si>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</si>
  <si>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</si>
  <si>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</si>
  <si>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</si>
  <si>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</si>
  <si>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</si>
  <si>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</si>
  <si>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</si>
  <si>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</si>
  <si>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</si>
  <si>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</si>
  <si>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</si>
  <si>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</si>
  <si>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</si>
  <si>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</si>
  <si>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</si>
  <si>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</si>
  <si>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</si>
  <si>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</si>
  <si>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</si>
  <si>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</si>
  <si>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</si>
  <si>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</si>
  <si>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</si>
  <si>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</si>
  <si>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</si>
  <si>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</si>
  <si>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</si>
  <si>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</si>
  <si>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</si>
  <si>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</si>
  <si>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</si>
  <si>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</si>
  <si>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</si>
  <si>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</si>
  <si>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</si>
  <si>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</si>
  <si>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</si>
  <si>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</si>
  <si>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</si>
  <si>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</si>
  <si>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</si>
  <si>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</si>
  <si>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</si>
  <si>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</si>
  <si>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</si>
  <si>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</si>
  <si>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</si>
  <si>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</si>
  <si>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</si>
  <si>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</si>
  <si>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</si>
  <si>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</si>
  <si>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</si>
  <si>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</si>
  <si>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</si>
  <si>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</si>
  <si>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</si>
  <si>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</si>
  <si>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</si>
  <si>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</si>
  <si>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</si>
  <si>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</si>
  <si>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</si>
  <si>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</si>
  <si>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</si>
  <si>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</si>
  <si>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</si>
  <si>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</si>
  <si>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</si>
  <si>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</si>
  <si>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</si>
  <si>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</si>
  <si>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</si>
  <si>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</si>
  <si>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</si>
  <si>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</si>
  <si>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</si>
  <si>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</si>
  <si>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</si>
  <si>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</si>
  <si>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</si>
  <si>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</si>
  <si>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</si>
  <si>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</si>
  <si>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</si>
  <si>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</si>
  <si>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</si>
  <si>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</si>
  <si>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</si>
  <si>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</si>
  <si>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</si>
  <si>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</si>
  <si>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</si>
  <si>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</si>
  <si>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</si>
  <si>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</si>
  <si>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</si>
  <si>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</si>
  <si>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</si>
  <si>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</si>
  <si>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</si>
  <si>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</si>
  <si>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</si>
  <si>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</si>
  <si>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</si>
  <si>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</si>
  <si>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</si>
  <si>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</si>
  <si>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</si>
  <si>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</si>
  <si>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</si>
  <si>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</si>
  <si>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</si>
  <si>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</si>
  <si>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</si>
  <si>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</si>
  <si>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</si>
  <si>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</si>
  <si>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</si>
  <si>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</si>
  <si>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</si>
  <si>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</si>
  <si>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</si>
  <si>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</si>
  <si>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</si>
  <si>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</si>
  <si>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</si>
  <si>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</si>
  <si>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</si>
  <si>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</si>
  <si>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</si>
  <si>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</si>
  <si>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</si>
  <si>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</si>
  <si>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</si>
  <si>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</si>
  <si>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</si>
  <si>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</si>
  <si>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</si>
  <si>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</si>
  <si>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</si>
  <si>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</si>
  <si>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</si>
  <si>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</si>
  <si>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</si>
  <si>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</si>
  <si>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</si>
  <si>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</si>
  <si>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</si>
  <si>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</si>
  <si>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</si>
  <si>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</si>
  <si>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</si>
  <si>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</si>
  <si>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</si>
  <si>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</si>
  <si>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</si>
  <si>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</si>
  <si>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</si>
  <si>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</si>
  <si>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</si>
  <si>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</si>
  <si>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</si>
  <si>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</si>
  <si>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</si>
  <si>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</si>
  <si>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</si>
  <si>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</si>
  <si>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</si>
  <si>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</si>
  <si>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</si>
  <si>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</si>
  <si>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</si>
  <si>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</si>
  <si>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</si>
  <si>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</si>
  <si>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</si>
  <si>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</si>
  <si>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</si>
  <si>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</si>
  <si>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</si>
  <si>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</si>
  <si>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</si>
  <si>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</si>
  <si>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</si>
  <si>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</si>
  <si>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</si>
  <si>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</si>
  <si>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</si>
  <si>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</si>
  <si>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</si>
  <si>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</si>
  <si>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</si>
  <si>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</si>
  <si>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</si>
  <si>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</si>
  <si>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</si>
  <si>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</si>
  <si>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</si>
  <si>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</si>
  <si>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</si>
  <si>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</si>
  <si>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</si>
  <si>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</si>
  <si>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</si>
  <si>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</si>
  <si>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</si>
  <si>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</si>
  <si>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</si>
  <si>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</si>
  <si>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</si>
  <si>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</si>
  <si>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</si>
  <si>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</si>
  <si>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</si>
  <si>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</si>
  <si>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</si>
  <si>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</si>
  <si>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</si>
  <si>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</si>
  <si>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</si>
  <si>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</si>
  <si>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</si>
  <si>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</si>
  <si>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</si>
  <si>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</si>
  <si>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</si>
  <si>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</si>
  <si>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</si>
  <si>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</si>
  <si>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</si>
  <si>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</si>
  <si>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</si>
  <si>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</si>
  <si>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</si>
  <si>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</si>
  <si>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</si>
  <si>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</si>
  <si>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</si>
  <si>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</si>
  <si>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</si>
  <si>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</si>
  <si>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</si>
  <si>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</si>
  <si>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</si>
  <si>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</si>
  <si>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</si>
  <si>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</si>
  <si>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</si>
  <si>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</si>
  <si>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</si>
  <si>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</si>
  <si>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</si>
  <si>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</si>
  <si>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</si>
  <si>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</si>
  <si>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</si>
  <si>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</si>
  <si>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</si>
  <si>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</si>
  <si>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</si>
  <si>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</si>
  <si>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</si>
  <si>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</si>
  <si>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</si>
  <si>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</si>
  <si>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</si>
  <si>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</si>
  <si>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</si>
  <si>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</si>
  <si>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</si>
  <si>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</si>
  <si>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</si>
  <si>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</si>
  <si>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</si>
  <si>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</si>
  <si>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</si>
  <si>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</si>
  <si>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</si>
  <si>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</si>
  <si>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</si>
  <si>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</si>
  <si>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</si>
  <si>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</si>
  <si>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</si>
  <si>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</si>
  <si>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</si>
  <si>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</si>
  <si>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</si>
  <si>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</si>
  <si>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</si>
  <si>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</si>
  <si>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</si>
  <si>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</si>
  <si>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</si>
  <si>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</si>
  <si>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</si>
  <si>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</si>
  <si>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</si>
  <si>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</si>
  <si>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</si>
  <si>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</si>
  <si>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</si>
  <si>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</si>
  <si>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</si>
  <si>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</si>
  <si>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</si>
  <si>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</si>
  <si>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</si>
  <si>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</si>
  <si>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</si>
  <si>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</si>
  <si>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</si>
  <si>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</si>
  <si>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</si>
  <si>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</si>
  <si>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</si>
  <si>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</si>
  <si>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</si>
  <si>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</si>
  <si>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</si>
  <si>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</si>
  <si>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</si>
  <si>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2021-2023</t>
  </si>
  <si>
    <t>не подошел срок</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</si>
  <si>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</si>
  <si>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</si>
  <si>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</si>
  <si>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</si>
  <si>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</si>
  <si>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</si>
  <si>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</si>
  <si>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</si>
  <si>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</si>
  <si>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2024</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</si>
  <si>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</si>
  <si>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</si>
  <si>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</si>
  <si>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</si>
  <si>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</si>
  <si>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</si>
  <si>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</si>
  <si>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</si>
  <si>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</si>
  <si>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</si>
  <si>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</si>
  <si>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</si>
  <si>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</si>
  <si>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</si>
  <si>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</si>
  <si>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</si>
  <si>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</si>
  <si>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</si>
  <si>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</si>
  <si>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</si>
  <si>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</si>
  <si>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</si>
  <si>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</si>
  <si>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</si>
  <si>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</si>
  <si>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</si>
  <si>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</si>
  <si>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</si>
  <si>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</si>
  <si>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</si>
  <si>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</si>
  <si>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</si>
  <si>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</si>
  <si>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</si>
  <si>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</si>
  <si>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</si>
  <si>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</si>
  <si>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</si>
  <si>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</si>
  <si>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</si>
  <si>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</si>
  <si>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</si>
  <si>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</si>
  <si>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</si>
  <si>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</si>
  <si>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</si>
  <si>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</si>
  <si>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</si>
  <si>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</si>
  <si>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</si>
  <si>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</si>
  <si>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</si>
  <si>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</si>
  <si>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</si>
  <si>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</si>
  <si>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</si>
  <si>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</si>
  <si>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</si>
  <si>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</si>
  <si>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</si>
  <si>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</si>
  <si>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</si>
  <si>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</si>
  <si>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</si>
  <si>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</si>
  <si>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</si>
  <si>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</si>
  <si>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</si>
  <si>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</si>
  <si>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</si>
  <si>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</si>
  <si>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</si>
  <si>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</si>
  <si>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</si>
  <si>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</si>
  <si>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</si>
  <si>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</si>
  <si>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</si>
  <si>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</si>
  <si>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</si>
  <si>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</si>
  <si>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</si>
  <si>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</si>
  <si>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</si>
  <si>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</si>
  <si>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</si>
  <si>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</si>
  <si>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</si>
  <si>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</si>
  <si>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</si>
  <si>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</si>
  <si>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 xml:space="preserve"> АО "Институт "ЭНЕРГОСЕТЬПРОЕКТ" ; ООО "Енисей Инжиниринг"</t>
  </si>
  <si>
    <t>05.2024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</si>
  <si>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</si>
  <si>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</si>
  <si>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</si>
  <si>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</si>
  <si>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</si>
  <si>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</si>
  <si>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</si>
  <si>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</si>
  <si>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</si>
  <si>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</si>
  <si>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</si>
  <si>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</si>
  <si>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</si>
  <si>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</si>
  <si>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</si>
  <si>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</si>
  <si>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</si>
  <si>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</si>
  <si>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</si>
  <si>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</si>
  <si>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</si>
  <si>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</si>
  <si>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</si>
  <si>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</si>
  <si>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44 119,10 тыс.руб./шт.</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</si>
  <si>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</si>
  <si>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не относится</t>
  </si>
  <si>
    <t>01.16.2023</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</si>
  <si>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</si>
  <si>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</si>
  <si>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</si>
  <si>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</si>
  <si>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</si>
  <si>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на 1 квартал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</si>
</sst>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168"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5" xfId="0" applyNumberFormat="1" applyFont="1" applyFill="1" applyBorder="1" applyAlignment="1">
      <alignment horizontal="left" vertical="center"/>
    </xf>
    <xf numFmtId="0" fontId="36" fillId="0" borderId="35" xfId="0" applyFont="1" applyBorder="1"/>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0" fontId="41" fillId="26" borderId="1" xfId="2" applyFont="1" applyFill="1" applyBorder="1" applyAlignment="1">
      <alignment horizontal="left" vertical="center" wrapText="1"/>
    </xf>
    <xf numFmtId="167" fontId="36" fillId="26" borderId="1" xfId="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170" fontId="66" fillId="0" borderId="2"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6" fillId="0" borderId="2" xfId="0" applyNumberFormat="1" applyFont="1" applyFill="1" applyBorder="1" applyAlignment="1">
      <alignment horizontal="center" vertical="center" wrapText="1"/>
    </xf>
    <xf numFmtId="49" fontId="66" fillId="0" borderId="2" xfId="0" applyNumberFormat="1" applyFont="1" applyFill="1" applyBorder="1" applyAlignment="1">
      <alignment horizontal="center" vertical="center" wrapText="1"/>
    </xf>
    <xf numFmtId="3" fontId="66" fillId="0" borderId="2" xfId="0" applyNumberFormat="1" applyFont="1" applyFill="1" applyBorder="1" applyAlignment="1">
      <alignment horizontal="center" vertical="center" wrapText="1"/>
    </xf>
    <xf numFmtId="49" fontId="66" fillId="0" borderId="2" xfId="0" quotePrefix="1" applyNumberFormat="1" applyFont="1" applyFill="1" applyBorder="1" applyAlignment="1">
      <alignment horizontal="center" vertical="center" wrapText="1"/>
    </xf>
    <xf numFmtId="0" fontId="73" fillId="25" borderId="1" xfId="0" applyFont="1" applyFill="1" applyBorder="1" applyAlignment="1">
      <alignment horizontal="center" vertical="center" wrapText="1"/>
    </xf>
    <xf numFmtId="49" fontId="66" fillId="25" borderId="1" xfId="0" applyNumberFormat="1" applyFont="1" applyFill="1" applyBorder="1" applyAlignment="1">
      <alignment horizontal="center" vertical="center" wrapText="1"/>
    </xf>
    <xf numFmtId="49" fontId="66" fillId="25" borderId="1" xfId="0" quotePrefix="1" applyNumberFormat="1" applyFont="1" applyFill="1" applyBorder="1" applyAlignment="1">
      <alignment horizontal="center" vertical="center" wrapText="1"/>
    </xf>
    <xf numFmtId="49" fontId="73" fillId="25" borderId="1" xfId="49" applyNumberFormat="1" applyFont="1" applyFill="1" applyBorder="1" applyAlignment="1">
      <alignment horizontal="center" vertical="center"/>
    </xf>
    <xf numFmtId="170" fontId="66" fillId="25" borderId="1" xfId="0" applyNumberFormat="1" applyFont="1" applyFill="1" applyBorder="1" applyAlignment="1">
      <alignment horizontal="center" vertical="center" wrapText="1"/>
    </xf>
    <xf numFmtId="1" fontId="73" fillId="25" borderId="1" xfId="49" applyNumberFormat="1" applyFont="1" applyFill="1" applyBorder="1" applyAlignment="1">
      <alignment horizontal="center" vertical="center"/>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14" fontId="73" fillId="25" borderId="1" xfId="49" applyNumberFormat="1" applyFont="1" applyFill="1" applyBorder="1" applyAlignment="1">
      <alignment horizontal="center" vertical="center"/>
    </xf>
    <xf numFmtId="49" fontId="73" fillId="25" borderId="1" xfId="49" applyNumberFormat="1" applyFont="1" applyFill="1" applyBorder="1" applyAlignment="1">
      <alignment horizontal="center" vertical="center" wrapText="1"/>
    </xf>
    <xf numFmtId="0" fontId="73" fillId="25" borderId="0" xfId="49" applyFont="1" applyFill="1" applyBorder="1"/>
    <xf numFmtId="0" fontId="73" fillId="25" borderId="1" xfId="49" applyFont="1" applyFill="1" applyBorder="1"/>
    <xf numFmtId="0" fontId="36" fillId="0" borderId="2" xfId="0" applyFont="1" applyFill="1" applyBorder="1" applyAlignment="1">
      <alignment horizontal="center" vertical="center" wrapText="1"/>
    </xf>
    <xf numFmtId="49" fontId="67" fillId="0" borderId="2"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3" fontId="74" fillId="0" borderId="2" xfId="0" applyNumberFormat="1" applyFont="1" applyFill="1" applyBorder="1" applyAlignment="1">
      <alignment horizontal="center" vertical="center" wrapText="1"/>
    </xf>
    <xf numFmtId="0" fontId="36" fillId="0" borderId="1" xfId="49" applyFont="1" applyFill="1" applyBorder="1"/>
    <xf numFmtId="3" fontId="74"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xf>
    <xf numFmtId="171" fontId="41" fillId="0" borderId="30" xfId="2" applyNumberFormat="1" applyFont="1" applyFill="1" applyBorder="1" applyAlignment="1">
      <alignment horizontal="justify" vertical="top" wrapText="1"/>
    </xf>
    <xf numFmtId="171" fontId="36" fillId="0" borderId="35" xfId="0" applyNumberFormat="1" applyFont="1" applyFill="1" applyBorder="1" applyAlignment="1">
      <alignment horizontal="left" vertical="center" wrapText="1"/>
    </xf>
    <xf numFmtId="167" fontId="39" fillId="27" borderId="36" xfId="0" applyNumberFormat="1" applyFont="1" applyFill="1" applyBorder="1" applyAlignment="1">
      <alignment horizontal="left" vertical="center"/>
    </xf>
    <xf numFmtId="167" fontId="36" fillId="28" borderId="35" xfId="0" applyNumberFormat="1" applyFont="1" applyFill="1" applyBorder="1" applyAlignment="1">
      <alignment horizontal="left" vertical="center" wrapText="1"/>
    </xf>
    <xf numFmtId="171" fontId="41" fillId="0" borderId="30" xfId="67" applyNumberFormat="1" applyFont="1" applyFill="1" applyBorder="1" applyAlignment="1">
      <alignment horizontal="justify" vertical="top" wrapText="1"/>
    </xf>
    <xf numFmtId="0" fontId="39" fillId="27" borderId="36" xfId="0" applyFont="1" applyFill="1" applyBorder="1" applyAlignment="1">
      <alignment horizontal="left" vertical="center"/>
    </xf>
    <xf numFmtId="167"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9" fontId="41" fillId="0" borderId="30" xfId="2" applyNumberFormat="1" applyFont="1" applyFill="1" applyBorder="1" applyAlignment="1">
      <alignment horizontal="justify" vertical="top"/>
    </xf>
    <xf numFmtId="9" fontId="39" fillId="27" borderId="36" xfId="0" applyNumberFormat="1" applyFont="1" applyFill="1" applyBorder="1" applyAlignment="1">
      <alignment horizontal="left" vertical="center"/>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6" fillId="0" borderId="37" xfId="50" applyFont="1" applyBorder="1" applyAlignment="1">
      <alignment horizontal="center" vertical="center"/>
    </xf>
    <xf numFmtId="0" fontId="78" fillId="0" borderId="3" xfId="50" applyFont="1" applyFill="1" applyBorder="1" applyAlignment="1">
      <alignment horizontal="center" vertical="center"/>
    </xf>
    <xf numFmtId="0" fontId="78" fillId="0" borderId="38" xfId="50" applyFont="1" applyBorder="1" applyAlignment="1">
      <alignment vertical="center"/>
    </xf>
    <xf numFmtId="0" fontId="78" fillId="0" borderId="37" xfId="50" applyFont="1" applyBorder="1" applyAlignment="1">
      <alignment vertical="center"/>
    </xf>
    <xf numFmtId="0" fontId="78" fillId="0" borderId="39"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 xfId="50" applyFont="1" applyFill="1" applyBorder="1" applyAlignment="1">
      <alignment horizontal="center" vertical="center"/>
    </xf>
    <xf numFmtId="0" fontId="78" fillId="0" borderId="40" xfId="50" applyFont="1" applyBorder="1" applyAlignment="1">
      <alignment vertical="center"/>
    </xf>
    <xf numFmtId="0" fontId="78" fillId="0" borderId="41" xfId="50" applyFont="1" applyBorder="1" applyAlignment="1">
      <alignment vertical="center"/>
    </xf>
    <xf numFmtId="0" fontId="78" fillId="0" borderId="42"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43"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29" xfId="50" applyFont="1" applyBorder="1" applyAlignment="1">
      <alignment horizontal="left" vertical="center"/>
    </xf>
    <xf numFmtId="0" fontId="78" fillId="0" borderId="44" xfId="50" applyFont="1" applyBorder="1" applyAlignment="1">
      <alignment horizontal="left" vertical="center"/>
    </xf>
    <xf numFmtId="0" fontId="78" fillId="0" borderId="45" xfId="50" applyFont="1" applyBorder="1" applyAlignment="1">
      <alignment horizontal="left" vertical="center"/>
    </xf>
    <xf numFmtId="0" fontId="78"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46" xfId="50" applyFont="1" applyBorder="1" applyAlignment="1">
      <alignment vertical="center"/>
    </xf>
    <xf numFmtId="0" fontId="78" fillId="0" borderId="2" xfId="50" applyFont="1" applyBorder="1" applyAlignment="1">
      <alignment vertical="center"/>
    </xf>
    <xf numFmtId="0" fontId="76" fillId="0" borderId="46"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6" fillId="0" borderId="50" xfId="50" applyFont="1" applyFill="1" applyBorder="1" applyAlignment="1">
      <alignment horizontal="center" vertical="center"/>
    </xf>
    <xf numFmtId="0" fontId="76" fillId="0" borderId="49" xfId="50" applyFont="1" applyFill="1" applyBorder="1" applyAlignment="1">
      <alignment horizontal="center" vertical="center"/>
    </xf>
    <xf numFmtId="0" fontId="76" fillId="0" borderId="50" xfId="50" applyFont="1" applyFill="1" applyBorder="1" applyAlignment="1">
      <alignment horizontal="center"/>
    </xf>
    <xf numFmtId="0" fontId="76" fillId="0" borderId="49"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44"/>
      <c r="E1" s="144"/>
      <c r="F1" s="16"/>
    </row>
    <row r="2" spans="1:21" s="12" customFormat="1" ht="18.75" customHeight="1" x14ac:dyDescent="0.3">
      <c r="A2" s="18"/>
      <c r="C2" s="15" t="s">
        <v>10</v>
      </c>
      <c r="D2" s="144"/>
      <c r="E2" s="144"/>
      <c r="F2" s="16"/>
    </row>
    <row r="3" spans="1:21" s="12" customFormat="1" ht="18.75" x14ac:dyDescent="0.3">
      <c r="A3" s="17"/>
      <c r="C3" s="15" t="s">
        <v>68</v>
      </c>
      <c r="D3" s="144"/>
      <c r="E3" s="144"/>
      <c r="F3" s="16"/>
    </row>
    <row r="4" spans="1:21" s="12" customFormat="1" ht="18.75" x14ac:dyDescent="0.3">
      <c r="A4" s="17"/>
      <c r="D4" s="144"/>
      <c r="E4" s="144"/>
      <c r="F4" s="16"/>
      <c r="G4" s="15"/>
    </row>
    <row r="5" spans="1:21" s="12" customFormat="1" ht="15.75" x14ac:dyDescent="0.25">
      <c r="A5" s="317" t="s">
        <v>680</v>
      </c>
      <c r="B5" s="317"/>
      <c r="C5" s="317"/>
      <c r="D5" s="145"/>
      <c r="E5" s="145"/>
      <c r="F5" s="136"/>
      <c r="G5" s="136"/>
      <c r="H5" s="136"/>
      <c r="I5" s="136"/>
    </row>
    <row r="6" spans="1:21" s="12" customFormat="1" ht="18.75" x14ac:dyDescent="0.3">
      <c r="A6" s="17"/>
      <c r="D6" s="144"/>
      <c r="E6" s="144"/>
      <c r="F6" s="16"/>
      <c r="G6" s="15"/>
    </row>
    <row r="7" spans="1:21" s="12" customFormat="1" ht="18.75" x14ac:dyDescent="0.2">
      <c r="A7" s="321" t="s">
        <v>9</v>
      </c>
      <c r="B7" s="321"/>
      <c r="C7" s="321"/>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22" t="s">
        <v>550</v>
      </c>
      <c r="B9" s="322"/>
      <c r="C9" s="322"/>
      <c r="D9" s="147"/>
      <c r="E9" s="149"/>
      <c r="F9" s="8"/>
      <c r="G9" s="8"/>
      <c r="H9" s="13"/>
      <c r="I9" s="13"/>
      <c r="J9" s="13"/>
      <c r="K9" s="13"/>
      <c r="L9" s="13"/>
      <c r="M9" s="13"/>
      <c r="N9" s="13"/>
      <c r="O9" s="13"/>
      <c r="P9" s="13"/>
      <c r="Q9" s="13"/>
      <c r="R9" s="13"/>
      <c r="S9" s="13"/>
      <c r="T9" s="13"/>
      <c r="U9" s="13"/>
    </row>
    <row r="10" spans="1:21" s="12" customFormat="1" ht="18.75" x14ac:dyDescent="0.2">
      <c r="A10" s="318" t="s">
        <v>8</v>
      </c>
      <c r="B10" s="318"/>
      <c r="C10" s="318"/>
      <c r="D10" s="148"/>
      <c r="E10" s="148"/>
      <c r="F10" s="6"/>
      <c r="G10" s="6"/>
      <c r="H10" s="13"/>
      <c r="I10" s="13"/>
      <c r="J10" s="13"/>
      <c r="K10" s="13"/>
      <c r="L10" s="13"/>
      <c r="M10" s="13"/>
      <c r="N10" s="13"/>
      <c r="O10" s="13"/>
      <c r="P10" s="13"/>
      <c r="Q10" s="13"/>
      <c r="R10" s="13"/>
      <c r="S10" s="13"/>
      <c r="T10" s="13"/>
      <c r="U10" s="13"/>
    </row>
    <row r="11" spans="1:21" s="9" customFormat="1" ht="18.75" x14ac:dyDescent="0.2">
      <c r="A11" s="171"/>
      <c r="B11" s="171"/>
      <c r="C11" s="171"/>
      <c r="D11" s="172"/>
      <c r="E11" s="172"/>
      <c r="F11" s="171"/>
      <c r="G11" s="171"/>
      <c r="H11" s="165"/>
      <c r="I11" s="165"/>
      <c r="J11" s="165"/>
      <c r="K11" s="165"/>
      <c r="L11" s="165"/>
      <c r="M11" s="165"/>
      <c r="N11" s="165"/>
      <c r="O11" s="165"/>
      <c r="P11" s="165"/>
      <c r="Q11" s="165"/>
      <c r="R11" s="165"/>
      <c r="S11" s="165"/>
      <c r="T11" s="165"/>
      <c r="U11" s="165"/>
    </row>
    <row r="12" spans="1:21" s="12" customFormat="1" ht="18.75" x14ac:dyDescent="0.2">
      <c r="A12" s="322" t="s">
        <v>490</v>
      </c>
      <c r="B12" s="322"/>
      <c r="C12" s="322"/>
      <c r="D12" s="149"/>
      <c r="E12" s="149"/>
      <c r="F12" s="8"/>
      <c r="G12" s="8"/>
      <c r="H12" s="13"/>
      <c r="I12" s="13"/>
      <c r="J12" s="13"/>
      <c r="K12" s="13"/>
      <c r="L12" s="13"/>
      <c r="M12" s="13"/>
      <c r="N12" s="13"/>
      <c r="O12" s="13"/>
      <c r="P12" s="13"/>
      <c r="Q12" s="13"/>
      <c r="R12" s="13"/>
      <c r="S12" s="13"/>
      <c r="T12" s="13"/>
      <c r="U12" s="13"/>
    </row>
    <row r="13" spans="1:21" s="12" customFormat="1" ht="18.75" x14ac:dyDescent="0.2">
      <c r="A13" s="318" t="s">
        <v>7</v>
      </c>
      <c r="B13" s="318"/>
      <c r="C13" s="318"/>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23" t="s">
        <v>601</v>
      </c>
      <c r="B15" s="323"/>
      <c r="C15" s="323"/>
      <c r="D15" s="149"/>
      <c r="E15" s="149"/>
      <c r="F15" s="8"/>
      <c r="G15" s="8"/>
      <c r="H15" s="8"/>
      <c r="I15" s="8"/>
      <c r="J15" s="8"/>
      <c r="K15" s="8"/>
      <c r="L15" s="8"/>
      <c r="M15" s="8"/>
      <c r="N15" s="8"/>
      <c r="O15" s="8"/>
      <c r="P15" s="8"/>
      <c r="Q15" s="8"/>
      <c r="R15" s="8"/>
      <c r="S15" s="8"/>
      <c r="T15" s="8"/>
      <c r="U15" s="8"/>
    </row>
    <row r="16" spans="1:21" s="3" customFormat="1" ht="15" customHeight="1" x14ac:dyDescent="0.2">
      <c r="A16" s="318" t="s">
        <v>6</v>
      </c>
      <c r="B16" s="318"/>
      <c r="C16" s="318"/>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319" t="s">
        <v>466</v>
      </c>
      <c r="B18" s="320"/>
      <c r="C18" s="320"/>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4" t="s">
        <v>5</v>
      </c>
      <c r="B20" s="37" t="s">
        <v>67</v>
      </c>
      <c r="C20" s="36" t="s">
        <v>66</v>
      </c>
      <c r="D20" s="153"/>
      <c r="E20" s="153"/>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3"/>
      <c r="E21" s="153"/>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40" t="s">
        <v>305</v>
      </c>
      <c r="C22" s="37" t="s">
        <v>483</v>
      </c>
      <c r="D22" s="153"/>
      <c r="E22" s="153"/>
      <c r="F22" s="28"/>
      <c r="G22" s="28"/>
      <c r="H22" s="27"/>
      <c r="I22" s="27"/>
      <c r="J22" s="27"/>
      <c r="K22" s="27"/>
      <c r="L22" s="27"/>
      <c r="M22" s="27"/>
      <c r="N22" s="27"/>
      <c r="O22" s="27"/>
      <c r="P22" s="27"/>
      <c r="Q22" s="27"/>
      <c r="R22" s="27"/>
      <c r="S22" s="26"/>
      <c r="T22" s="26"/>
      <c r="U22" s="26"/>
    </row>
    <row r="23" spans="1:21" s="3" customFormat="1" ht="41.25" customHeight="1" x14ac:dyDescent="0.2">
      <c r="A23" s="23" t="s">
        <v>63</v>
      </c>
      <c r="B23" s="35" t="s">
        <v>64</v>
      </c>
      <c r="C23" s="25" t="s">
        <v>552</v>
      </c>
      <c r="D23" s="153"/>
      <c r="E23" s="153"/>
      <c r="F23" s="28"/>
      <c r="G23" s="28"/>
      <c r="H23" s="27"/>
      <c r="I23" s="27"/>
      <c r="J23" s="27"/>
      <c r="K23" s="27"/>
      <c r="L23" s="27"/>
      <c r="M23" s="27"/>
      <c r="N23" s="27"/>
      <c r="O23" s="27"/>
      <c r="P23" s="27"/>
      <c r="Q23" s="27"/>
      <c r="R23" s="27"/>
      <c r="S23" s="26"/>
      <c r="T23" s="26"/>
      <c r="U23" s="26"/>
    </row>
    <row r="24" spans="1:21" s="3" customFormat="1" ht="24" customHeight="1" x14ac:dyDescent="0.2">
      <c r="A24" s="314"/>
      <c r="B24" s="315"/>
      <c r="C24" s="315"/>
      <c r="D24" s="153"/>
      <c r="E24" s="153"/>
      <c r="F24" s="28"/>
      <c r="G24" s="28"/>
      <c r="H24" s="27"/>
      <c r="I24" s="27"/>
      <c r="J24" s="27"/>
      <c r="K24" s="27"/>
      <c r="L24" s="27"/>
      <c r="M24" s="27"/>
      <c r="N24" s="27"/>
      <c r="O24" s="27"/>
      <c r="P24" s="27"/>
      <c r="Q24" s="27"/>
      <c r="R24" s="27"/>
      <c r="S24" s="26"/>
      <c r="T24" s="26"/>
      <c r="U24" s="26"/>
    </row>
    <row r="25" spans="1:21" s="31" customFormat="1" ht="58.5" customHeight="1" x14ac:dyDescent="0.2">
      <c r="A25" s="23" t="s">
        <v>62</v>
      </c>
      <c r="B25" s="134" t="s">
        <v>415</v>
      </c>
      <c r="C25" s="202" t="s">
        <v>501</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3" t="s">
        <v>61</v>
      </c>
      <c r="B26" s="134" t="s">
        <v>75</v>
      </c>
      <c r="C26" s="202" t="s">
        <v>488</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3" t="s">
        <v>59</v>
      </c>
      <c r="B27" s="134" t="s">
        <v>74</v>
      </c>
      <c r="C27" s="202" t="s">
        <v>545</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3" t="s">
        <v>58</v>
      </c>
      <c r="B28" s="134" t="s">
        <v>416</v>
      </c>
      <c r="C28" s="202" t="s">
        <v>489</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3" t="s">
        <v>56</v>
      </c>
      <c r="B29" s="134" t="s">
        <v>417</v>
      </c>
      <c r="C29" s="157" t="s">
        <v>489</v>
      </c>
      <c r="F29" s="34"/>
      <c r="G29" s="33"/>
      <c r="H29" s="33"/>
      <c r="I29" s="33"/>
      <c r="J29" s="33"/>
      <c r="K29" s="33"/>
      <c r="L29" s="33"/>
      <c r="M29" s="33"/>
      <c r="N29" s="33"/>
      <c r="O29" s="33"/>
      <c r="P29" s="33"/>
      <c r="Q29" s="33"/>
      <c r="R29" s="32"/>
      <c r="S29" s="32"/>
      <c r="T29" s="32"/>
      <c r="U29" s="32"/>
    </row>
    <row r="30" spans="1:21" s="31" customFormat="1" ht="51.75" customHeight="1" x14ac:dyDescent="0.2">
      <c r="A30" s="23" t="s">
        <v>54</v>
      </c>
      <c r="B30" s="134" t="s">
        <v>418</v>
      </c>
      <c r="C30" s="157" t="s">
        <v>489</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73</v>
      </c>
      <c r="B31" s="39" t="s">
        <v>419</v>
      </c>
      <c r="C31" s="157" t="s">
        <v>489</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71</v>
      </c>
      <c r="B32" s="39" t="s">
        <v>420</v>
      </c>
      <c r="C32" s="157" t="s">
        <v>489</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70</v>
      </c>
      <c r="B33" s="39" t="s">
        <v>421</v>
      </c>
      <c r="C33" s="157" t="s">
        <v>678</v>
      </c>
      <c r="D33" s="154"/>
      <c r="E33" s="154"/>
      <c r="F33" s="34"/>
      <c r="G33" s="33"/>
      <c r="H33" s="33"/>
      <c r="I33" s="33"/>
      <c r="J33" s="33"/>
      <c r="K33" s="33"/>
      <c r="L33" s="33"/>
      <c r="M33" s="33"/>
      <c r="N33" s="33"/>
      <c r="O33" s="33"/>
      <c r="P33" s="33"/>
      <c r="Q33" s="33"/>
      <c r="R33" s="32"/>
      <c r="S33" s="32"/>
      <c r="T33" s="32"/>
      <c r="U33" s="32"/>
    </row>
    <row r="34" spans="1:21" ht="111" customHeight="1" x14ac:dyDescent="0.25">
      <c r="A34" s="23" t="s">
        <v>436</v>
      </c>
      <c r="B34" s="39" t="s">
        <v>422</v>
      </c>
      <c r="C34" s="157" t="s">
        <v>489</v>
      </c>
      <c r="D34" s="155"/>
      <c r="E34" s="155"/>
      <c r="F34" s="22"/>
      <c r="G34" s="22"/>
      <c r="H34" s="22"/>
      <c r="I34" s="22"/>
      <c r="J34" s="22"/>
      <c r="K34" s="22"/>
      <c r="L34" s="22"/>
      <c r="M34" s="22"/>
      <c r="N34" s="22"/>
      <c r="O34" s="22"/>
      <c r="P34" s="22"/>
      <c r="Q34" s="22"/>
      <c r="R34" s="22"/>
      <c r="S34" s="22"/>
      <c r="T34" s="22"/>
      <c r="U34" s="22"/>
    </row>
    <row r="35" spans="1:21" ht="58.5" customHeight="1" x14ac:dyDescent="0.25">
      <c r="A35" s="23" t="s">
        <v>425</v>
      </c>
      <c r="B35" s="39" t="s">
        <v>72</v>
      </c>
      <c r="C35" s="157" t="s">
        <v>489</v>
      </c>
      <c r="D35" s="155"/>
      <c r="E35" s="155"/>
      <c r="F35" s="22"/>
      <c r="G35" s="22"/>
      <c r="H35" s="22"/>
      <c r="I35" s="22"/>
      <c r="J35" s="22"/>
      <c r="K35" s="22"/>
      <c r="L35" s="22"/>
      <c r="M35" s="22"/>
      <c r="N35" s="22"/>
      <c r="O35" s="22"/>
      <c r="P35" s="22"/>
      <c r="Q35" s="22"/>
      <c r="R35" s="22"/>
      <c r="S35" s="22"/>
      <c r="T35" s="22"/>
      <c r="U35" s="22"/>
    </row>
    <row r="36" spans="1:21" ht="51.75" customHeight="1" x14ac:dyDescent="0.25">
      <c r="A36" s="23" t="s">
        <v>437</v>
      </c>
      <c r="B36" s="39" t="s">
        <v>423</v>
      </c>
      <c r="C36" s="157" t="s">
        <v>331</v>
      </c>
      <c r="D36" s="155"/>
      <c r="E36" s="155"/>
      <c r="F36" s="22"/>
      <c r="G36" s="22"/>
      <c r="H36" s="22"/>
      <c r="I36" s="22"/>
      <c r="J36" s="22"/>
      <c r="K36" s="22"/>
      <c r="L36" s="22"/>
      <c r="M36" s="22"/>
      <c r="N36" s="22"/>
      <c r="O36" s="22"/>
      <c r="P36" s="22"/>
      <c r="Q36" s="22"/>
      <c r="R36" s="22"/>
      <c r="S36" s="22"/>
      <c r="T36" s="22"/>
      <c r="U36" s="22"/>
    </row>
    <row r="37" spans="1:21" ht="43.5" customHeight="1" x14ac:dyDescent="0.25">
      <c r="A37" s="23" t="s">
        <v>426</v>
      </c>
      <c r="B37" s="39" t="s">
        <v>424</v>
      </c>
      <c r="C37" s="157" t="s">
        <v>331</v>
      </c>
      <c r="D37" s="155"/>
      <c r="E37" s="155"/>
      <c r="F37" s="22"/>
      <c r="G37" s="22"/>
      <c r="H37" s="22"/>
      <c r="I37" s="22"/>
      <c r="J37" s="22"/>
      <c r="K37" s="22"/>
      <c r="L37" s="22"/>
      <c r="M37" s="22"/>
      <c r="N37" s="22"/>
      <c r="O37" s="22"/>
      <c r="P37" s="22"/>
      <c r="Q37" s="22"/>
      <c r="R37" s="22"/>
      <c r="S37" s="22"/>
      <c r="T37" s="22"/>
      <c r="U37" s="22"/>
    </row>
    <row r="38" spans="1:21" ht="43.5" customHeight="1" x14ac:dyDescent="0.25">
      <c r="A38" s="23" t="s">
        <v>438</v>
      </c>
      <c r="B38" s="39" t="s">
        <v>238</v>
      </c>
      <c r="C38" s="157" t="s">
        <v>489</v>
      </c>
      <c r="D38" s="155"/>
      <c r="E38" s="155"/>
      <c r="F38" s="22"/>
      <c r="G38" s="22"/>
      <c r="H38" s="22"/>
      <c r="I38" s="22"/>
      <c r="J38" s="22"/>
      <c r="K38" s="22"/>
      <c r="L38" s="22"/>
      <c r="M38" s="22"/>
      <c r="N38" s="22"/>
      <c r="O38" s="22"/>
      <c r="P38" s="22"/>
      <c r="Q38" s="22"/>
      <c r="R38" s="22"/>
      <c r="S38" s="22"/>
      <c r="T38" s="22"/>
      <c r="U38" s="22"/>
    </row>
    <row r="39" spans="1:21" ht="23.25" customHeight="1" x14ac:dyDescent="0.25">
      <c r="A39" s="314"/>
      <c r="B39" s="315"/>
      <c r="C39" s="316"/>
      <c r="D39" s="155"/>
      <c r="E39" s="155"/>
      <c r="F39" s="22"/>
      <c r="G39" s="22"/>
      <c r="H39" s="22"/>
      <c r="I39" s="22"/>
      <c r="J39" s="22"/>
      <c r="K39" s="22"/>
      <c r="L39" s="22"/>
      <c r="M39" s="22"/>
      <c r="N39" s="22"/>
      <c r="O39" s="22"/>
      <c r="P39" s="22"/>
      <c r="Q39" s="22"/>
      <c r="R39" s="22"/>
      <c r="S39" s="22"/>
      <c r="T39" s="22"/>
      <c r="U39" s="22"/>
    </row>
    <row r="40" spans="1:21" ht="63" x14ac:dyDescent="0.25">
      <c r="A40" s="23" t="s">
        <v>427</v>
      </c>
      <c r="B40" s="39" t="s">
        <v>479</v>
      </c>
      <c r="C40" s="36" t="s">
        <v>557</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439</v>
      </c>
      <c r="B41" s="39" t="s">
        <v>461</v>
      </c>
      <c r="C41" s="36" t="s">
        <v>544</v>
      </c>
      <c r="D41" s="155"/>
      <c r="E41" s="155"/>
      <c r="F41" s="22"/>
      <c r="G41" s="22"/>
      <c r="H41" s="22"/>
      <c r="I41" s="22"/>
      <c r="J41" s="22"/>
      <c r="K41" s="22"/>
      <c r="L41" s="22"/>
      <c r="M41" s="22"/>
      <c r="N41" s="22"/>
      <c r="O41" s="22"/>
      <c r="P41" s="22"/>
      <c r="Q41" s="22"/>
      <c r="R41" s="22"/>
      <c r="S41" s="22"/>
      <c r="T41" s="22"/>
      <c r="U41" s="22"/>
    </row>
    <row r="42" spans="1:21" ht="83.25" customHeight="1" x14ac:dyDescent="0.25">
      <c r="A42" s="23" t="s">
        <v>428</v>
      </c>
      <c r="B42" s="39" t="s">
        <v>476</v>
      </c>
      <c r="C42" s="36" t="s">
        <v>544</v>
      </c>
      <c r="D42" s="155"/>
      <c r="E42" s="155"/>
      <c r="F42" s="22"/>
      <c r="G42" s="22"/>
      <c r="H42" s="22"/>
      <c r="I42" s="22"/>
      <c r="J42" s="22"/>
      <c r="K42" s="22"/>
      <c r="L42" s="22"/>
      <c r="M42" s="22"/>
      <c r="N42" s="22"/>
      <c r="O42" s="22"/>
      <c r="P42" s="22"/>
      <c r="Q42" s="22"/>
      <c r="R42" s="22"/>
      <c r="S42" s="22"/>
      <c r="T42" s="22"/>
      <c r="U42" s="22"/>
    </row>
    <row r="43" spans="1:21" ht="186" customHeight="1" x14ac:dyDescent="0.25">
      <c r="A43" s="23" t="s">
        <v>442</v>
      </c>
      <c r="B43" s="39" t="s">
        <v>443</v>
      </c>
      <c r="C43" s="36" t="s">
        <v>544</v>
      </c>
      <c r="D43" s="155"/>
      <c r="E43" s="155"/>
      <c r="F43" s="22"/>
      <c r="G43" s="22"/>
      <c r="H43" s="22"/>
      <c r="I43" s="22"/>
      <c r="J43" s="22"/>
      <c r="K43" s="22"/>
      <c r="L43" s="22"/>
      <c r="M43" s="22"/>
      <c r="N43" s="22"/>
      <c r="O43" s="22"/>
      <c r="P43" s="22"/>
      <c r="Q43" s="22"/>
      <c r="R43" s="22"/>
      <c r="S43" s="22"/>
      <c r="T43" s="22"/>
      <c r="U43" s="22"/>
    </row>
    <row r="44" spans="1:21" ht="111" customHeight="1" x14ac:dyDescent="0.25">
      <c r="A44" s="23" t="s">
        <v>429</v>
      </c>
      <c r="B44" s="39" t="s">
        <v>467</v>
      </c>
      <c r="C44" s="36" t="s">
        <v>544</v>
      </c>
      <c r="D44" s="155"/>
      <c r="E44" s="155"/>
      <c r="F44" s="22"/>
      <c r="G44" s="22"/>
      <c r="H44" s="22"/>
      <c r="I44" s="22"/>
      <c r="J44" s="22"/>
      <c r="K44" s="22"/>
      <c r="L44" s="22"/>
      <c r="M44" s="22"/>
      <c r="N44" s="22"/>
      <c r="O44" s="22"/>
      <c r="P44" s="22"/>
      <c r="Q44" s="22"/>
      <c r="R44" s="22"/>
      <c r="S44" s="22"/>
      <c r="T44" s="22"/>
      <c r="U44" s="22"/>
    </row>
    <row r="45" spans="1:21" ht="120" customHeight="1" x14ac:dyDescent="0.25">
      <c r="A45" s="23" t="s">
        <v>462</v>
      </c>
      <c r="B45" s="39" t="s">
        <v>468</v>
      </c>
      <c r="C45" s="36" t="s">
        <v>544</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430</v>
      </c>
      <c r="B46" s="39" t="s">
        <v>469</v>
      </c>
      <c r="C46" s="157" t="s">
        <v>489</v>
      </c>
      <c r="D46" s="155"/>
      <c r="E46" s="155"/>
      <c r="F46" s="22"/>
      <c r="G46" s="22"/>
      <c r="H46" s="22"/>
      <c r="I46" s="22"/>
      <c r="J46" s="22"/>
      <c r="K46" s="22"/>
      <c r="L46" s="22"/>
      <c r="M46" s="22"/>
      <c r="N46" s="22"/>
      <c r="O46" s="22"/>
      <c r="P46" s="22"/>
      <c r="Q46" s="22"/>
      <c r="R46" s="22"/>
      <c r="S46" s="22"/>
      <c r="T46" s="22"/>
      <c r="U46" s="22"/>
    </row>
    <row r="47" spans="1:21" ht="18.75" customHeight="1" x14ac:dyDescent="0.25">
      <c r="A47" s="314"/>
      <c r="B47" s="315"/>
      <c r="C47" s="316"/>
      <c r="D47" s="155"/>
      <c r="E47" s="155"/>
      <c r="F47" s="22"/>
      <c r="G47" s="22"/>
      <c r="H47" s="22"/>
      <c r="I47" s="22"/>
      <c r="J47" s="22"/>
      <c r="K47" s="22"/>
      <c r="L47" s="22"/>
      <c r="M47" s="22"/>
      <c r="N47" s="22"/>
      <c r="O47" s="22"/>
      <c r="P47" s="22"/>
      <c r="Q47" s="22"/>
      <c r="R47" s="22"/>
      <c r="S47" s="22"/>
      <c r="T47" s="22"/>
      <c r="U47" s="22"/>
    </row>
    <row r="48" spans="1:21" ht="75.75" customHeight="1" x14ac:dyDescent="0.25">
      <c r="A48" s="23" t="s">
        <v>463</v>
      </c>
      <c r="B48" s="39" t="s">
        <v>477</v>
      </c>
      <c r="C48" s="194">
        <f>'6.2. Паспорт фин осв ввод'!AC24</f>
        <v>37.6166724246754</v>
      </c>
      <c r="D48" s="155"/>
      <c r="E48" s="155"/>
      <c r="F48" s="22"/>
      <c r="G48" s="22"/>
      <c r="H48" s="22"/>
      <c r="I48" s="22"/>
      <c r="J48" s="22"/>
      <c r="K48" s="22"/>
      <c r="L48" s="22"/>
      <c r="M48" s="22"/>
      <c r="N48" s="22"/>
      <c r="O48" s="22"/>
      <c r="P48" s="22"/>
      <c r="Q48" s="22"/>
      <c r="R48" s="22"/>
      <c r="S48" s="22"/>
      <c r="T48" s="22"/>
      <c r="U48" s="22"/>
    </row>
    <row r="49" spans="1:21" ht="71.25" customHeight="1" x14ac:dyDescent="0.25">
      <c r="A49" s="23" t="s">
        <v>431</v>
      </c>
      <c r="B49" s="39" t="s">
        <v>478</v>
      </c>
      <c r="C49" s="194">
        <f>'6.2. Паспорт фин осв ввод'!AC30</f>
        <v>44.119096748119006</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5" t="str">
        <f>'1. паспорт местоположение'!A12:C12</f>
        <v>H_TP2000.VL.0034</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5" t="str">
        <f>'1. паспорт местоположение'!A15:C15</f>
        <v>Проектирование титула "Реконструкция ВЛ 110 кВ ЯГП-1В - ЯГТЭС с ответвлением на ПС ЯГП-2В (замена 264 опор, 65,5 км провода)"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9" t="s">
        <v>441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4" t="s">
        <v>5</v>
      </c>
      <c r="B19" s="324" t="s">
        <v>108</v>
      </c>
      <c r="C19" s="326" t="s">
        <v>337</v>
      </c>
      <c r="D19" s="324" t="s">
        <v>336</v>
      </c>
      <c r="E19" s="324" t="s">
        <v>107</v>
      </c>
      <c r="F19" s="324" t="s">
        <v>106</v>
      </c>
      <c r="G19" s="324" t="s">
        <v>332</v>
      </c>
      <c r="H19" s="324" t="s">
        <v>105</v>
      </c>
      <c r="I19" s="324" t="s">
        <v>104</v>
      </c>
      <c r="J19" s="324" t="s">
        <v>103</v>
      </c>
      <c r="K19" s="324" t="s">
        <v>102</v>
      </c>
      <c r="L19" s="324" t="s">
        <v>101</v>
      </c>
      <c r="M19" s="324" t="s">
        <v>100</v>
      </c>
      <c r="N19" s="324" t="s">
        <v>99</v>
      </c>
      <c r="O19" s="324" t="s">
        <v>98</v>
      </c>
      <c r="P19" s="324" t="s">
        <v>97</v>
      </c>
      <c r="Q19" s="324" t="s">
        <v>335</v>
      </c>
      <c r="R19" s="324"/>
      <c r="S19" s="328" t="s">
        <v>434</v>
      </c>
      <c r="T19" s="4"/>
      <c r="U19" s="4"/>
      <c r="V19" s="4"/>
      <c r="W19" s="4"/>
      <c r="X19" s="4"/>
      <c r="Y19" s="4"/>
    </row>
    <row r="20" spans="1:28" s="3" customFormat="1" ht="180.75" customHeight="1" x14ac:dyDescent="0.2">
      <c r="A20" s="324"/>
      <c r="B20" s="324"/>
      <c r="C20" s="327"/>
      <c r="D20" s="324"/>
      <c r="E20" s="324"/>
      <c r="F20" s="324"/>
      <c r="G20" s="324"/>
      <c r="H20" s="324"/>
      <c r="I20" s="324"/>
      <c r="J20" s="324"/>
      <c r="K20" s="324"/>
      <c r="L20" s="324"/>
      <c r="M20" s="324"/>
      <c r="N20" s="324"/>
      <c r="O20" s="324"/>
      <c r="P20" s="324"/>
      <c r="Q20" s="41" t="s">
        <v>333</v>
      </c>
      <c r="R20" s="42" t="s">
        <v>334</v>
      </c>
      <c r="S20" s="328"/>
      <c r="T20" s="27"/>
      <c r="U20" s="27"/>
      <c r="V20" s="27"/>
      <c r="W20" s="27"/>
      <c r="X20" s="27"/>
      <c r="Y20" s="27"/>
      <c r="Z20" s="26"/>
      <c r="AA20" s="26"/>
      <c r="AB20" s="26"/>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7"/>
      <c r="U21" s="27"/>
      <c r="V21" s="27"/>
      <c r="W21" s="27"/>
      <c r="X21" s="27"/>
      <c r="Y21" s="27"/>
      <c r="Z21" s="26"/>
      <c r="AA21" s="26"/>
      <c r="AB21" s="26"/>
    </row>
    <row r="22" spans="1:28" s="3" customFormat="1" ht="32.25" customHeight="1" x14ac:dyDescent="0.2">
      <c r="A22" s="41"/>
      <c r="B22" s="46" t="s">
        <v>96</v>
      </c>
      <c r="C22" s="46"/>
      <c r="D22" s="46"/>
      <c r="E22" s="46" t="s">
        <v>486</v>
      </c>
      <c r="F22" s="46" t="s">
        <v>487</v>
      </c>
      <c r="G22" s="46" t="s">
        <v>331</v>
      </c>
      <c r="H22" s="169" t="s">
        <v>331</v>
      </c>
      <c r="I22" s="169" t="s">
        <v>331</v>
      </c>
      <c r="J22" s="169" t="s">
        <v>331</v>
      </c>
      <c r="K22" s="46">
        <v>110</v>
      </c>
      <c r="L22" s="46" t="s">
        <v>331</v>
      </c>
      <c r="M22" s="169" t="s">
        <v>331</v>
      </c>
      <c r="N22" s="169" t="s">
        <v>331</v>
      </c>
      <c r="O22" s="169" t="s">
        <v>331</v>
      </c>
      <c r="P22" s="169" t="s">
        <v>331</v>
      </c>
      <c r="Q22" s="169" t="s">
        <v>331</v>
      </c>
      <c r="R22" s="169" t="s">
        <v>331</v>
      </c>
      <c r="S22" s="169" t="s">
        <v>331</v>
      </c>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7"/>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7"/>
      <c r="T24" s="27"/>
      <c r="U24" s="27"/>
      <c r="V24" s="27"/>
      <c r="W24" s="27"/>
      <c r="X24" s="26"/>
      <c r="Y24" s="26"/>
      <c r="Z24" s="26"/>
      <c r="AA24" s="26"/>
      <c r="AB24" s="26"/>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27"/>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7"/>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7"/>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7"/>
      <c r="U28" s="27"/>
      <c r="V28" s="27"/>
      <c r="W28" s="27"/>
      <c r="X28" s="26"/>
      <c r="Y28" s="26"/>
      <c r="Z28" s="26"/>
      <c r="AA28" s="26"/>
      <c r="AB28" s="26"/>
    </row>
    <row r="29" spans="1:28" ht="20.25" customHeight="1" x14ac:dyDescent="0.25">
      <c r="A29" s="95"/>
      <c r="B29" s="46" t="s">
        <v>330</v>
      </c>
      <c r="C29" s="46"/>
      <c r="D29" s="46"/>
      <c r="E29" s="95" t="s">
        <v>331</v>
      </c>
      <c r="F29" s="95" t="s">
        <v>331</v>
      </c>
      <c r="G29" s="95" t="s">
        <v>331</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60" zoomScaleNormal="60" workbookViewId="0">
      <selection activeCell="A25" sqref="A25:T25"/>
    </sheetView>
  </sheetViews>
  <sheetFormatPr defaultColWidth="10.7109375" defaultRowHeight="15.75" x14ac:dyDescent="0.25"/>
  <cols>
    <col min="1" max="1" width="9.5703125" style="175" customWidth="1"/>
    <col min="2" max="2" width="14.4257812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76" t="s">
        <v>69</v>
      </c>
    </row>
    <row r="3" spans="1:20" s="16" customFormat="1" ht="18.75" customHeight="1" x14ac:dyDescent="0.3">
      <c r="A3" s="177"/>
      <c r="T3" s="178" t="s">
        <v>10</v>
      </c>
    </row>
    <row r="4" spans="1:20" s="16" customFormat="1" ht="18.75" customHeight="1" x14ac:dyDescent="0.3">
      <c r="A4" s="177"/>
      <c r="T4" s="178" t="s">
        <v>68</v>
      </c>
    </row>
    <row r="5" spans="1:20" s="16" customFormat="1" ht="18.75" customHeight="1" x14ac:dyDescent="0.3">
      <c r="A5" s="177"/>
      <c r="T5" s="178"/>
    </row>
    <row r="6" spans="1:20" s="16"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6" customFormat="1" x14ac:dyDescent="0.2">
      <c r="A7" s="179"/>
    </row>
    <row r="8" spans="1:20" s="16"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6"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6"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6"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6"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6" customFormat="1" ht="18.75" customHeight="1" x14ac:dyDescent="0.2">
      <c r="A13" s="347" t="str">
        <f>'1. паспорт местоположение'!A12:C12</f>
        <v>H_TP2000.VL.0034</v>
      </c>
      <c r="B13" s="347"/>
      <c r="C13" s="347"/>
      <c r="D13" s="347"/>
      <c r="E13" s="347"/>
      <c r="F13" s="347"/>
      <c r="G13" s="347"/>
      <c r="H13" s="347"/>
      <c r="I13" s="347"/>
      <c r="J13" s="347"/>
      <c r="K13" s="347"/>
      <c r="L13" s="347"/>
      <c r="M13" s="347"/>
      <c r="N13" s="347"/>
      <c r="O13" s="347"/>
      <c r="P13" s="347"/>
      <c r="Q13" s="347"/>
      <c r="R13" s="347"/>
      <c r="S13" s="347"/>
      <c r="T13" s="347"/>
    </row>
    <row r="14" spans="1:20" s="16"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180"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81" customFormat="1" x14ac:dyDescent="0.2">
      <c r="A16" s="347" t="str">
        <f>'1. паспорт местоположение'!A15:C15</f>
        <v>Проектирование титула "Реконструкция ВЛ 110 кВ ЯГП-1В - ЯГТЭС с ответвлением на ПС ЯГП-2В (замена 264 опор, 65,5 км провода)"</v>
      </c>
      <c r="B16" s="347"/>
      <c r="C16" s="347"/>
      <c r="D16" s="347"/>
      <c r="E16" s="347"/>
      <c r="F16" s="347"/>
      <c r="G16" s="347"/>
      <c r="H16" s="347"/>
      <c r="I16" s="347"/>
      <c r="J16" s="347"/>
      <c r="K16" s="347"/>
      <c r="L16" s="347"/>
      <c r="M16" s="347"/>
      <c r="N16" s="347"/>
      <c r="O16" s="347"/>
      <c r="P16" s="347"/>
      <c r="Q16" s="347"/>
      <c r="R16" s="347"/>
      <c r="S16" s="347"/>
      <c r="T16" s="347"/>
    </row>
    <row r="17" spans="1:113" s="181"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113" s="181"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81" customFormat="1" ht="15" customHeight="1" x14ac:dyDescent="0.2">
      <c r="A19" s="350" t="s">
        <v>446</v>
      </c>
      <c r="B19" s="350"/>
      <c r="C19" s="350"/>
      <c r="D19" s="350"/>
      <c r="E19" s="350"/>
      <c r="F19" s="350"/>
      <c r="G19" s="350"/>
      <c r="H19" s="350"/>
      <c r="I19" s="350"/>
      <c r="J19" s="350"/>
      <c r="K19" s="350"/>
      <c r="L19" s="350"/>
      <c r="M19" s="350"/>
      <c r="N19" s="350"/>
      <c r="O19" s="350"/>
      <c r="P19" s="350"/>
      <c r="Q19" s="350"/>
      <c r="R19" s="350"/>
      <c r="S19" s="350"/>
      <c r="T19" s="350"/>
    </row>
    <row r="20" spans="1:113" s="182"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0" t="s">
        <v>5</v>
      </c>
      <c r="B21" s="333" t="s">
        <v>229</v>
      </c>
      <c r="C21" s="334"/>
      <c r="D21" s="337" t="s">
        <v>130</v>
      </c>
      <c r="E21" s="333" t="s">
        <v>474</v>
      </c>
      <c r="F21" s="334"/>
      <c r="G21" s="333" t="s">
        <v>279</v>
      </c>
      <c r="H21" s="334"/>
      <c r="I21" s="333" t="s">
        <v>129</v>
      </c>
      <c r="J21" s="334"/>
      <c r="K21" s="337" t="s">
        <v>128</v>
      </c>
      <c r="L21" s="333" t="s">
        <v>127</v>
      </c>
      <c r="M21" s="334"/>
      <c r="N21" s="333" t="s">
        <v>470</v>
      </c>
      <c r="O21" s="334"/>
      <c r="P21" s="337" t="s">
        <v>126</v>
      </c>
      <c r="Q21" s="343" t="s">
        <v>125</v>
      </c>
      <c r="R21" s="344"/>
      <c r="S21" s="343" t="s">
        <v>124</v>
      </c>
      <c r="T21" s="345"/>
    </row>
    <row r="22" spans="1:113" ht="204.75" customHeight="1" x14ac:dyDescent="0.25">
      <c r="A22" s="341"/>
      <c r="B22" s="335"/>
      <c r="C22" s="336"/>
      <c r="D22" s="339"/>
      <c r="E22" s="335"/>
      <c r="F22" s="336"/>
      <c r="G22" s="335"/>
      <c r="H22" s="336"/>
      <c r="I22" s="335"/>
      <c r="J22" s="336"/>
      <c r="K22" s="338"/>
      <c r="L22" s="335"/>
      <c r="M22" s="336"/>
      <c r="N22" s="335"/>
      <c r="O22" s="336"/>
      <c r="P22" s="338"/>
      <c r="Q22" s="135" t="s">
        <v>123</v>
      </c>
      <c r="R22" s="135" t="s">
        <v>445</v>
      </c>
      <c r="S22" s="135" t="s">
        <v>122</v>
      </c>
      <c r="T22" s="135" t="s">
        <v>121</v>
      </c>
    </row>
    <row r="23" spans="1:113" ht="51.75" customHeight="1" x14ac:dyDescent="0.25">
      <c r="A23" s="342"/>
      <c r="B23" s="135" t="s">
        <v>119</v>
      </c>
      <c r="C23" s="135" t="s">
        <v>120</v>
      </c>
      <c r="D23" s="338"/>
      <c r="E23" s="135" t="s">
        <v>119</v>
      </c>
      <c r="F23" s="135" t="s">
        <v>120</v>
      </c>
      <c r="G23" s="135" t="s">
        <v>119</v>
      </c>
      <c r="H23" s="135" t="s">
        <v>120</v>
      </c>
      <c r="I23" s="135" t="s">
        <v>119</v>
      </c>
      <c r="J23" s="135" t="s">
        <v>120</v>
      </c>
      <c r="K23" s="135" t="s">
        <v>119</v>
      </c>
      <c r="L23" s="135" t="s">
        <v>119</v>
      </c>
      <c r="M23" s="135" t="s">
        <v>120</v>
      </c>
      <c r="N23" s="135" t="s">
        <v>119</v>
      </c>
      <c r="O23" s="135" t="s">
        <v>120</v>
      </c>
      <c r="P23" s="174" t="s">
        <v>119</v>
      </c>
      <c r="Q23" s="135" t="s">
        <v>119</v>
      </c>
      <c r="R23" s="135" t="s">
        <v>119</v>
      </c>
      <c r="S23" s="135" t="s">
        <v>119</v>
      </c>
      <c r="T23" s="135"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s="182" customFormat="1" ht="35.25" customHeight="1" x14ac:dyDescent="0.25">
      <c r="A25" s="184" t="s">
        <v>331</v>
      </c>
      <c r="B25" s="184" t="s">
        <v>331</v>
      </c>
      <c r="C25" s="184" t="s">
        <v>331</v>
      </c>
      <c r="D25" s="184" t="s">
        <v>331</v>
      </c>
      <c r="E25" s="184" t="s">
        <v>331</v>
      </c>
      <c r="F25" s="184" t="s">
        <v>331</v>
      </c>
      <c r="G25" s="184" t="s">
        <v>331</v>
      </c>
      <c r="H25" s="184" t="s">
        <v>331</v>
      </c>
      <c r="I25" s="184" t="s">
        <v>331</v>
      </c>
      <c r="J25" s="184" t="s">
        <v>331</v>
      </c>
      <c r="K25" s="184" t="s">
        <v>331</v>
      </c>
      <c r="L25" s="184" t="s">
        <v>331</v>
      </c>
      <c r="M25" s="184" t="s">
        <v>331</v>
      </c>
      <c r="N25" s="184" t="s">
        <v>331</v>
      </c>
      <c r="O25" s="184" t="s">
        <v>331</v>
      </c>
      <c r="P25" s="184" t="s">
        <v>331</v>
      </c>
      <c r="Q25" s="184" t="s">
        <v>331</v>
      </c>
      <c r="R25" s="184" t="s">
        <v>331</v>
      </c>
      <c r="S25" s="184" t="s">
        <v>331</v>
      </c>
      <c r="T25" s="184" t="s">
        <v>331</v>
      </c>
    </row>
    <row r="26" spans="1:113" s="185" customFormat="1" ht="12.75" x14ac:dyDescent="0.2">
      <c r="B26" s="186"/>
      <c r="C26" s="186"/>
      <c r="K26" s="186"/>
    </row>
    <row r="27" spans="1:113" s="185" customFormat="1" x14ac:dyDescent="0.25">
      <c r="B27" s="187" t="s">
        <v>118</v>
      </c>
      <c r="C27" s="187"/>
      <c r="D27" s="187"/>
      <c r="E27" s="187"/>
      <c r="F27" s="187"/>
      <c r="G27" s="187"/>
      <c r="H27" s="187"/>
      <c r="I27" s="187"/>
      <c r="J27" s="187"/>
      <c r="K27" s="187"/>
      <c r="L27" s="187"/>
      <c r="M27" s="187"/>
      <c r="N27" s="187"/>
      <c r="O27" s="187"/>
      <c r="P27" s="187"/>
      <c r="Q27" s="187"/>
      <c r="R27" s="187"/>
    </row>
    <row r="28" spans="1:113" x14ac:dyDescent="0.25">
      <c r="B28" s="332" t="s">
        <v>480</v>
      </c>
      <c r="C28" s="332"/>
      <c r="D28" s="332"/>
      <c r="E28" s="332"/>
      <c r="F28" s="332"/>
      <c r="G28" s="332"/>
      <c r="H28" s="332"/>
      <c r="I28" s="332"/>
      <c r="J28" s="332"/>
      <c r="K28" s="332"/>
      <c r="L28" s="332"/>
      <c r="M28" s="332"/>
      <c r="N28" s="332"/>
      <c r="O28" s="332"/>
      <c r="P28" s="332"/>
      <c r="Q28" s="332"/>
      <c r="R28" s="332"/>
    </row>
    <row r="29" spans="1:113" x14ac:dyDescent="0.25">
      <c r="B29" s="187"/>
      <c r="C29" s="187"/>
      <c r="D29" s="187"/>
      <c r="E29" s="187"/>
      <c r="F29" s="187"/>
      <c r="G29" s="187"/>
      <c r="H29" s="187"/>
      <c r="I29" s="187"/>
      <c r="J29" s="187"/>
      <c r="K29" s="187"/>
      <c r="L29" s="187"/>
      <c r="M29" s="187"/>
      <c r="N29" s="187"/>
      <c r="O29" s="187"/>
      <c r="P29" s="187"/>
      <c r="Q29" s="187"/>
      <c r="R29" s="187"/>
      <c r="S29" s="187"/>
      <c r="T29" s="187"/>
      <c r="U29" s="187"/>
      <c r="V29" s="187"/>
      <c r="AN29" s="187"/>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7"/>
      <c r="BK29" s="187"/>
      <c r="BL29" s="187"/>
      <c r="BM29" s="187"/>
      <c r="BN29" s="187"/>
      <c r="BO29" s="187"/>
      <c r="BP29" s="187"/>
      <c r="BQ29" s="187"/>
      <c r="BR29" s="187"/>
      <c r="BS29" s="187"/>
      <c r="BT29" s="187"/>
      <c r="BU29" s="187"/>
      <c r="BV29" s="187"/>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87"/>
      <c r="DA29" s="187"/>
      <c r="DB29" s="187"/>
      <c r="DC29" s="187"/>
      <c r="DD29" s="187"/>
      <c r="DE29" s="187"/>
      <c r="DF29" s="187"/>
      <c r="DG29" s="187"/>
      <c r="DH29" s="187"/>
      <c r="DI29" s="187"/>
    </row>
    <row r="30" spans="1:113" x14ac:dyDescent="0.25">
      <c r="B30" s="188" t="s">
        <v>444</v>
      </c>
      <c r="C30" s="188"/>
      <c r="D30" s="188"/>
      <c r="E30" s="188"/>
      <c r="F30" s="189"/>
      <c r="G30" s="189"/>
      <c r="H30" s="188"/>
      <c r="I30" s="188"/>
      <c r="J30" s="188"/>
      <c r="K30" s="188"/>
      <c r="L30" s="188"/>
      <c r="M30" s="188"/>
      <c r="N30" s="188"/>
      <c r="O30" s="188"/>
      <c r="P30" s="188"/>
      <c r="Q30" s="188"/>
      <c r="R30" s="188"/>
      <c r="S30" s="190"/>
      <c r="T30" s="190"/>
      <c r="U30" s="190"/>
      <c r="V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row>
    <row r="31" spans="1:113" x14ac:dyDescent="0.25">
      <c r="B31" s="188" t="s">
        <v>117</v>
      </c>
      <c r="C31" s="188"/>
      <c r="D31" s="188"/>
      <c r="E31" s="188"/>
      <c r="F31" s="189"/>
      <c r="G31" s="189"/>
      <c r="H31" s="188"/>
      <c r="I31" s="188"/>
      <c r="J31" s="188"/>
      <c r="K31" s="188"/>
      <c r="L31" s="188"/>
      <c r="M31" s="188"/>
      <c r="N31" s="188"/>
      <c r="O31" s="188"/>
      <c r="P31" s="188"/>
      <c r="Q31" s="188"/>
      <c r="R31" s="188"/>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s="189" customFormat="1" x14ac:dyDescent="0.25">
      <c r="B32" s="188" t="s">
        <v>116</v>
      </c>
      <c r="C32" s="188"/>
      <c r="D32" s="188"/>
      <c r="E32" s="188"/>
      <c r="H32" s="188"/>
      <c r="I32" s="188"/>
      <c r="J32" s="188"/>
      <c r="K32" s="188"/>
      <c r="L32" s="188"/>
      <c r="M32" s="188"/>
      <c r="N32" s="188"/>
      <c r="O32" s="188"/>
      <c r="P32" s="188"/>
      <c r="Q32" s="188"/>
      <c r="R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89" customFormat="1" x14ac:dyDescent="0.25">
      <c r="B33" s="188" t="s">
        <v>115</v>
      </c>
      <c r="C33" s="188"/>
      <c r="D33" s="188"/>
      <c r="E33" s="188"/>
      <c r="H33" s="188"/>
      <c r="I33" s="188"/>
      <c r="J33" s="188"/>
      <c r="K33" s="188"/>
      <c r="L33" s="188"/>
      <c r="M33" s="188"/>
      <c r="N33" s="188"/>
      <c r="O33" s="188"/>
      <c r="P33" s="188"/>
      <c r="Q33" s="188"/>
      <c r="R33" s="188"/>
      <c r="S33" s="188"/>
      <c r="T33" s="188"/>
      <c r="U33" s="188"/>
      <c r="V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s="189" customFormat="1" x14ac:dyDescent="0.25">
      <c r="B34" s="188" t="s">
        <v>114</v>
      </c>
      <c r="C34" s="188"/>
      <c r="D34" s="188"/>
      <c r="E34" s="188"/>
      <c r="H34" s="188"/>
      <c r="I34" s="188"/>
      <c r="J34" s="188"/>
      <c r="K34" s="188"/>
      <c r="L34" s="188"/>
      <c r="M34" s="188"/>
      <c r="N34" s="188"/>
      <c r="O34" s="188"/>
      <c r="P34" s="188"/>
      <c r="Q34" s="188"/>
      <c r="R34" s="188"/>
      <c r="S34" s="188"/>
      <c r="T34" s="188"/>
      <c r="U34" s="188"/>
      <c r="V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89" customFormat="1" x14ac:dyDescent="0.25">
      <c r="B35" s="188" t="s">
        <v>113</v>
      </c>
      <c r="C35" s="188"/>
      <c r="D35" s="188"/>
      <c r="E35" s="188"/>
      <c r="H35" s="188"/>
      <c r="I35" s="188"/>
      <c r="J35" s="188"/>
      <c r="K35" s="188"/>
      <c r="L35" s="188"/>
      <c r="M35" s="188"/>
      <c r="N35" s="188"/>
      <c r="O35" s="188"/>
      <c r="P35" s="188"/>
      <c r="Q35" s="188"/>
      <c r="R35" s="188"/>
      <c r="S35" s="188"/>
      <c r="T35" s="188"/>
      <c r="U35" s="188"/>
      <c r="V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89" customFormat="1" x14ac:dyDescent="0.25">
      <c r="B36" s="188" t="s">
        <v>112</v>
      </c>
      <c r="C36" s="188"/>
      <c r="D36" s="188"/>
      <c r="E36" s="188"/>
      <c r="H36" s="188"/>
      <c r="I36" s="188"/>
      <c r="J36" s="188"/>
      <c r="K36" s="188"/>
      <c r="L36" s="188"/>
      <c r="M36" s="188"/>
      <c r="N36" s="188"/>
      <c r="O36" s="188"/>
      <c r="P36" s="188"/>
      <c r="Q36" s="188"/>
      <c r="R36" s="188"/>
      <c r="S36" s="188"/>
      <c r="T36" s="188"/>
      <c r="U36" s="188"/>
      <c r="V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row>
    <row r="37" spans="2:113" s="189" customFormat="1" x14ac:dyDescent="0.25">
      <c r="B37" s="188" t="s">
        <v>111</v>
      </c>
      <c r="C37" s="188"/>
      <c r="D37" s="188"/>
      <c r="E37" s="188"/>
      <c r="H37" s="188"/>
      <c r="I37" s="188"/>
      <c r="J37" s="188"/>
      <c r="K37" s="188"/>
      <c r="L37" s="188"/>
      <c r="M37" s="188"/>
      <c r="N37" s="188"/>
      <c r="O37" s="188"/>
      <c r="P37" s="188"/>
      <c r="Q37" s="188"/>
      <c r="R37" s="188"/>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row>
    <row r="38" spans="2:113" s="189" customFormat="1" x14ac:dyDescent="0.25">
      <c r="B38" s="188" t="s">
        <v>110</v>
      </c>
      <c r="C38" s="188"/>
      <c r="D38" s="188"/>
      <c r="E38" s="188"/>
      <c r="H38" s="188"/>
      <c r="I38" s="188"/>
      <c r="J38" s="188"/>
      <c r="K38" s="188"/>
      <c r="L38" s="188"/>
      <c r="M38" s="188"/>
      <c r="N38" s="188"/>
      <c r="O38" s="188"/>
      <c r="P38" s="188"/>
      <c r="Q38" s="188"/>
      <c r="R38" s="188"/>
      <c r="S38" s="188"/>
      <c r="T38" s="188"/>
      <c r="U38" s="188"/>
      <c r="V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2:113" s="189" customFormat="1" x14ac:dyDescent="0.25">
      <c r="B39" s="188" t="s">
        <v>109</v>
      </c>
      <c r="C39" s="188"/>
      <c r="D39" s="188"/>
      <c r="E39" s="188"/>
      <c r="H39" s="188"/>
      <c r="I39" s="188"/>
      <c r="J39" s="188"/>
      <c r="K39" s="188"/>
      <c r="L39" s="188"/>
      <c r="M39" s="188"/>
      <c r="N39" s="188"/>
      <c r="O39" s="188"/>
      <c r="P39" s="188"/>
      <c r="Q39" s="188"/>
      <c r="R39" s="188"/>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2:113" s="189" customFormat="1" x14ac:dyDescent="0.25">
      <c r="Q40" s="188"/>
      <c r="R40" s="188"/>
      <c r="S40" s="188"/>
      <c r="T40" s="188"/>
      <c r="U40" s="188"/>
      <c r="V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2:113" s="189" customFormat="1" x14ac:dyDescent="0.25">
      <c r="Q41" s="188"/>
      <c r="R41" s="188"/>
      <c r="S41" s="188"/>
      <c r="T41" s="188"/>
      <c r="U41" s="188"/>
      <c r="V41" s="188"/>
      <c r="W41" s="188"/>
      <c r="X41" s="188"/>
      <c r="Y41" s="188"/>
      <c r="Z41" s="188"/>
      <c r="AA41" s="188"/>
      <c r="AB41" s="188"/>
      <c r="AC41" s="188"/>
      <c r="AD41" s="188"/>
      <c r="AE41" s="18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X25" sqref="X25"/>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H_TP2000.VL.0034</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Проектирование титула "Реконструкция ВЛ 110 кВ ЯГП-1В - ЯГТЭС с ответвлением на ПС ЯГП-2В (замена 264 опор, 65,5 км провода)"</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448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52" t="s">
        <v>5</v>
      </c>
      <c r="B21" s="355" t="s">
        <v>454</v>
      </c>
      <c r="C21" s="356"/>
      <c r="D21" s="355" t="s">
        <v>456</v>
      </c>
      <c r="E21" s="356"/>
      <c r="F21" s="359" t="s">
        <v>102</v>
      </c>
      <c r="G21" s="360"/>
      <c r="H21" s="360"/>
      <c r="I21" s="361"/>
      <c r="J21" s="352" t="s">
        <v>457</v>
      </c>
      <c r="K21" s="355" t="s">
        <v>458</v>
      </c>
      <c r="L21" s="356"/>
      <c r="M21" s="355" t="s">
        <v>459</v>
      </c>
      <c r="N21" s="356"/>
      <c r="O21" s="355" t="s">
        <v>447</v>
      </c>
      <c r="P21" s="356"/>
      <c r="Q21" s="355" t="s">
        <v>135</v>
      </c>
      <c r="R21" s="356"/>
      <c r="S21" s="352" t="s">
        <v>134</v>
      </c>
      <c r="T21" s="352" t="s">
        <v>460</v>
      </c>
      <c r="U21" s="352" t="s">
        <v>455</v>
      </c>
      <c r="V21" s="355" t="s">
        <v>133</v>
      </c>
      <c r="W21" s="356"/>
      <c r="X21" s="359" t="s">
        <v>125</v>
      </c>
      <c r="Y21" s="360"/>
      <c r="Z21" s="359" t="s">
        <v>124</v>
      </c>
      <c r="AA21" s="360"/>
    </row>
    <row r="22" spans="1:27" ht="216" customHeight="1" x14ac:dyDescent="0.25">
      <c r="A22" s="353"/>
      <c r="B22" s="357"/>
      <c r="C22" s="358"/>
      <c r="D22" s="357"/>
      <c r="E22" s="358"/>
      <c r="F22" s="359" t="s">
        <v>132</v>
      </c>
      <c r="G22" s="361"/>
      <c r="H22" s="359" t="s">
        <v>131</v>
      </c>
      <c r="I22" s="361"/>
      <c r="J22" s="354"/>
      <c r="K22" s="357"/>
      <c r="L22" s="358"/>
      <c r="M22" s="357"/>
      <c r="N22" s="358"/>
      <c r="O22" s="357"/>
      <c r="P22" s="358"/>
      <c r="Q22" s="357"/>
      <c r="R22" s="358"/>
      <c r="S22" s="354"/>
      <c r="T22" s="354"/>
      <c r="U22" s="354"/>
      <c r="V22" s="357"/>
      <c r="W22" s="358"/>
      <c r="X22" s="85" t="s">
        <v>123</v>
      </c>
      <c r="Y22" s="85" t="s">
        <v>445</v>
      </c>
      <c r="Z22" s="85" t="s">
        <v>122</v>
      </c>
      <c r="AA22" s="85" t="s">
        <v>121</v>
      </c>
    </row>
    <row r="23" spans="1:27" ht="60" customHeight="1" x14ac:dyDescent="0.25">
      <c r="A23" s="354"/>
      <c r="B23" s="133" t="s">
        <v>119</v>
      </c>
      <c r="C23" s="133"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5.25" customHeight="1" x14ac:dyDescent="0.25">
      <c r="A25" s="91">
        <v>1</v>
      </c>
      <c r="B25" s="85" t="s">
        <v>493</v>
      </c>
      <c r="C25" s="85" t="s">
        <v>493</v>
      </c>
      <c r="D25" s="85" t="s">
        <v>493</v>
      </c>
      <c r="E25" s="85" t="s">
        <v>493</v>
      </c>
      <c r="F25" s="91">
        <v>110</v>
      </c>
      <c r="G25" s="91">
        <v>110</v>
      </c>
      <c r="H25" s="91">
        <v>110</v>
      </c>
      <c r="I25" s="91">
        <v>110</v>
      </c>
      <c r="J25" s="91">
        <v>1989</v>
      </c>
      <c r="K25" s="91">
        <v>1</v>
      </c>
      <c r="L25" s="91">
        <v>1</v>
      </c>
      <c r="M25" s="91" t="s">
        <v>494</v>
      </c>
      <c r="N25" s="91" t="s">
        <v>494</v>
      </c>
      <c r="O25" s="91" t="s">
        <v>495</v>
      </c>
      <c r="P25" s="91" t="s">
        <v>495</v>
      </c>
      <c r="Q25" s="91">
        <v>65.5</v>
      </c>
      <c r="R25" s="91">
        <v>65.5</v>
      </c>
      <c r="S25" s="91" t="s">
        <v>547</v>
      </c>
      <c r="T25" s="192">
        <v>2019</v>
      </c>
      <c r="U25" s="192">
        <v>8</v>
      </c>
      <c r="V25" s="85" t="s">
        <v>496</v>
      </c>
      <c r="W25" s="85" t="s">
        <v>497</v>
      </c>
      <c r="X25" s="85" t="s">
        <v>546</v>
      </c>
      <c r="Y25" s="85" t="s">
        <v>498</v>
      </c>
      <c r="Z25" s="85" t="s">
        <v>499</v>
      </c>
      <c r="AA25" s="85" t="s">
        <v>500</v>
      </c>
    </row>
    <row r="26" spans="1:27" ht="155.25" customHeight="1" x14ac:dyDescent="0.25">
      <c r="X26" s="87"/>
      <c r="Y26" s="88"/>
      <c r="Z26" s="51"/>
      <c r="AA26" s="51"/>
    </row>
    <row r="27" spans="1:27" s="52" customFormat="1" ht="155.25" customHeight="1"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2024 год</v>
      </c>
      <c r="B5" s="317"/>
      <c r="C5" s="31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H_TP2000.VL.0034</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3" t="str">
        <f>'1. паспорт местоположение'!A15:C15</f>
        <v>Проектирование титула "Реконструкция ВЛ 110 кВ ЯГП-1В - ЯГТЭС с ответвлением на ПС ЯГП-2В (замена 264 опор, 65,5 км провода)"</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19" t="s">
        <v>440</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65</v>
      </c>
      <c r="B22" s="30" t="s">
        <v>452</v>
      </c>
      <c r="C22" s="193" t="s">
        <v>599</v>
      </c>
      <c r="D22" s="28"/>
      <c r="E22" s="28"/>
      <c r="F22" s="27"/>
      <c r="G22" s="27"/>
      <c r="H22" s="27"/>
      <c r="I22" s="27"/>
      <c r="J22" s="27"/>
      <c r="K22" s="27"/>
      <c r="L22" s="27"/>
      <c r="M22" s="27"/>
      <c r="N22" s="27"/>
      <c r="O22" s="27"/>
      <c r="P22" s="27"/>
      <c r="Q22" s="26"/>
      <c r="R22" s="26"/>
      <c r="S22" s="26"/>
      <c r="T22" s="26"/>
      <c r="U22" s="26"/>
    </row>
    <row r="23" spans="1:21" ht="76.5" customHeight="1" x14ac:dyDescent="0.25">
      <c r="A23" s="23" t="s">
        <v>63</v>
      </c>
      <c r="B23" s="25" t="s">
        <v>60</v>
      </c>
      <c r="C23" s="29" t="s">
        <v>492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472</v>
      </c>
      <c r="C24" s="24" t="s">
        <v>554</v>
      </c>
      <c r="D24" s="22"/>
      <c r="E24" s="22"/>
      <c r="F24" s="22"/>
      <c r="G24" s="22"/>
      <c r="H24" s="22"/>
      <c r="I24" s="22"/>
      <c r="J24" s="22"/>
      <c r="K24" s="22"/>
      <c r="L24" s="22"/>
      <c r="M24" s="22"/>
      <c r="N24" s="22"/>
      <c r="O24" s="22"/>
      <c r="P24" s="22"/>
      <c r="Q24" s="22"/>
      <c r="R24" s="22"/>
      <c r="S24" s="22"/>
      <c r="T24" s="22"/>
      <c r="U24" s="22"/>
    </row>
    <row r="25" spans="1:21" ht="31.5" x14ac:dyDescent="0.25">
      <c r="A25" s="23" t="s">
        <v>61</v>
      </c>
      <c r="B25" s="25" t="s">
        <v>473</v>
      </c>
      <c r="C25" s="24" t="s">
        <v>676</v>
      </c>
      <c r="D25" s="22"/>
      <c r="E25" s="22"/>
      <c r="F25" s="22"/>
      <c r="G25" s="22"/>
      <c r="H25" s="22"/>
      <c r="I25" s="22"/>
      <c r="J25" s="22"/>
      <c r="K25" s="22"/>
      <c r="L25" s="22"/>
      <c r="M25" s="22"/>
      <c r="N25" s="22"/>
      <c r="O25" s="22"/>
      <c r="P25" s="22"/>
      <c r="Q25" s="22"/>
      <c r="R25" s="22"/>
      <c r="S25" s="22"/>
      <c r="T25" s="22"/>
      <c r="U25" s="22"/>
    </row>
    <row r="26" spans="1:21" ht="49.5" customHeight="1" x14ac:dyDescent="0.25">
      <c r="A26" s="23" t="s">
        <v>59</v>
      </c>
      <c r="B26" s="25" t="s">
        <v>236</v>
      </c>
      <c r="C26" s="24" t="s">
        <v>602</v>
      </c>
      <c r="D26" s="22"/>
      <c r="E26" s="22"/>
      <c r="F26" s="22"/>
      <c r="G26" s="22"/>
      <c r="H26" s="22"/>
      <c r="I26" s="22"/>
      <c r="J26" s="22"/>
      <c r="K26" s="22"/>
      <c r="L26" s="22"/>
      <c r="M26" s="22"/>
      <c r="N26" s="22"/>
      <c r="O26" s="22"/>
      <c r="P26" s="22"/>
      <c r="Q26" s="22"/>
      <c r="R26" s="22"/>
      <c r="S26" s="22"/>
      <c r="T26" s="22"/>
      <c r="U26" s="22"/>
    </row>
    <row r="27" spans="1:21" ht="109.5" customHeight="1" x14ac:dyDescent="0.25">
      <c r="A27" s="23" t="s">
        <v>58</v>
      </c>
      <c r="B27" s="25" t="s">
        <v>453</v>
      </c>
      <c r="C27" s="24" t="s">
        <v>677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7">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0"/>
      <c r="AB6" s="13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0"/>
      <c r="AB7" s="130"/>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1"/>
      <c r="AB8" s="131"/>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2"/>
      <c r="AB9" s="13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0"/>
      <c r="AB10" s="130"/>
    </row>
    <row r="11" spans="1:28" ht="15.75" x14ac:dyDescent="0.25">
      <c r="A11" s="325" t="str">
        <f>'1. паспорт местоположение'!A12:C12</f>
        <v>H_TP2000.VL.0034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1"/>
      <c r="AB11" s="131"/>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2"/>
      <c r="AB12" s="13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5" t="str">
        <f>'1. паспорт местоположение'!A15:C15</f>
        <v>Проектирование титула "Реконструкция ВЛ 110 кВ ЯГП-1В - ЯГТЭС с ответвлением на ПС ЯГП-2В (замена 264 опор, 65,5 км провода)"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1"/>
      <c r="AB14" s="131"/>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2"/>
      <c r="AB15" s="132"/>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9"/>
      <c r="AB16" s="139"/>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9"/>
      <c r="AB17" s="139"/>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9"/>
      <c r="AB18" s="139"/>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9"/>
      <c r="AB19" s="13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0"/>
      <c r="AB20" s="14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0"/>
      <c r="AB21" s="140"/>
    </row>
    <row r="22" spans="1:28" x14ac:dyDescent="0.25">
      <c r="A22" s="363" t="s">
        <v>471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1"/>
      <c r="AB22" s="141"/>
    </row>
    <row r="23" spans="1:28" ht="32.25" customHeight="1" x14ac:dyDescent="0.25">
      <c r="A23" s="365" t="s">
        <v>328</v>
      </c>
      <c r="B23" s="366"/>
      <c r="C23" s="366"/>
      <c r="D23" s="366"/>
      <c r="E23" s="366"/>
      <c r="F23" s="366"/>
      <c r="G23" s="366"/>
      <c r="H23" s="366"/>
      <c r="I23" s="366"/>
      <c r="J23" s="366"/>
      <c r="K23" s="366"/>
      <c r="L23" s="367"/>
      <c r="M23" s="364" t="s">
        <v>329</v>
      </c>
      <c r="N23" s="364"/>
      <c r="O23" s="364"/>
      <c r="P23" s="364"/>
      <c r="Q23" s="364"/>
      <c r="R23" s="364"/>
      <c r="S23" s="364"/>
      <c r="T23" s="364"/>
      <c r="U23" s="364"/>
      <c r="V23" s="364"/>
      <c r="W23" s="364"/>
      <c r="X23" s="364"/>
      <c r="Y23" s="364"/>
      <c r="Z23" s="364"/>
    </row>
    <row r="24" spans="1:28" ht="151.5" customHeight="1" x14ac:dyDescent="0.25">
      <c r="A24" s="82" t="s">
        <v>239</v>
      </c>
      <c r="B24" s="83" t="s">
        <v>268</v>
      </c>
      <c r="C24" s="82" t="s">
        <v>322</v>
      </c>
      <c r="D24" s="82" t="s">
        <v>240</v>
      </c>
      <c r="E24" s="82" t="s">
        <v>323</v>
      </c>
      <c r="F24" s="82" t="s">
        <v>325</v>
      </c>
      <c r="G24" s="82" t="s">
        <v>324</v>
      </c>
      <c r="H24" s="82" t="s">
        <v>241</v>
      </c>
      <c r="I24" s="82" t="s">
        <v>326</v>
      </c>
      <c r="J24" s="82" t="s">
        <v>273</v>
      </c>
      <c r="K24" s="83" t="s">
        <v>267</v>
      </c>
      <c r="L24" s="83" t="s">
        <v>242</v>
      </c>
      <c r="M24" s="84" t="s">
        <v>287</v>
      </c>
      <c r="N24" s="83" t="s">
        <v>482</v>
      </c>
      <c r="O24" s="82" t="s">
        <v>284</v>
      </c>
      <c r="P24" s="82" t="s">
        <v>285</v>
      </c>
      <c r="Q24" s="82" t="s">
        <v>283</v>
      </c>
      <c r="R24" s="82" t="s">
        <v>241</v>
      </c>
      <c r="S24" s="82" t="s">
        <v>282</v>
      </c>
      <c r="T24" s="82" t="s">
        <v>281</v>
      </c>
      <c r="U24" s="82" t="s">
        <v>321</v>
      </c>
      <c r="V24" s="82" t="s">
        <v>283</v>
      </c>
      <c r="W24" s="92" t="s">
        <v>266</v>
      </c>
      <c r="X24" s="92" t="s">
        <v>298</v>
      </c>
      <c r="Y24" s="92" t="s">
        <v>299</v>
      </c>
      <c r="Z24" s="94" t="s">
        <v>296</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ht="45.75" customHeight="1" x14ac:dyDescent="0.25">
      <c r="A26" s="75" t="s">
        <v>306</v>
      </c>
      <c r="B26" s="81"/>
      <c r="C26" s="77" t="s">
        <v>308</v>
      </c>
      <c r="D26" s="77" t="s">
        <v>309</v>
      </c>
      <c r="E26" s="77" t="s">
        <v>310</v>
      </c>
      <c r="F26" s="77" t="s">
        <v>278</v>
      </c>
      <c r="G26" s="77" t="s">
        <v>311</v>
      </c>
      <c r="H26" s="77" t="s">
        <v>241</v>
      </c>
      <c r="I26" s="77" t="s">
        <v>312</v>
      </c>
      <c r="J26" s="77" t="s">
        <v>313</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307</v>
      </c>
      <c r="B32" s="81"/>
      <c r="C32" s="77" t="s">
        <v>314</v>
      </c>
      <c r="D32" s="77" t="s">
        <v>315</v>
      </c>
      <c r="E32" s="77" t="s">
        <v>316</v>
      </c>
      <c r="F32" s="77" t="s">
        <v>317</v>
      </c>
      <c r="G32" s="77" t="s">
        <v>318</v>
      </c>
      <c r="H32" s="77" t="s">
        <v>241</v>
      </c>
      <c r="I32" s="77" t="s">
        <v>319</v>
      </c>
      <c r="J32" s="77" t="s">
        <v>320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5" t="str">
        <f>'1. паспорт местоположение'!A12:C12</f>
        <v>H_TP2000.VL.0034</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5" t="str">
        <f>'1. паспорт местоположение'!A15:C15</f>
        <v>Проектирование титула "Реконструкция ВЛ 110 кВ ЯГП-1В - ЯГТЭС с ответвлением на ПС ЯГП-2В (замена 264 опор, 65,5 км провода)"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9" t="s">
        <v>449</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70" t="s">
        <v>86</v>
      </c>
      <c r="F19" s="371"/>
      <c r="G19" s="371"/>
      <c r="H19" s="371"/>
      <c r="I19" s="372"/>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SheetLayoutView="100" workbookViewId="0">
      <selection activeCell="A16" sqref="A16:AR16"/>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652</v>
      </c>
    </row>
    <row r="4" spans="1:44" s="12" customFormat="1" ht="18.75" x14ac:dyDescent="0.3">
      <c r="A4" s="17"/>
      <c r="I4" s="16"/>
      <c r="J4" s="16"/>
      <c r="K4" s="15"/>
    </row>
    <row r="5" spans="1:44" s="12" customFormat="1" ht="18.75" customHeigh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261"/>
      <c r="B8" s="261"/>
      <c r="C8" s="261"/>
      <c r="D8" s="261"/>
      <c r="E8" s="261"/>
      <c r="F8" s="261"/>
      <c r="G8" s="261"/>
      <c r="H8" s="261"/>
      <c r="I8" s="261"/>
      <c r="J8" s="261"/>
      <c r="K8" s="261"/>
      <c r="L8" s="130"/>
      <c r="M8" s="130"/>
      <c r="N8" s="130"/>
      <c r="O8" s="130"/>
      <c r="P8" s="130"/>
      <c r="Q8" s="130"/>
      <c r="R8" s="130"/>
      <c r="S8" s="130"/>
      <c r="T8" s="130"/>
      <c r="U8" s="130"/>
      <c r="V8" s="130"/>
      <c r="W8" s="130"/>
      <c r="X8" s="130"/>
      <c r="Y8" s="130"/>
    </row>
    <row r="9" spans="1:44"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61"/>
      <c r="B11" s="261"/>
      <c r="C11" s="261"/>
      <c r="D11" s="261"/>
      <c r="E11" s="261"/>
      <c r="F11" s="261"/>
      <c r="G11" s="261"/>
      <c r="H11" s="261"/>
      <c r="I11" s="261"/>
      <c r="J11" s="261"/>
      <c r="K11" s="261"/>
      <c r="L11" s="130"/>
      <c r="M11" s="130"/>
      <c r="N11" s="130"/>
      <c r="O11" s="130"/>
      <c r="P11" s="130"/>
      <c r="Q11" s="130"/>
      <c r="R11" s="130"/>
      <c r="S11" s="130"/>
      <c r="T11" s="130"/>
      <c r="U11" s="130"/>
      <c r="V11" s="130"/>
      <c r="W11" s="130"/>
      <c r="X11" s="130"/>
      <c r="Y11" s="130"/>
    </row>
    <row r="12" spans="1:44" s="12" customFormat="1" ht="18.75" customHeight="1" x14ac:dyDescent="0.2">
      <c r="A12" s="373" t="str">
        <f>'1. паспорт местоположение'!A12:C12</f>
        <v>H_TP2000.VL.0034</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3" customFormat="1" ht="12" x14ac:dyDescent="0.2">
      <c r="A15" s="373" t="str">
        <f>'1. паспорт местоположение'!A15:C15</f>
        <v>Проектирование титула "Реконструкция ВЛ 110 кВ ЯГП-1В - ЯГТЭС с ответвлением на ПС ЯГП-2В (замена 264 опор, 65,5 км провода)"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20" t="s">
        <v>551</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265"/>
      <c r="AP19" s="265"/>
      <c r="AQ19" s="265"/>
      <c r="AR19" s="38"/>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87" t="s">
        <v>303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67"/>
      <c r="AN24" s="267"/>
      <c r="AO24" s="268"/>
      <c r="AP24" s="268"/>
      <c r="AQ24" s="268"/>
      <c r="AR24" s="268"/>
      <c r="AS24" s="269"/>
    </row>
    <row r="25" spans="1:45" ht="12.75" customHeight="1" x14ac:dyDescent="0.25">
      <c r="A25" s="374" t="s">
        <v>653</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270"/>
      <c r="AN25" s="377" t="s">
        <v>302</v>
      </c>
      <c r="AO25" s="377"/>
      <c r="AP25" s="377"/>
      <c r="AQ25" s="378"/>
      <c r="AR25" s="378"/>
      <c r="AS25" s="269"/>
    </row>
    <row r="26" spans="1:45" ht="17.25" customHeight="1" x14ac:dyDescent="0.25">
      <c r="A26" s="379" t="s">
        <v>502</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70"/>
      <c r="AN26" s="382" t="s">
        <v>301</v>
      </c>
      <c r="AO26" s="383"/>
      <c r="AP26" s="384"/>
      <c r="AQ26" s="385"/>
      <c r="AR26" s="386"/>
      <c r="AS26" s="269"/>
    </row>
    <row r="27" spans="1:45" ht="17.25" customHeight="1" x14ac:dyDescent="0.25">
      <c r="A27" s="379" t="s">
        <v>503</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70"/>
      <c r="AN27" s="382" t="s">
        <v>300</v>
      </c>
      <c r="AO27" s="383"/>
      <c r="AP27" s="384"/>
      <c r="AQ27" s="385"/>
      <c r="AR27" s="386"/>
      <c r="AS27" s="269"/>
    </row>
    <row r="28" spans="1:45" ht="27.75" customHeight="1" thickBot="1" x14ac:dyDescent="0.3">
      <c r="A28" s="389" t="s">
        <v>504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270"/>
      <c r="AN28" s="393" t="s">
        <v>654</v>
      </c>
      <c r="AO28" s="394"/>
      <c r="AP28" s="395"/>
      <c r="AQ28" s="385"/>
      <c r="AR28" s="386"/>
      <c r="AS28" s="269"/>
    </row>
    <row r="29" spans="1:45" ht="17.25" customHeight="1" x14ac:dyDescent="0.25">
      <c r="A29" s="397" t="s">
        <v>505</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6"/>
      <c r="AL29" s="376"/>
      <c r="AM29" s="270"/>
      <c r="AN29" s="400"/>
      <c r="AO29" s="401"/>
      <c r="AP29" s="401"/>
      <c r="AQ29" s="385"/>
      <c r="AR29" s="388"/>
      <c r="AS29" s="269"/>
    </row>
    <row r="30" spans="1:45" ht="17.25" customHeight="1" x14ac:dyDescent="0.25">
      <c r="A30" s="379" t="s">
        <v>655</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70"/>
      <c r="AS30" s="269"/>
    </row>
    <row r="31" spans="1:45" ht="17.25" customHeight="1" x14ac:dyDescent="0.25">
      <c r="A31" s="379" t="s">
        <v>506</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70"/>
      <c r="AN31" s="270"/>
      <c r="AO31" s="271"/>
      <c r="AP31" s="271"/>
      <c r="AQ31" s="271"/>
      <c r="AR31" s="271"/>
      <c r="AS31" s="269"/>
    </row>
    <row r="32" spans="1:45" ht="17.25" customHeight="1" x14ac:dyDescent="0.25">
      <c r="A32" s="379" t="s">
        <v>507</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70"/>
      <c r="AN32" s="270"/>
      <c r="AO32" s="270"/>
      <c r="AP32" s="270"/>
      <c r="AQ32" s="270"/>
      <c r="AR32" s="270"/>
      <c r="AS32" s="269"/>
    </row>
    <row r="33" spans="1:45" ht="17.25" customHeight="1" x14ac:dyDescent="0.25">
      <c r="A33" s="379" t="s">
        <v>508</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6"/>
      <c r="AL33" s="396"/>
      <c r="AM33" s="270"/>
      <c r="AN33" s="270"/>
      <c r="AO33" s="270"/>
      <c r="AP33" s="270"/>
      <c r="AQ33" s="270"/>
      <c r="AR33" s="270"/>
      <c r="AS33" s="269"/>
    </row>
    <row r="34" spans="1:45" ht="17.25" customHeight="1" x14ac:dyDescent="0.25">
      <c r="A34" s="379" t="s">
        <v>509</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70"/>
      <c r="AN34" s="270"/>
      <c r="AO34" s="270"/>
      <c r="AP34" s="270"/>
      <c r="AQ34" s="270"/>
      <c r="AR34" s="270"/>
      <c r="AS34" s="269"/>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70"/>
      <c r="AN35" s="270"/>
      <c r="AO35" s="270"/>
      <c r="AP35" s="270"/>
      <c r="AQ35" s="270"/>
      <c r="AR35" s="270"/>
      <c r="AS35" s="269"/>
    </row>
    <row r="36" spans="1:45" ht="17.25" customHeight="1" thickBot="1" x14ac:dyDescent="0.3">
      <c r="A36" s="402" t="s">
        <v>510</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2"/>
      <c r="AL36" s="392"/>
      <c r="AM36" s="270"/>
      <c r="AN36" s="270"/>
      <c r="AO36" s="270"/>
      <c r="AP36" s="270"/>
      <c r="AQ36" s="270"/>
      <c r="AR36" s="270"/>
      <c r="AS36" s="26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270"/>
      <c r="AN37" s="270"/>
      <c r="AO37" s="270"/>
      <c r="AP37" s="270"/>
      <c r="AQ37" s="270"/>
      <c r="AR37" s="270"/>
      <c r="AS37" s="269"/>
    </row>
    <row r="38" spans="1:45" ht="17.25" customHeight="1" x14ac:dyDescent="0.25">
      <c r="A38" s="379" t="s">
        <v>512</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70"/>
      <c r="AN38" s="270"/>
      <c r="AO38" s="270"/>
      <c r="AP38" s="270"/>
      <c r="AQ38" s="270"/>
      <c r="AR38" s="270"/>
      <c r="AS38" s="269"/>
    </row>
    <row r="39" spans="1:45" ht="17.25" customHeight="1" thickBot="1" x14ac:dyDescent="0.3">
      <c r="A39" s="402" t="s">
        <v>513</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2"/>
      <c r="AL39" s="392"/>
      <c r="AM39" s="270"/>
      <c r="AN39" s="270"/>
      <c r="AO39" s="270"/>
      <c r="AP39" s="270"/>
      <c r="AQ39" s="270"/>
      <c r="AR39" s="270"/>
      <c r="AS39" s="269"/>
    </row>
    <row r="40" spans="1:45" ht="17.25" customHeight="1" x14ac:dyDescent="0.25">
      <c r="A40" s="374" t="s">
        <v>656</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270"/>
      <c r="AN40" s="270"/>
      <c r="AO40" s="270"/>
      <c r="AP40" s="270"/>
      <c r="AQ40" s="270"/>
      <c r="AR40" s="270"/>
      <c r="AS40" s="269"/>
    </row>
    <row r="41" spans="1:45" ht="17.25" customHeight="1" x14ac:dyDescent="0.25">
      <c r="A41" s="379" t="s">
        <v>514</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70"/>
      <c r="AN41" s="270"/>
      <c r="AO41" s="270"/>
      <c r="AP41" s="270"/>
      <c r="AQ41" s="270"/>
      <c r="AR41" s="270"/>
      <c r="AS41" s="269"/>
    </row>
    <row r="42" spans="1:45" ht="17.25" customHeight="1" x14ac:dyDescent="0.25">
      <c r="A42" s="379" t="s">
        <v>515</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70"/>
      <c r="AN42" s="270"/>
      <c r="AO42" s="270"/>
      <c r="AP42" s="270"/>
      <c r="AQ42" s="270"/>
      <c r="AR42" s="270"/>
      <c r="AS42" s="269"/>
    </row>
    <row r="43" spans="1:45" ht="17.25" customHeight="1" x14ac:dyDescent="0.25">
      <c r="A43" s="379" t="s">
        <v>516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70"/>
      <c r="AN43" s="270"/>
      <c r="AO43" s="270"/>
      <c r="AP43" s="270"/>
      <c r="AQ43" s="270"/>
      <c r="AR43" s="270"/>
      <c r="AS43" s="269"/>
    </row>
    <row r="44" spans="1:45" ht="17.25" customHeight="1" x14ac:dyDescent="0.25">
      <c r="A44" s="379" t="s">
        <v>517</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70"/>
      <c r="AN44" s="270"/>
      <c r="AO44" s="270"/>
      <c r="AP44" s="270"/>
      <c r="AQ44" s="270"/>
      <c r="AR44" s="270"/>
      <c r="AS44" s="269"/>
    </row>
    <row r="45" spans="1:45" ht="17.25" customHeight="1" x14ac:dyDescent="0.25">
      <c r="A45" s="379" t="s">
        <v>518</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70"/>
      <c r="AN45" s="270"/>
      <c r="AO45" s="270"/>
      <c r="AP45" s="270"/>
      <c r="AQ45" s="270"/>
      <c r="AR45" s="270"/>
      <c r="AS45" s="269"/>
    </row>
    <row r="46" spans="1:45" ht="17.25" customHeight="1" thickBot="1" x14ac:dyDescent="0.3">
      <c r="A46" s="404" t="s">
        <v>657</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70"/>
      <c r="AN46" s="270"/>
      <c r="AO46" s="270"/>
      <c r="AP46" s="270"/>
      <c r="AQ46" s="270"/>
      <c r="AR46" s="270"/>
      <c r="AS46" s="269"/>
    </row>
    <row r="47" spans="1:45" ht="24" customHeight="1" x14ac:dyDescent="0.25">
      <c r="A47" s="407" t="s">
        <v>519</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6" t="s">
        <v>4</v>
      </c>
      <c r="AL47" s="376"/>
      <c r="AM47" s="410" t="s">
        <v>658</v>
      </c>
      <c r="AN47" s="410"/>
      <c r="AO47" s="272" t="s">
        <v>659</v>
      </c>
      <c r="AP47" s="272" t="s">
        <v>660</v>
      </c>
      <c r="AQ47" s="269"/>
    </row>
    <row r="48" spans="1:45" ht="12" customHeight="1" x14ac:dyDescent="0.25">
      <c r="A48" s="379" t="s">
        <v>520</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73"/>
      <c r="AP48" s="273"/>
      <c r="AQ48" s="269"/>
    </row>
    <row r="49" spans="1:43" ht="12" customHeight="1" x14ac:dyDescent="0.25">
      <c r="A49" s="379" t="s">
        <v>521</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73"/>
      <c r="AP49" s="273"/>
      <c r="AQ49" s="269"/>
    </row>
    <row r="50" spans="1:43" ht="12" customHeight="1" thickBot="1" x14ac:dyDescent="0.3">
      <c r="A50" s="402" t="s">
        <v>661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2"/>
      <c r="AL50" s="392"/>
      <c r="AM50" s="392"/>
      <c r="AN50" s="392"/>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411" t="s">
        <v>522</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0" t="s">
        <v>4</v>
      </c>
      <c r="AL52" s="410"/>
      <c r="AM52" s="410" t="s">
        <v>658</v>
      </c>
      <c r="AN52" s="410"/>
      <c r="AO52" s="272" t="s">
        <v>659</v>
      </c>
      <c r="AP52" s="272" t="s">
        <v>660</v>
      </c>
      <c r="AQ52" s="269"/>
    </row>
    <row r="53" spans="1:43" ht="11.25" customHeight="1" x14ac:dyDescent="0.25">
      <c r="A53" s="413" t="s">
        <v>523</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396"/>
      <c r="AL53" s="396"/>
      <c r="AM53" s="396"/>
      <c r="AN53" s="396"/>
      <c r="AO53" s="279"/>
      <c r="AP53" s="279"/>
      <c r="AQ53" s="269"/>
    </row>
    <row r="54" spans="1:43" ht="12" customHeight="1" x14ac:dyDescent="0.25">
      <c r="A54" s="379" t="s">
        <v>524</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73"/>
      <c r="AP54" s="273"/>
      <c r="AQ54" s="269"/>
    </row>
    <row r="55" spans="1:43" ht="12" customHeight="1" x14ac:dyDescent="0.25">
      <c r="A55" s="379" t="s">
        <v>525</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73"/>
      <c r="AP55" s="273"/>
      <c r="AQ55" s="269"/>
    </row>
    <row r="56" spans="1:43" ht="12" customHeight="1" thickBot="1" x14ac:dyDescent="0.3">
      <c r="A56" s="402" t="s">
        <v>526</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2"/>
      <c r="AL56" s="392"/>
      <c r="AM56" s="392"/>
      <c r="AN56" s="392"/>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411" t="s">
        <v>662</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0" t="s">
        <v>4</v>
      </c>
      <c r="AL58" s="410"/>
      <c r="AM58" s="410" t="s">
        <v>658</v>
      </c>
      <c r="AN58" s="410"/>
      <c r="AO58" s="272" t="s">
        <v>659</v>
      </c>
      <c r="AP58" s="272" t="s">
        <v>660</v>
      </c>
      <c r="AQ58" s="269"/>
    </row>
    <row r="59" spans="1:43" ht="12.75" customHeight="1" x14ac:dyDescent="0.25">
      <c r="A59" s="415" t="s">
        <v>527</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82"/>
      <c r="AP59" s="282"/>
      <c r="AQ59" s="283"/>
    </row>
    <row r="60" spans="1:43" ht="12" customHeight="1" x14ac:dyDescent="0.25">
      <c r="A60" s="379" t="s">
        <v>528</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73"/>
      <c r="AP60" s="273"/>
      <c r="AQ60" s="269"/>
    </row>
    <row r="61" spans="1:43" ht="12" customHeight="1" x14ac:dyDescent="0.25">
      <c r="A61" s="379" t="s">
        <v>529</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73"/>
      <c r="AP61" s="273"/>
      <c r="AQ61" s="269"/>
    </row>
    <row r="62" spans="1:43" ht="12" customHeight="1" x14ac:dyDescent="0.25">
      <c r="A62" s="379" t="s">
        <v>507</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73"/>
      <c r="AP62" s="273"/>
      <c r="AQ62" s="269"/>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73"/>
      <c r="AP63" s="273"/>
      <c r="AQ63" s="269"/>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73"/>
      <c r="AP64" s="273"/>
      <c r="AQ64" s="269"/>
    </row>
    <row r="65" spans="1:43" ht="12" customHeight="1" x14ac:dyDescent="0.25">
      <c r="A65" s="379" t="s">
        <v>530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73"/>
      <c r="AP65" s="273"/>
      <c r="AQ65" s="269"/>
    </row>
    <row r="66" spans="1:43" ht="27.75" customHeight="1" x14ac:dyDescent="0.25">
      <c r="A66" s="418" t="s">
        <v>663</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84"/>
      <c r="AP66" s="284"/>
      <c r="AQ66" s="283"/>
    </row>
    <row r="67" spans="1:43" ht="11.25" customHeight="1" x14ac:dyDescent="0.25">
      <c r="A67" s="379" t="s">
        <v>531</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73"/>
      <c r="AP67" s="273"/>
      <c r="AQ67" s="269"/>
    </row>
    <row r="68" spans="1:43" ht="25.5" customHeight="1" x14ac:dyDescent="0.25">
      <c r="A68" s="418" t="s">
        <v>664</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84"/>
      <c r="AP68" s="284"/>
      <c r="AQ68" s="283"/>
    </row>
    <row r="69" spans="1:43" ht="12" customHeight="1" x14ac:dyDescent="0.25">
      <c r="A69" s="379" t="s">
        <v>532</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73"/>
      <c r="AP69" s="273"/>
      <c r="AQ69" s="269"/>
    </row>
    <row r="70" spans="1:43" ht="12.75" customHeight="1" x14ac:dyDescent="0.25">
      <c r="A70" s="426" t="s">
        <v>533</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84"/>
      <c r="AP70" s="284"/>
      <c r="AQ70" s="283"/>
    </row>
    <row r="71" spans="1:43" ht="12" customHeight="1" x14ac:dyDescent="0.25">
      <c r="A71" s="379" t="s">
        <v>510</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73"/>
      <c r="AP71" s="273"/>
      <c r="AQ71" s="269"/>
    </row>
    <row r="72" spans="1:43" ht="12.75" customHeight="1" thickBot="1" x14ac:dyDescent="0.3">
      <c r="A72" s="422" t="s">
        <v>534</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411" t="s">
        <v>535</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0" t="s">
        <v>4</v>
      </c>
      <c r="AL74" s="410"/>
      <c r="AM74" s="410" t="s">
        <v>658</v>
      </c>
      <c r="AN74" s="410"/>
      <c r="AO74" s="272" t="s">
        <v>659</v>
      </c>
      <c r="AP74" s="272" t="s">
        <v>660</v>
      </c>
      <c r="AQ74" s="269"/>
    </row>
    <row r="75" spans="1:43" ht="25.5" customHeight="1" x14ac:dyDescent="0.25">
      <c r="A75" s="418" t="s">
        <v>664</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86"/>
      <c r="AP75" s="286"/>
      <c r="AQ75" s="283"/>
    </row>
    <row r="76" spans="1:43" ht="12" customHeight="1" x14ac:dyDescent="0.25">
      <c r="A76" s="379" t="s">
        <v>531</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28"/>
      <c r="AN76" s="428"/>
      <c r="AO76" s="287"/>
      <c r="AP76" s="287"/>
      <c r="AQ76" s="269"/>
    </row>
    <row r="77" spans="1:43" ht="12" customHeight="1" x14ac:dyDescent="0.25">
      <c r="A77" s="379" t="s">
        <v>532</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28"/>
      <c r="AN77" s="428"/>
      <c r="AO77" s="287"/>
      <c r="AP77" s="287"/>
      <c r="AQ77" s="269"/>
    </row>
    <row r="78" spans="1:43" ht="12" customHeight="1" x14ac:dyDescent="0.25">
      <c r="A78" s="379" t="s">
        <v>510</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28"/>
      <c r="AN78" s="428"/>
      <c r="AO78" s="287"/>
      <c r="AP78" s="287"/>
      <c r="AQ78" s="269"/>
    </row>
    <row r="79" spans="1:43" ht="12" customHeight="1" x14ac:dyDescent="0.25">
      <c r="A79" s="379" t="s">
        <v>536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28"/>
      <c r="AN79" s="428"/>
      <c r="AO79" s="287"/>
      <c r="AP79" s="287"/>
      <c r="AQ79" s="269"/>
    </row>
    <row r="80" spans="1:43" ht="12" customHeight="1" x14ac:dyDescent="0.25">
      <c r="A80" s="379" t="s">
        <v>537</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28"/>
      <c r="AN80" s="428"/>
      <c r="AO80" s="287"/>
      <c r="AP80" s="287"/>
      <c r="AQ80" s="269"/>
    </row>
    <row r="81" spans="1:45" ht="12.75" customHeight="1" x14ac:dyDescent="0.25">
      <c r="A81" s="379" t="s">
        <v>538</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28"/>
      <c r="AN81" s="428"/>
      <c r="AO81" s="287"/>
      <c r="AP81" s="287"/>
      <c r="AQ81" s="269"/>
    </row>
    <row r="82" spans="1:45" ht="12.75" customHeight="1" x14ac:dyDescent="0.25">
      <c r="A82" s="379" t="s">
        <v>539</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28"/>
      <c r="AN82" s="428"/>
      <c r="AO82" s="287"/>
      <c r="AP82" s="287"/>
      <c r="AQ82" s="269"/>
    </row>
    <row r="83" spans="1:45" ht="12" customHeight="1" x14ac:dyDescent="0.25">
      <c r="A83" s="426" t="s">
        <v>540</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86"/>
      <c r="AP83" s="286"/>
      <c r="AQ83" s="283"/>
    </row>
    <row r="84" spans="1:45" ht="12" customHeight="1" x14ac:dyDescent="0.25">
      <c r="A84" s="426" t="s">
        <v>665</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86"/>
      <c r="AP84" s="286"/>
      <c r="AQ84" s="283"/>
    </row>
    <row r="85" spans="1:45" ht="12" customHeight="1" x14ac:dyDescent="0.25">
      <c r="A85" s="379" t="s">
        <v>541</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28"/>
      <c r="AN85" s="428"/>
      <c r="AO85" s="287"/>
      <c r="AP85" s="287"/>
      <c r="AQ85" s="267"/>
    </row>
    <row r="86" spans="1:45" ht="27.75" customHeight="1" x14ac:dyDescent="0.25">
      <c r="A86" s="418" t="s">
        <v>666</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86"/>
      <c r="AP86" s="286"/>
      <c r="AQ86" s="283"/>
    </row>
    <row r="87" spans="1:45" x14ac:dyDescent="0.25">
      <c r="A87" s="418" t="s">
        <v>667</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86"/>
      <c r="AP87" s="286"/>
      <c r="AQ87" s="283"/>
    </row>
    <row r="88" spans="1:45" ht="14.25" customHeight="1" x14ac:dyDescent="0.25">
      <c r="A88" s="434" t="s">
        <v>668</v>
      </c>
      <c r="B88" s="435"/>
      <c r="C88" s="435"/>
      <c r="D88" s="436"/>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37"/>
      <c r="AL88" s="438"/>
      <c r="AM88" s="439"/>
      <c r="AN88" s="440"/>
      <c r="AO88" s="286"/>
      <c r="AP88" s="286"/>
      <c r="AQ88" s="283"/>
    </row>
    <row r="89" spans="1:45" x14ac:dyDescent="0.25">
      <c r="A89" s="434" t="s">
        <v>669</v>
      </c>
      <c r="B89" s="435"/>
      <c r="C89" s="435"/>
      <c r="D89" s="436"/>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37"/>
      <c r="AL89" s="438"/>
      <c r="AM89" s="439"/>
      <c r="AN89" s="440"/>
      <c r="AO89" s="286"/>
      <c r="AP89" s="286"/>
      <c r="AQ89" s="267"/>
    </row>
    <row r="90" spans="1:45" ht="12" customHeight="1" thickBot="1" x14ac:dyDescent="0.3">
      <c r="A90" s="289" t="s">
        <v>670</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30"/>
      <c r="AL90" s="431"/>
      <c r="AM90" s="432"/>
      <c r="AN90" s="433"/>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671</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672</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673</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674</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675</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29" sqref="K29"/>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7" t="str">
        <f>'1. паспорт местоположение'!A5:C5</f>
        <v>Год раскрытия информации: 2024 год</v>
      </c>
      <c r="B5" s="317"/>
      <c r="C5" s="317"/>
      <c r="D5" s="317"/>
      <c r="E5" s="317"/>
      <c r="F5" s="317"/>
      <c r="G5" s="317"/>
      <c r="H5" s="317"/>
      <c r="I5" s="317"/>
      <c r="J5" s="317"/>
      <c r="K5" s="317"/>
      <c r="L5" s="31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8" t="s">
        <v>8</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5" t="str">
        <f>'1. паспорт местоположение'!A12:C12</f>
        <v>H_TP2000.VL.0034</v>
      </c>
      <c r="B12" s="325"/>
      <c r="C12" s="325"/>
      <c r="D12" s="325"/>
      <c r="E12" s="325"/>
      <c r="F12" s="325"/>
      <c r="G12" s="325"/>
      <c r="H12" s="325"/>
      <c r="I12" s="325"/>
      <c r="J12" s="325"/>
      <c r="K12" s="325"/>
      <c r="L12" s="325"/>
    </row>
    <row r="13" spans="1:44" x14ac:dyDescent="0.25">
      <c r="A13" s="318" t="s">
        <v>7</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x14ac:dyDescent="0.25">
      <c r="A15" s="325" t="str">
        <f>'1. паспорт местоположение'!A15:C15</f>
        <v>Проектирование титула "Реконструкция ВЛ 110 кВ ЯГП-1В - ЯГТЭС с ответвлением на ПС ЯГП-2В (замена 264 опор, 65,5 км провода)"</v>
      </c>
      <c r="B15" s="325"/>
      <c r="C15" s="325"/>
      <c r="D15" s="325"/>
      <c r="E15" s="325"/>
      <c r="F15" s="325"/>
      <c r="G15" s="325"/>
      <c r="H15" s="325"/>
      <c r="I15" s="325"/>
      <c r="J15" s="325"/>
      <c r="K15" s="325"/>
      <c r="L15" s="325"/>
    </row>
    <row r="16" spans="1:44" x14ac:dyDescent="0.25">
      <c r="A16" s="318" t="s">
        <v>6</v>
      </c>
      <c r="B16" s="318"/>
      <c r="C16" s="318"/>
      <c r="D16" s="318"/>
      <c r="E16" s="318"/>
      <c r="F16" s="318"/>
      <c r="G16" s="318"/>
      <c r="H16" s="318"/>
      <c r="I16" s="318"/>
      <c r="J16" s="318"/>
      <c r="K16" s="318"/>
      <c r="L16" s="318"/>
    </row>
    <row r="17" spans="1:12" ht="15.75" customHeight="1" x14ac:dyDescent="0.25">
      <c r="L17" s="73"/>
    </row>
    <row r="18" spans="1:12" x14ac:dyDescent="0.25">
      <c r="K18" s="72"/>
    </row>
    <row r="19" spans="1:12" ht="15.75" customHeight="1" x14ac:dyDescent="0.25">
      <c r="A19" s="451" t="s">
        <v>450</v>
      </c>
      <c r="B19" s="451"/>
      <c r="C19" s="451"/>
      <c r="D19" s="451"/>
      <c r="E19" s="451"/>
      <c r="F19" s="451"/>
      <c r="G19" s="451"/>
      <c r="H19" s="451"/>
      <c r="I19" s="451"/>
      <c r="J19" s="451"/>
      <c r="K19" s="451"/>
      <c r="L19" s="451"/>
    </row>
    <row r="20" spans="1:12" x14ac:dyDescent="0.25">
      <c r="A20" s="57"/>
      <c r="B20" s="57"/>
      <c r="C20" s="71"/>
      <c r="D20" s="71"/>
      <c r="E20" s="71"/>
      <c r="F20" s="71"/>
      <c r="G20" s="71"/>
      <c r="H20" s="71"/>
      <c r="I20" s="71"/>
      <c r="J20" s="71"/>
      <c r="K20" s="71"/>
      <c r="L20" s="71"/>
    </row>
    <row r="21" spans="1:12" ht="28.5" customHeight="1" x14ac:dyDescent="0.25">
      <c r="A21" s="441" t="s">
        <v>228</v>
      </c>
      <c r="B21" s="441" t="s">
        <v>227</v>
      </c>
      <c r="C21" s="446" t="s">
        <v>384</v>
      </c>
      <c r="D21" s="446"/>
      <c r="E21" s="446"/>
      <c r="F21" s="446"/>
      <c r="G21" s="446"/>
      <c r="H21" s="446"/>
      <c r="I21" s="447" t="s">
        <v>226</v>
      </c>
      <c r="J21" s="448" t="s">
        <v>386</v>
      </c>
      <c r="K21" s="441" t="s">
        <v>225</v>
      </c>
      <c r="L21" s="442" t="s">
        <v>385</v>
      </c>
    </row>
    <row r="22" spans="1:12" ht="58.5" customHeight="1" x14ac:dyDescent="0.25">
      <c r="A22" s="441"/>
      <c r="B22" s="441"/>
      <c r="C22" s="443" t="s">
        <v>2</v>
      </c>
      <c r="D22" s="443"/>
      <c r="E22" s="118"/>
      <c r="F22" s="119"/>
      <c r="G22" s="444" t="s">
        <v>648</v>
      </c>
      <c r="H22" s="445"/>
      <c r="I22" s="447"/>
      <c r="J22" s="449"/>
      <c r="K22" s="441"/>
      <c r="L22" s="442"/>
    </row>
    <row r="23" spans="1:12" ht="47.25" x14ac:dyDescent="0.25">
      <c r="A23" s="441"/>
      <c r="B23" s="441"/>
      <c r="C23" s="70" t="s">
        <v>224</v>
      </c>
      <c r="D23" s="70" t="s">
        <v>223</v>
      </c>
      <c r="E23" s="70" t="s">
        <v>224</v>
      </c>
      <c r="F23" s="70" t="s">
        <v>223</v>
      </c>
      <c r="G23" s="70" t="s">
        <v>224</v>
      </c>
      <c r="H23" s="70" t="s">
        <v>223</v>
      </c>
      <c r="I23" s="447"/>
      <c r="J23" s="450"/>
      <c r="K23" s="441"/>
      <c r="L23" s="442"/>
    </row>
    <row r="24" spans="1:12" x14ac:dyDescent="0.25">
      <c r="A24" s="170">
        <v>1</v>
      </c>
      <c r="B24" s="170">
        <v>2</v>
      </c>
      <c r="C24" s="70">
        <v>3</v>
      </c>
      <c r="D24" s="70">
        <v>4</v>
      </c>
      <c r="E24" s="70">
        <v>5</v>
      </c>
      <c r="F24" s="70">
        <v>6</v>
      </c>
      <c r="G24" s="70">
        <v>7</v>
      </c>
      <c r="H24" s="70">
        <v>8</v>
      </c>
      <c r="I24" s="70">
        <v>9</v>
      </c>
      <c r="J24" s="70">
        <v>10</v>
      </c>
      <c r="K24" s="70">
        <v>11</v>
      </c>
      <c r="L24" s="70">
        <v>12</v>
      </c>
    </row>
    <row r="25" spans="1:12" ht="18.75" customHeight="1" x14ac:dyDescent="0.25">
      <c r="A25" s="63">
        <v>1</v>
      </c>
      <c r="B25" s="64" t="s">
        <v>222</v>
      </c>
      <c r="C25" s="68"/>
      <c r="D25" s="68"/>
      <c r="E25" s="68"/>
      <c r="F25" s="68"/>
      <c r="G25" s="68"/>
      <c r="H25" s="68"/>
      <c r="I25" s="68"/>
      <c r="J25" s="68"/>
      <c r="K25" s="62"/>
      <c r="L25" s="81"/>
    </row>
    <row r="26" spans="1:12" ht="18.75" customHeight="1" x14ac:dyDescent="0.25">
      <c r="A26" s="63" t="s">
        <v>221</v>
      </c>
      <c r="B26" s="69" t="s">
        <v>391</v>
      </c>
      <c r="C26" s="228" t="s">
        <v>491</v>
      </c>
      <c r="D26" s="228" t="s">
        <v>491</v>
      </c>
      <c r="E26" s="68"/>
      <c r="F26" s="68"/>
      <c r="G26" s="173" t="s">
        <v>491</v>
      </c>
      <c r="H26" s="173" t="s">
        <v>491</v>
      </c>
      <c r="I26" s="68"/>
      <c r="J26" s="68"/>
      <c r="K26" s="62"/>
      <c r="L26" s="62"/>
    </row>
    <row r="27" spans="1:12" s="58" customFormat="1" ht="18.75" customHeight="1" x14ac:dyDescent="0.25">
      <c r="A27" s="63" t="s">
        <v>220</v>
      </c>
      <c r="B27" s="69" t="s">
        <v>393</v>
      </c>
      <c r="C27" s="228" t="s">
        <v>491</v>
      </c>
      <c r="D27" s="228" t="s">
        <v>491</v>
      </c>
      <c r="E27" s="68"/>
      <c r="F27" s="68"/>
      <c r="G27" s="173" t="s">
        <v>491</v>
      </c>
      <c r="H27" s="173" t="s">
        <v>491</v>
      </c>
      <c r="I27" s="68"/>
      <c r="J27" s="68"/>
      <c r="K27" s="62"/>
      <c r="L27" s="62"/>
    </row>
    <row r="28" spans="1:12" s="58" customFormat="1" ht="33" customHeight="1" x14ac:dyDescent="0.25">
      <c r="A28" s="63" t="s">
        <v>392</v>
      </c>
      <c r="B28" s="307" t="s">
        <v>397</v>
      </c>
      <c r="C28" s="308">
        <v>44595</v>
      </c>
      <c r="D28" s="308">
        <v>44654</v>
      </c>
      <c r="E28" s="68"/>
      <c r="F28" s="68"/>
      <c r="G28" s="308">
        <v>44960</v>
      </c>
      <c r="H28" s="308">
        <v>45443</v>
      </c>
      <c r="I28" s="309"/>
      <c r="J28" s="309"/>
      <c r="K28" s="62"/>
      <c r="L28" s="62"/>
    </row>
    <row r="29" spans="1:12" s="58" customFormat="1" ht="19.5" customHeight="1" x14ac:dyDescent="0.25">
      <c r="A29" s="63" t="s">
        <v>219</v>
      </c>
      <c r="B29" s="307" t="s">
        <v>396</v>
      </c>
      <c r="C29" s="308">
        <v>44655</v>
      </c>
      <c r="D29" s="308">
        <v>44685</v>
      </c>
      <c r="E29" s="68"/>
      <c r="F29" s="68"/>
      <c r="G29" s="308">
        <v>45020</v>
      </c>
      <c r="H29" s="308">
        <v>45443</v>
      </c>
      <c r="I29" s="309"/>
      <c r="J29" s="309"/>
      <c r="K29" s="62"/>
      <c r="L29" s="62"/>
    </row>
    <row r="30" spans="1:12" s="58" customFormat="1" ht="19.5" customHeight="1" x14ac:dyDescent="0.25">
      <c r="A30" s="63" t="s">
        <v>218</v>
      </c>
      <c r="B30" s="307" t="s">
        <v>398</v>
      </c>
      <c r="C30" s="308">
        <v>44717</v>
      </c>
      <c r="D30" s="308">
        <v>44778</v>
      </c>
      <c r="E30" s="68"/>
      <c r="F30" s="68"/>
      <c r="G30" s="308">
        <v>44717</v>
      </c>
      <c r="H30" s="308">
        <v>45443</v>
      </c>
      <c r="I30" s="310"/>
      <c r="J30" s="310"/>
      <c r="K30" s="62"/>
      <c r="L30" s="62"/>
    </row>
    <row r="31" spans="1:12" s="58" customFormat="1" ht="19.5" customHeight="1" x14ac:dyDescent="0.25">
      <c r="A31" s="63" t="s">
        <v>217</v>
      </c>
      <c r="B31" s="311" t="s">
        <v>394</v>
      </c>
      <c r="C31" s="308">
        <v>44331</v>
      </c>
      <c r="D31" s="308">
        <v>44346</v>
      </c>
      <c r="E31" s="68"/>
      <c r="F31" s="68"/>
      <c r="G31" s="308">
        <v>44866</v>
      </c>
      <c r="H31" s="308">
        <v>44888</v>
      </c>
      <c r="I31" s="260">
        <v>1</v>
      </c>
      <c r="J31" s="260">
        <v>1</v>
      </c>
      <c r="K31" s="62"/>
      <c r="L31" s="62"/>
    </row>
    <row r="32" spans="1:12" s="58" customFormat="1" ht="19.5" customHeight="1" x14ac:dyDescent="0.25">
      <c r="A32" s="63" t="s">
        <v>215</v>
      </c>
      <c r="B32" s="311" t="s">
        <v>399</v>
      </c>
      <c r="C32" s="308">
        <v>45010</v>
      </c>
      <c r="D32" s="308">
        <v>45016</v>
      </c>
      <c r="E32" s="68"/>
      <c r="F32" s="68"/>
      <c r="G32" s="308">
        <v>45010</v>
      </c>
      <c r="H32" s="308">
        <v>45016</v>
      </c>
      <c r="I32" s="159"/>
      <c r="J32" s="159"/>
      <c r="K32" s="62"/>
      <c r="L32" s="62"/>
    </row>
    <row r="33" spans="1:12" s="58" customFormat="1" ht="33" customHeight="1" x14ac:dyDescent="0.25">
      <c r="A33" s="63" t="s">
        <v>410</v>
      </c>
      <c r="B33" s="311" t="s">
        <v>327</v>
      </c>
      <c r="C33" s="308">
        <v>45017</v>
      </c>
      <c r="D33" s="308">
        <v>45078</v>
      </c>
      <c r="E33" s="68"/>
      <c r="F33" s="68"/>
      <c r="G33" s="308">
        <v>45078</v>
      </c>
      <c r="H33" s="308">
        <v>45443</v>
      </c>
      <c r="I33" s="159"/>
      <c r="J33" s="159"/>
      <c r="K33" s="62"/>
      <c r="L33" s="62"/>
    </row>
    <row r="34" spans="1:12" s="58" customFormat="1" ht="33" customHeight="1" x14ac:dyDescent="0.25">
      <c r="A34" s="63" t="s">
        <v>411</v>
      </c>
      <c r="B34" s="311" t="s">
        <v>403</v>
      </c>
      <c r="C34" s="308">
        <v>45017</v>
      </c>
      <c r="D34" s="308">
        <v>45107</v>
      </c>
      <c r="E34" s="67"/>
      <c r="F34" s="67"/>
      <c r="G34" s="308" t="s">
        <v>679</v>
      </c>
      <c r="H34" s="308">
        <v>45443</v>
      </c>
      <c r="I34" s="159"/>
      <c r="J34" s="159"/>
      <c r="K34" s="67"/>
      <c r="L34" s="62"/>
    </row>
    <row r="35" spans="1:12" s="58" customFormat="1" ht="19.5" customHeight="1" x14ac:dyDescent="0.25">
      <c r="A35" s="63" t="s">
        <v>412</v>
      </c>
      <c r="B35" s="311" t="s">
        <v>216</v>
      </c>
      <c r="C35" s="308">
        <v>45017</v>
      </c>
      <c r="D35" s="308">
        <v>45107</v>
      </c>
      <c r="E35" s="67"/>
      <c r="F35" s="67"/>
      <c r="G35" s="308">
        <v>45078</v>
      </c>
      <c r="H35" s="308">
        <v>45443</v>
      </c>
      <c r="I35" s="159"/>
      <c r="J35" s="159"/>
      <c r="K35" s="67"/>
      <c r="L35" s="62"/>
    </row>
    <row r="36" spans="1:12" ht="19.5" customHeight="1" x14ac:dyDescent="0.25">
      <c r="A36" s="63" t="s">
        <v>413</v>
      </c>
      <c r="B36" s="311" t="s">
        <v>395</v>
      </c>
      <c r="C36" s="308" t="s">
        <v>553</v>
      </c>
      <c r="D36" s="308" t="s">
        <v>553</v>
      </c>
      <c r="E36" s="66"/>
      <c r="F36" s="65"/>
      <c r="G36" s="308" t="s">
        <v>553</v>
      </c>
      <c r="H36" s="308" t="s">
        <v>553</v>
      </c>
      <c r="I36" s="160"/>
      <c r="J36" s="160"/>
      <c r="K36" s="62"/>
      <c r="L36" s="62"/>
    </row>
    <row r="37" spans="1:12" x14ac:dyDescent="0.25">
      <c r="A37" s="63" t="s">
        <v>414</v>
      </c>
      <c r="B37" s="311" t="s">
        <v>214</v>
      </c>
      <c r="C37" s="308">
        <v>45017</v>
      </c>
      <c r="D37" s="308">
        <v>45107</v>
      </c>
      <c r="E37" s="66"/>
      <c r="F37" s="65"/>
      <c r="G37" s="308">
        <v>45078</v>
      </c>
      <c r="H37" s="308">
        <v>45443</v>
      </c>
      <c r="I37" s="159"/>
      <c r="J37" s="160"/>
      <c r="K37" s="62"/>
      <c r="L37" s="62"/>
    </row>
    <row r="38" spans="1:12" x14ac:dyDescent="0.25">
      <c r="A38" s="63" t="s">
        <v>562</v>
      </c>
      <c r="B38" s="312" t="s">
        <v>213</v>
      </c>
      <c r="C38" s="308"/>
      <c r="D38" s="308"/>
      <c r="E38" s="62"/>
      <c r="F38" s="62"/>
      <c r="G38" s="308"/>
      <c r="H38" s="308"/>
      <c r="I38" s="158"/>
      <c r="J38" s="158"/>
      <c r="K38" s="62"/>
      <c r="L38" s="62"/>
    </row>
    <row r="39" spans="1:12" ht="31.5" x14ac:dyDescent="0.25">
      <c r="A39" s="63">
        <v>2</v>
      </c>
      <c r="B39" s="311" t="s">
        <v>400</v>
      </c>
      <c r="C39" s="308" t="s">
        <v>491</v>
      </c>
      <c r="D39" s="308" t="s">
        <v>491</v>
      </c>
      <c r="E39" s="62"/>
      <c r="F39" s="62"/>
      <c r="G39" s="308" t="s">
        <v>553</v>
      </c>
      <c r="H39" s="308" t="s">
        <v>553</v>
      </c>
      <c r="I39" s="158"/>
      <c r="J39" s="158"/>
      <c r="K39" s="62"/>
      <c r="L39" s="62"/>
    </row>
    <row r="40" spans="1:12" ht="16.5" customHeight="1" x14ac:dyDescent="0.25">
      <c r="A40" s="63" t="s">
        <v>212</v>
      </c>
      <c r="B40" s="311" t="s">
        <v>402</v>
      </c>
      <c r="C40" s="308" t="s">
        <v>491</v>
      </c>
      <c r="D40" s="308" t="s">
        <v>491</v>
      </c>
      <c r="E40" s="62"/>
      <c r="F40" s="62"/>
      <c r="G40" s="308" t="s">
        <v>553</v>
      </c>
      <c r="H40" s="308" t="s">
        <v>553</v>
      </c>
      <c r="I40" s="158"/>
      <c r="J40" s="158"/>
      <c r="K40" s="62"/>
      <c r="L40" s="62"/>
    </row>
    <row r="41" spans="1:12" ht="16.5" customHeight="1" x14ac:dyDescent="0.25">
      <c r="A41" s="63" t="s">
        <v>211</v>
      </c>
      <c r="B41" s="312" t="s">
        <v>481</v>
      </c>
      <c r="C41" s="308"/>
      <c r="D41" s="308"/>
      <c r="E41" s="62"/>
      <c r="F41" s="62"/>
      <c r="G41" s="308"/>
      <c r="H41" s="308"/>
      <c r="I41" s="158"/>
      <c r="J41" s="158"/>
      <c r="K41" s="62"/>
      <c r="L41" s="62"/>
    </row>
    <row r="42" spans="1:12" ht="16.5" customHeight="1" x14ac:dyDescent="0.25">
      <c r="A42" s="63">
        <v>3</v>
      </c>
      <c r="B42" s="311" t="s">
        <v>401</v>
      </c>
      <c r="C42" s="308" t="s">
        <v>491</v>
      </c>
      <c r="D42" s="308" t="s">
        <v>491</v>
      </c>
      <c r="E42" s="62"/>
      <c r="F42" s="62"/>
      <c r="G42" s="308" t="s">
        <v>553</v>
      </c>
      <c r="H42" s="308" t="s">
        <v>553</v>
      </c>
      <c r="I42" s="158"/>
      <c r="J42" s="158"/>
      <c r="K42" s="62"/>
      <c r="L42" s="62"/>
    </row>
    <row r="43" spans="1:12" ht="16.5" customHeight="1" x14ac:dyDescent="0.25">
      <c r="A43" s="63" t="s">
        <v>210</v>
      </c>
      <c r="B43" s="311" t="s">
        <v>208</v>
      </c>
      <c r="C43" s="308" t="s">
        <v>491</v>
      </c>
      <c r="D43" s="308" t="s">
        <v>491</v>
      </c>
      <c r="E43" s="62"/>
      <c r="F43" s="62"/>
      <c r="G43" s="308" t="s">
        <v>553</v>
      </c>
      <c r="H43" s="308" t="s">
        <v>553</v>
      </c>
      <c r="I43" s="158"/>
      <c r="J43" s="158"/>
      <c r="K43" s="62"/>
      <c r="L43" s="62"/>
    </row>
    <row r="44" spans="1:12" ht="16.5" customHeight="1" x14ac:dyDescent="0.25">
      <c r="A44" s="63" t="s">
        <v>209</v>
      </c>
      <c r="B44" s="311" t="s">
        <v>206</v>
      </c>
      <c r="C44" s="308" t="s">
        <v>491</v>
      </c>
      <c r="D44" s="308" t="s">
        <v>491</v>
      </c>
      <c r="E44" s="62"/>
      <c r="F44" s="62"/>
      <c r="G44" s="308" t="s">
        <v>553</v>
      </c>
      <c r="H44" s="308" t="s">
        <v>553</v>
      </c>
      <c r="I44" s="158"/>
      <c r="J44" s="158"/>
      <c r="K44" s="62"/>
      <c r="L44" s="62"/>
    </row>
    <row r="45" spans="1:12" ht="48.75" customHeight="1" x14ac:dyDescent="0.25">
      <c r="A45" s="63" t="s">
        <v>207</v>
      </c>
      <c r="B45" s="311" t="s">
        <v>406</v>
      </c>
      <c r="C45" s="308" t="s">
        <v>491</v>
      </c>
      <c r="D45" s="308" t="s">
        <v>491</v>
      </c>
      <c r="E45" s="62"/>
      <c r="F45" s="62"/>
      <c r="G45" s="308" t="s">
        <v>553</v>
      </c>
      <c r="H45" s="308" t="s">
        <v>553</v>
      </c>
      <c r="I45" s="158"/>
      <c r="J45" s="158"/>
      <c r="K45" s="62"/>
      <c r="L45" s="62"/>
    </row>
    <row r="46" spans="1:12" ht="82.5" customHeight="1" x14ac:dyDescent="0.25">
      <c r="A46" s="63" t="s">
        <v>205</v>
      </c>
      <c r="B46" s="311" t="s">
        <v>404</v>
      </c>
      <c r="C46" s="308" t="s">
        <v>491</v>
      </c>
      <c r="D46" s="308" t="s">
        <v>491</v>
      </c>
      <c r="E46" s="62"/>
      <c r="F46" s="62"/>
      <c r="G46" s="308" t="s">
        <v>553</v>
      </c>
      <c r="H46" s="308" t="s">
        <v>553</v>
      </c>
      <c r="I46" s="158"/>
      <c r="J46" s="158"/>
      <c r="K46" s="62"/>
      <c r="L46" s="62"/>
    </row>
    <row r="47" spans="1:12" ht="18" customHeight="1" x14ac:dyDescent="0.25">
      <c r="A47" s="63" t="s">
        <v>203</v>
      </c>
      <c r="B47" s="311" t="s">
        <v>204</v>
      </c>
      <c r="C47" s="308" t="s">
        <v>491</v>
      </c>
      <c r="D47" s="308" t="s">
        <v>491</v>
      </c>
      <c r="E47" s="62"/>
      <c r="F47" s="62"/>
      <c r="G47" s="308" t="s">
        <v>553</v>
      </c>
      <c r="H47" s="308" t="s">
        <v>553</v>
      </c>
      <c r="I47" s="158"/>
      <c r="J47" s="158"/>
      <c r="K47" s="62"/>
      <c r="L47" s="62"/>
    </row>
    <row r="48" spans="1:12" ht="18" customHeight="1" x14ac:dyDescent="0.25">
      <c r="A48" s="63" t="s">
        <v>563</v>
      </c>
      <c r="B48" s="312" t="s">
        <v>202</v>
      </c>
      <c r="C48" s="308"/>
      <c r="D48" s="308"/>
      <c r="E48" s="62"/>
      <c r="F48" s="62"/>
      <c r="G48" s="313"/>
      <c r="H48" s="313"/>
      <c r="I48" s="158"/>
      <c r="J48" s="158"/>
      <c r="K48" s="62"/>
      <c r="L48" s="62"/>
    </row>
    <row r="49" spans="1:12" ht="18" customHeight="1" x14ac:dyDescent="0.25">
      <c r="A49" s="63">
        <v>4</v>
      </c>
      <c r="B49" s="311" t="s">
        <v>200</v>
      </c>
      <c r="C49" s="308" t="s">
        <v>491</v>
      </c>
      <c r="D49" s="308" t="s">
        <v>491</v>
      </c>
      <c r="E49" s="62"/>
      <c r="F49" s="62"/>
      <c r="G49" s="308" t="s">
        <v>553</v>
      </c>
      <c r="H49" s="308" t="s">
        <v>553</v>
      </c>
      <c r="I49" s="158"/>
      <c r="J49" s="158"/>
      <c r="K49" s="62"/>
      <c r="L49" s="62"/>
    </row>
    <row r="50" spans="1:12" ht="48.75" customHeight="1" x14ac:dyDescent="0.25">
      <c r="A50" s="63" t="s">
        <v>201</v>
      </c>
      <c r="B50" s="311" t="s">
        <v>405</v>
      </c>
      <c r="C50" s="308" t="s">
        <v>491</v>
      </c>
      <c r="D50" s="308" t="s">
        <v>491</v>
      </c>
      <c r="E50" s="62"/>
      <c r="F50" s="62"/>
      <c r="G50" s="308" t="s">
        <v>553</v>
      </c>
      <c r="H50" s="308" t="s">
        <v>553</v>
      </c>
      <c r="I50" s="158"/>
      <c r="J50" s="158"/>
      <c r="K50" s="62"/>
      <c r="L50" s="62"/>
    </row>
    <row r="51" spans="1:12" ht="35.25" customHeight="1" x14ac:dyDescent="0.25">
      <c r="A51" s="63" t="s">
        <v>199</v>
      </c>
      <c r="B51" s="311" t="s">
        <v>407</v>
      </c>
      <c r="C51" s="308" t="s">
        <v>491</v>
      </c>
      <c r="D51" s="308" t="s">
        <v>491</v>
      </c>
      <c r="E51" s="62"/>
      <c r="F51" s="62"/>
      <c r="G51" s="308" t="s">
        <v>553</v>
      </c>
      <c r="H51" s="308" t="s">
        <v>553</v>
      </c>
      <c r="I51" s="158"/>
      <c r="J51" s="158"/>
      <c r="K51" s="62"/>
      <c r="L51" s="62"/>
    </row>
    <row r="52" spans="1:12" ht="35.25" customHeight="1" x14ac:dyDescent="0.25">
      <c r="A52" s="63" t="s">
        <v>197</v>
      </c>
      <c r="B52" s="311" t="s">
        <v>198</v>
      </c>
      <c r="C52" s="308" t="s">
        <v>491</v>
      </c>
      <c r="D52" s="308" t="s">
        <v>491</v>
      </c>
      <c r="E52" s="62"/>
      <c r="F52" s="62"/>
      <c r="G52" s="308" t="s">
        <v>553</v>
      </c>
      <c r="H52" s="308" t="s">
        <v>553</v>
      </c>
      <c r="I52" s="158"/>
      <c r="J52" s="158"/>
      <c r="K52" s="62"/>
      <c r="L52" s="62"/>
    </row>
    <row r="53" spans="1:12" ht="18" customHeight="1" x14ac:dyDescent="0.25">
      <c r="A53" s="63" t="s">
        <v>195</v>
      </c>
      <c r="B53" s="126" t="s">
        <v>408</v>
      </c>
      <c r="C53" s="308" t="s">
        <v>491</v>
      </c>
      <c r="D53" s="308" t="s">
        <v>491</v>
      </c>
      <c r="E53" s="62"/>
      <c r="F53" s="62"/>
      <c r="G53" s="308" t="s">
        <v>553</v>
      </c>
      <c r="H53" s="308" t="s">
        <v>553</v>
      </c>
      <c r="I53" s="158"/>
      <c r="J53" s="158"/>
      <c r="K53" s="62"/>
      <c r="L53" s="62"/>
    </row>
    <row r="54" spans="1:12" ht="18" customHeight="1" x14ac:dyDescent="0.25">
      <c r="A54" s="63" t="s">
        <v>409</v>
      </c>
      <c r="B54" s="311" t="s">
        <v>196</v>
      </c>
      <c r="C54" s="308" t="s">
        <v>491</v>
      </c>
      <c r="D54" s="308" t="s">
        <v>491</v>
      </c>
      <c r="E54" s="62"/>
      <c r="F54" s="62"/>
      <c r="G54" s="308" t="s">
        <v>553</v>
      </c>
      <c r="H54" s="308" t="s">
        <v>553</v>
      </c>
      <c r="I54" s="158"/>
      <c r="J54" s="15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16384" width="9.140625" style="55"/>
  </cols>
  <sheetData>
    <row r="1" spans="1:27" ht="18.75" x14ac:dyDescent="0.25">
      <c r="A1" s="56"/>
      <c r="B1" s="56"/>
      <c r="C1" s="56"/>
      <c r="D1" s="56"/>
      <c r="E1" s="56"/>
      <c r="F1" s="56"/>
      <c r="L1" s="56"/>
      <c r="M1" s="56"/>
      <c r="AA1" s="38" t="s">
        <v>69</v>
      </c>
    </row>
    <row r="2" spans="1:27" ht="18.75" x14ac:dyDescent="0.3">
      <c r="A2" s="56"/>
      <c r="B2" s="56"/>
      <c r="C2" s="56"/>
      <c r="D2" s="56"/>
      <c r="E2" s="56"/>
      <c r="F2" s="56"/>
      <c r="L2" s="56"/>
      <c r="M2" s="56"/>
      <c r="AA2" s="15" t="s">
        <v>10</v>
      </c>
    </row>
    <row r="3" spans="1:27" ht="18.75" x14ac:dyDescent="0.3">
      <c r="A3" s="56"/>
      <c r="B3" s="56"/>
      <c r="C3" s="56"/>
      <c r="D3" s="56"/>
      <c r="E3" s="56"/>
      <c r="F3" s="56"/>
      <c r="L3" s="56"/>
      <c r="M3" s="56"/>
      <c r="AA3" s="15" t="s">
        <v>68</v>
      </c>
    </row>
    <row r="4" spans="1:27" ht="18.75" customHeight="1" x14ac:dyDescent="0.25">
      <c r="A4" s="317" t="s">
        <v>680</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7" x14ac:dyDescent="0.25">
      <c r="A5" s="56"/>
      <c r="B5" s="56"/>
      <c r="C5" s="56"/>
      <c r="D5" s="56"/>
      <c r="E5" s="56"/>
      <c r="F5" s="56"/>
      <c r="L5" s="56"/>
      <c r="M5" s="56"/>
    </row>
    <row r="6" spans="1:27"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7" ht="18.75" x14ac:dyDescent="0.25">
      <c r="A7" s="130"/>
      <c r="B7" s="130"/>
      <c r="C7" s="130"/>
      <c r="D7" s="130"/>
      <c r="E7" s="130"/>
      <c r="F7" s="130"/>
      <c r="G7" s="130"/>
      <c r="H7" s="130"/>
      <c r="I7" s="130"/>
      <c r="J7" s="60"/>
      <c r="K7" s="60"/>
      <c r="L7" s="60"/>
      <c r="M7" s="60"/>
      <c r="N7" s="60"/>
      <c r="O7" s="60"/>
      <c r="P7" s="60"/>
      <c r="Q7" s="60"/>
      <c r="R7" s="60"/>
      <c r="S7" s="60"/>
      <c r="T7" s="60"/>
      <c r="U7" s="60"/>
      <c r="V7" s="60"/>
      <c r="W7" s="60"/>
      <c r="X7" s="60"/>
      <c r="Y7" s="60"/>
      <c r="Z7" s="60"/>
      <c r="AA7" s="60"/>
    </row>
    <row r="8" spans="1:27" x14ac:dyDescent="0.25">
      <c r="A8" s="325" t="s">
        <v>550</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ht="18.75" x14ac:dyDescent="0.25">
      <c r="A10" s="130"/>
      <c r="B10" s="130"/>
      <c r="C10" s="130"/>
      <c r="D10" s="130"/>
      <c r="E10" s="130"/>
      <c r="F10" s="130"/>
      <c r="G10" s="130"/>
      <c r="H10" s="130"/>
      <c r="I10" s="130"/>
      <c r="J10" s="60"/>
      <c r="K10" s="60"/>
      <c r="L10" s="60"/>
      <c r="M10" s="60"/>
      <c r="N10" s="60"/>
      <c r="O10" s="60"/>
      <c r="P10" s="60"/>
      <c r="Q10" s="60"/>
      <c r="R10" s="60"/>
      <c r="S10" s="60"/>
      <c r="T10" s="60"/>
      <c r="U10" s="60"/>
      <c r="V10" s="60"/>
      <c r="W10" s="60"/>
      <c r="X10" s="60"/>
      <c r="Y10" s="60"/>
      <c r="Z10" s="60"/>
      <c r="AA10" s="60"/>
    </row>
    <row r="11" spans="1:27" ht="18.75" x14ac:dyDescent="0.25">
      <c r="A11" s="320" t="str">
        <f>'6.1. Паспорт сетевой график'!A12:L12</f>
        <v>H_TP2000.VL.0034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25" t="str">
        <f>'6.1. Паспорт сетевой график'!A15:L15</f>
        <v>Проектирование титула "Реконструкция ВЛ 110 кВ ЯГП-1В - ЯГТЭС с ответвлением на ПС ЯГП-2В (замена 264 опор, 65,5 км провода)"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7" spans="1:29" x14ac:dyDescent="0.25">
      <c r="A17" s="56"/>
      <c r="L17" s="56"/>
      <c r="M17" s="56"/>
      <c r="N17" s="56"/>
      <c r="O17" s="56"/>
      <c r="P17" s="56"/>
      <c r="Q17" s="56"/>
      <c r="R17" s="56"/>
      <c r="S17" s="56"/>
      <c r="T17" s="56"/>
      <c r="U17" s="56"/>
      <c r="V17" s="56"/>
      <c r="W17" s="56"/>
      <c r="X17" s="56"/>
      <c r="Y17" s="56"/>
      <c r="Z17" s="56"/>
      <c r="AA17" s="56"/>
    </row>
    <row r="18" spans="1:29" x14ac:dyDescent="0.25">
      <c r="A18" s="453" t="s">
        <v>451</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row>
    <row r="19" spans="1:29"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29" ht="33" customHeight="1" x14ac:dyDescent="0.25">
      <c r="A20" s="454" t="s">
        <v>194</v>
      </c>
      <c r="B20" s="454" t="s">
        <v>193</v>
      </c>
      <c r="C20" s="452" t="s">
        <v>192</v>
      </c>
      <c r="D20" s="452"/>
      <c r="E20" s="457" t="s">
        <v>191</v>
      </c>
      <c r="F20" s="457"/>
      <c r="G20" s="454" t="s">
        <v>681</v>
      </c>
      <c r="H20" s="458" t="s">
        <v>558</v>
      </c>
      <c r="I20" s="459"/>
      <c r="J20" s="459"/>
      <c r="K20" s="459"/>
      <c r="L20" s="458" t="s">
        <v>559</v>
      </c>
      <c r="M20" s="459"/>
      <c r="N20" s="459"/>
      <c r="O20" s="459"/>
      <c r="P20" s="458" t="s">
        <v>560</v>
      </c>
      <c r="Q20" s="459"/>
      <c r="R20" s="459"/>
      <c r="S20" s="459"/>
      <c r="T20" s="458" t="s">
        <v>561</v>
      </c>
      <c r="U20" s="459"/>
      <c r="V20" s="459"/>
      <c r="W20" s="459"/>
      <c r="X20" s="458" t="s">
        <v>682</v>
      </c>
      <c r="Y20" s="459"/>
      <c r="Z20" s="459"/>
      <c r="AA20" s="459"/>
      <c r="AB20" s="462" t="s">
        <v>190</v>
      </c>
      <c r="AC20" s="463"/>
    </row>
    <row r="21" spans="1:29" ht="99.75" customHeight="1" x14ac:dyDescent="0.25">
      <c r="A21" s="455"/>
      <c r="B21" s="455"/>
      <c r="C21" s="452"/>
      <c r="D21" s="452"/>
      <c r="E21" s="457"/>
      <c r="F21" s="457"/>
      <c r="G21" s="455"/>
      <c r="H21" s="460" t="s">
        <v>600</v>
      </c>
      <c r="I21" s="461"/>
      <c r="J21" s="460" t="s">
        <v>188</v>
      </c>
      <c r="K21" s="461"/>
      <c r="L21" s="452" t="s">
        <v>2</v>
      </c>
      <c r="M21" s="452"/>
      <c r="N21" s="452" t="s">
        <v>188</v>
      </c>
      <c r="O21" s="452"/>
      <c r="P21" s="452" t="s">
        <v>2</v>
      </c>
      <c r="Q21" s="452"/>
      <c r="R21" s="452" t="s">
        <v>188</v>
      </c>
      <c r="S21" s="452"/>
      <c r="T21" s="452" t="s">
        <v>2</v>
      </c>
      <c r="U21" s="452"/>
      <c r="V21" s="452" t="s">
        <v>188</v>
      </c>
      <c r="W21" s="452"/>
      <c r="X21" s="452" t="s">
        <v>2</v>
      </c>
      <c r="Y21" s="452"/>
      <c r="Z21" s="452" t="s">
        <v>188</v>
      </c>
      <c r="AA21" s="452"/>
      <c r="AB21" s="464"/>
      <c r="AC21" s="465"/>
    </row>
    <row r="22" spans="1:29" ht="89.25" customHeight="1" x14ac:dyDescent="0.25">
      <c r="A22" s="456"/>
      <c r="B22" s="456"/>
      <c r="C22" s="210" t="s">
        <v>2</v>
      </c>
      <c r="D22" s="210" t="s">
        <v>188</v>
      </c>
      <c r="E22" s="211" t="s">
        <v>683</v>
      </c>
      <c r="F22" s="211" t="s">
        <v>684</v>
      </c>
      <c r="G22" s="456"/>
      <c r="H22" s="212" t="s">
        <v>432</v>
      </c>
      <c r="I22" s="212" t="s">
        <v>433</v>
      </c>
      <c r="J22" s="212" t="s">
        <v>432</v>
      </c>
      <c r="K22" s="212" t="s">
        <v>433</v>
      </c>
      <c r="L22" s="212" t="s">
        <v>432</v>
      </c>
      <c r="M22" s="212" t="s">
        <v>433</v>
      </c>
      <c r="N22" s="212" t="s">
        <v>432</v>
      </c>
      <c r="O22" s="212" t="s">
        <v>433</v>
      </c>
      <c r="P22" s="212" t="s">
        <v>432</v>
      </c>
      <c r="Q22" s="212" t="s">
        <v>433</v>
      </c>
      <c r="R22" s="212" t="s">
        <v>432</v>
      </c>
      <c r="S22" s="212" t="s">
        <v>433</v>
      </c>
      <c r="T22" s="212" t="s">
        <v>432</v>
      </c>
      <c r="U22" s="212" t="s">
        <v>433</v>
      </c>
      <c r="V22" s="212" t="s">
        <v>432</v>
      </c>
      <c r="W22" s="212" t="s">
        <v>433</v>
      </c>
      <c r="X22" s="212" t="s">
        <v>432</v>
      </c>
      <c r="Y22" s="212" t="s">
        <v>433</v>
      </c>
      <c r="Z22" s="212" t="s">
        <v>432</v>
      </c>
      <c r="AA22" s="212" t="s">
        <v>433</v>
      </c>
      <c r="AB22" s="210" t="s">
        <v>189</v>
      </c>
      <c r="AC22" s="210" t="s">
        <v>188</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209" customFormat="1" ht="47.25" customHeight="1" x14ac:dyDescent="0.25">
      <c r="A24" s="214">
        <v>1</v>
      </c>
      <c r="B24" s="215" t="s">
        <v>187</v>
      </c>
      <c r="C24" s="216">
        <v>51.623316293472008</v>
      </c>
      <c r="D24" s="216">
        <v>52.594423764675405</v>
      </c>
      <c r="E24" s="216">
        <v>52.594423764675405</v>
      </c>
      <c r="F24" s="216">
        <v>37.6166724246754</v>
      </c>
      <c r="G24" s="216">
        <v>14.977751340000001</v>
      </c>
      <c r="H24" s="216">
        <v>0</v>
      </c>
      <c r="I24" s="216"/>
      <c r="J24" s="216">
        <v>37.6166724246754</v>
      </c>
      <c r="K24" s="216"/>
      <c r="L24" s="216">
        <v>0</v>
      </c>
      <c r="M24" s="216"/>
      <c r="N24" s="216">
        <v>0</v>
      </c>
      <c r="O24" s="216"/>
      <c r="P24" s="216">
        <v>0</v>
      </c>
      <c r="Q24" s="216"/>
      <c r="R24" s="216">
        <v>0</v>
      </c>
      <c r="S24" s="216"/>
      <c r="T24" s="216">
        <v>0</v>
      </c>
      <c r="U24" s="216"/>
      <c r="V24" s="216">
        <v>0</v>
      </c>
      <c r="W24" s="216"/>
      <c r="X24" s="216">
        <v>0</v>
      </c>
      <c r="Y24" s="216"/>
      <c r="Z24" s="216" t="s">
        <v>553</v>
      </c>
      <c r="AA24" s="216"/>
      <c r="AB24" s="216">
        <v>0</v>
      </c>
      <c r="AC24" s="216">
        <v>37.6166724246754</v>
      </c>
    </row>
    <row r="25" spans="1:29" ht="24" customHeight="1" x14ac:dyDescent="0.25">
      <c r="A25" s="217" t="s">
        <v>186</v>
      </c>
      <c r="B25" s="218" t="s">
        <v>185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553</v>
      </c>
      <c r="AA25" s="216"/>
      <c r="AB25" s="216">
        <v>0</v>
      </c>
      <c r="AC25" s="216">
        <v>0</v>
      </c>
    </row>
    <row r="26" spans="1:29" x14ac:dyDescent="0.25">
      <c r="A26" s="217" t="s">
        <v>184</v>
      </c>
      <c r="B26" s="218" t="s">
        <v>183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553</v>
      </c>
      <c r="AA26" s="216"/>
      <c r="AB26" s="216">
        <v>0</v>
      </c>
      <c r="AC26" s="216">
        <v>0</v>
      </c>
    </row>
    <row r="27" spans="1:29" ht="31.5" x14ac:dyDescent="0.25">
      <c r="A27" s="217" t="s">
        <v>182</v>
      </c>
      <c r="B27" s="218" t="s">
        <v>390</v>
      </c>
      <c r="C27" s="216"/>
      <c r="D27" s="216"/>
      <c r="E27" s="216"/>
      <c r="F27" s="216"/>
      <c r="G27" s="216">
        <v>12.481459450000001</v>
      </c>
      <c r="H27" s="216">
        <v>0</v>
      </c>
      <c r="I27" s="216"/>
      <c r="J27" s="216">
        <v>31.637637298118999</v>
      </c>
      <c r="K27" s="216"/>
      <c r="L27" s="216">
        <v>0</v>
      </c>
      <c r="M27" s="216"/>
      <c r="N27" s="216">
        <v>0</v>
      </c>
      <c r="O27" s="216"/>
      <c r="P27" s="216">
        <v>0</v>
      </c>
      <c r="Q27" s="216"/>
      <c r="R27" s="216">
        <v>0</v>
      </c>
      <c r="S27" s="216"/>
      <c r="T27" s="216">
        <v>0</v>
      </c>
      <c r="U27" s="216"/>
      <c r="V27" s="216">
        <v>0</v>
      </c>
      <c r="W27" s="216"/>
      <c r="X27" s="216">
        <v>0</v>
      </c>
      <c r="Y27" s="216"/>
      <c r="Z27" s="216" t="s">
        <v>553</v>
      </c>
      <c r="AA27" s="216"/>
      <c r="AB27" s="216">
        <v>0</v>
      </c>
      <c r="AC27" s="216">
        <v>31.637637298118999</v>
      </c>
    </row>
    <row r="28" spans="1:29" x14ac:dyDescent="0.25">
      <c r="A28" s="217" t="s">
        <v>181</v>
      </c>
      <c r="B28" s="218"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7" t="s">
        <v>179</v>
      </c>
      <c r="B29" s="219" t="s">
        <v>178</v>
      </c>
      <c r="C29" s="216"/>
      <c r="D29" s="216"/>
      <c r="E29" s="216"/>
      <c r="F29" s="216"/>
      <c r="G29" s="216">
        <v>2.4962918900000002</v>
      </c>
      <c r="H29" s="216">
        <v>0</v>
      </c>
      <c r="I29" s="216"/>
      <c r="J29" s="216">
        <v>5.9790351265564006</v>
      </c>
      <c r="K29" s="216"/>
      <c r="L29" s="216">
        <v>0</v>
      </c>
      <c r="M29" s="216"/>
      <c r="N29" s="216">
        <v>0</v>
      </c>
      <c r="O29" s="216"/>
      <c r="P29" s="216">
        <v>0</v>
      </c>
      <c r="Q29" s="216"/>
      <c r="R29" s="216">
        <v>0</v>
      </c>
      <c r="S29" s="216"/>
      <c r="T29" s="216">
        <v>0</v>
      </c>
      <c r="U29" s="216"/>
      <c r="V29" s="216">
        <v>0</v>
      </c>
      <c r="W29" s="216"/>
      <c r="X29" s="216">
        <v>0</v>
      </c>
      <c r="Y29" s="216"/>
      <c r="Z29" s="216" t="s">
        <v>553</v>
      </c>
      <c r="AA29" s="216"/>
      <c r="AB29" s="216">
        <v>0</v>
      </c>
      <c r="AC29" s="216">
        <v>5.9790351265564006</v>
      </c>
    </row>
    <row r="30" spans="1:29" s="209" customFormat="1" ht="47.25" x14ac:dyDescent="0.25">
      <c r="A30" s="214" t="s">
        <v>63</v>
      </c>
      <c r="B30" s="215" t="s">
        <v>177</v>
      </c>
      <c r="C30" s="216">
        <v>43.302343325472009</v>
      </c>
      <c r="D30" s="216">
        <v>44.119096748119006</v>
      </c>
      <c r="E30" s="216">
        <v>44.119096748119006</v>
      </c>
      <c r="F30" s="216">
        <v>44.119096748119006</v>
      </c>
      <c r="G30" s="216">
        <v>0</v>
      </c>
      <c r="H30" s="216">
        <v>0</v>
      </c>
      <c r="I30" s="216"/>
      <c r="J30" s="216">
        <v>44.119096748119006</v>
      </c>
      <c r="K30" s="216"/>
      <c r="L30" s="216">
        <v>0</v>
      </c>
      <c r="M30" s="216"/>
      <c r="N30" s="216">
        <v>0</v>
      </c>
      <c r="O30" s="216"/>
      <c r="P30" s="216">
        <v>0</v>
      </c>
      <c r="Q30" s="216"/>
      <c r="R30" s="216">
        <v>0</v>
      </c>
      <c r="S30" s="216"/>
      <c r="T30" s="216">
        <v>0</v>
      </c>
      <c r="U30" s="216"/>
      <c r="V30" s="216">
        <v>0</v>
      </c>
      <c r="W30" s="216"/>
      <c r="X30" s="216">
        <v>0</v>
      </c>
      <c r="Y30" s="216"/>
      <c r="Z30" s="216" t="s">
        <v>553</v>
      </c>
      <c r="AA30" s="216"/>
      <c r="AB30" s="216">
        <v>0</v>
      </c>
      <c r="AC30" s="216">
        <v>44.119096748119006</v>
      </c>
    </row>
    <row r="31" spans="1:29" x14ac:dyDescent="0.25">
      <c r="A31" s="214" t="s">
        <v>176</v>
      </c>
      <c r="B31" s="218" t="s">
        <v>175</v>
      </c>
      <c r="C31" s="216">
        <v>41.604864840000012</v>
      </c>
      <c r="D31" s="216">
        <v>42.376635082782002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14" t="s">
        <v>174</v>
      </c>
      <c r="B32" s="218" t="s">
        <v>173</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172</v>
      </c>
      <c r="B33" s="218"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170</v>
      </c>
      <c r="B34" s="218" t="s">
        <v>169</v>
      </c>
      <c r="C34" s="216">
        <v>1.6974784854720002</v>
      </c>
      <c r="D34" s="216">
        <v>1.742461665337008</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9" customFormat="1" ht="31.5" x14ac:dyDescent="0.25">
      <c r="A35" s="214" t="s">
        <v>62</v>
      </c>
      <c r="B35" s="215"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167</v>
      </c>
      <c r="B36" s="218" t="s">
        <v>590</v>
      </c>
      <c r="C36" s="216"/>
      <c r="D36" s="216"/>
      <c r="E36" s="216"/>
      <c r="F36" s="216"/>
      <c r="G36" s="216">
        <v>0</v>
      </c>
      <c r="H36" s="216">
        <v>0</v>
      </c>
      <c r="I36" s="216" t="s">
        <v>511</v>
      </c>
      <c r="J36" s="216">
        <v>0</v>
      </c>
      <c r="K36" s="216" t="s">
        <v>511</v>
      </c>
      <c r="L36" s="216">
        <v>0</v>
      </c>
      <c r="M36" s="220" t="s">
        <v>511</v>
      </c>
      <c r="N36" s="216">
        <v>0</v>
      </c>
      <c r="O36" s="216" t="s">
        <v>511</v>
      </c>
      <c r="P36" s="216">
        <v>0</v>
      </c>
      <c r="Q36" s="216" t="s">
        <v>511</v>
      </c>
      <c r="R36" s="216">
        <v>0</v>
      </c>
      <c r="S36" s="216" t="s">
        <v>511</v>
      </c>
      <c r="T36" s="216">
        <v>0</v>
      </c>
      <c r="U36" s="216" t="s">
        <v>511</v>
      </c>
      <c r="V36" s="216">
        <v>0</v>
      </c>
      <c r="W36" s="216" t="s">
        <v>511</v>
      </c>
      <c r="X36" s="216">
        <v>0</v>
      </c>
      <c r="Y36" s="216" t="s">
        <v>511</v>
      </c>
      <c r="Z36" s="216" t="s">
        <v>553</v>
      </c>
      <c r="AA36" s="216" t="s">
        <v>553</v>
      </c>
      <c r="AB36" s="216">
        <v>0</v>
      </c>
      <c r="AC36" s="216">
        <v>0</v>
      </c>
    </row>
    <row r="37" spans="1:29" ht="31.5" x14ac:dyDescent="0.25">
      <c r="A37" s="217" t="s">
        <v>166</v>
      </c>
      <c r="B37" s="221" t="s">
        <v>588</v>
      </c>
      <c r="C37" s="216"/>
      <c r="D37" s="216"/>
      <c r="E37" s="216"/>
      <c r="F37" s="216"/>
      <c r="G37" s="216">
        <v>0</v>
      </c>
      <c r="H37" s="216">
        <v>0</v>
      </c>
      <c r="I37" s="216" t="s">
        <v>511</v>
      </c>
      <c r="J37" s="216">
        <v>0</v>
      </c>
      <c r="K37" s="216" t="s">
        <v>511</v>
      </c>
      <c r="L37" s="216">
        <v>0</v>
      </c>
      <c r="M37" s="220" t="s">
        <v>511</v>
      </c>
      <c r="N37" s="216">
        <v>0</v>
      </c>
      <c r="O37" s="216" t="s">
        <v>511</v>
      </c>
      <c r="P37" s="216">
        <v>0</v>
      </c>
      <c r="Q37" s="216" t="s">
        <v>511</v>
      </c>
      <c r="R37" s="216">
        <v>0</v>
      </c>
      <c r="S37" s="216" t="s">
        <v>511</v>
      </c>
      <c r="T37" s="216">
        <v>0</v>
      </c>
      <c r="U37" s="216" t="s">
        <v>511</v>
      </c>
      <c r="V37" s="216">
        <v>0</v>
      </c>
      <c r="W37" s="216" t="s">
        <v>511</v>
      </c>
      <c r="X37" s="216">
        <v>0</v>
      </c>
      <c r="Y37" s="216" t="s">
        <v>511</v>
      </c>
      <c r="Z37" s="216" t="s">
        <v>553</v>
      </c>
      <c r="AA37" s="216" t="s">
        <v>553</v>
      </c>
      <c r="AB37" s="216">
        <v>0</v>
      </c>
      <c r="AC37" s="216">
        <v>0</v>
      </c>
    </row>
    <row r="38" spans="1:29" x14ac:dyDescent="0.25">
      <c r="A38" s="217" t="s">
        <v>165</v>
      </c>
      <c r="B38" s="221" t="s">
        <v>156</v>
      </c>
      <c r="C38" s="216"/>
      <c r="D38" s="216"/>
      <c r="E38" s="216"/>
      <c r="F38" s="216"/>
      <c r="G38" s="216">
        <v>0</v>
      </c>
      <c r="H38" s="216">
        <v>0</v>
      </c>
      <c r="I38" s="216" t="s">
        <v>511</v>
      </c>
      <c r="J38" s="216">
        <v>0</v>
      </c>
      <c r="K38" s="216" t="s">
        <v>511</v>
      </c>
      <c r="L38" s="216">
        <v>0</v>
      </c>
      <c r="M38" s="220" t="s">
        <v>511</v>
      </c>
      <c r="N38" s="216">
        <v>0</v>
      </c>
      <c r="O38" s="216" t="s">
        <v>511</v>
      </c>
      <c r="P38" s="216">
        <v>0</v>
      </c>
      <c r="Q38" s="216" t="s">
        <v>511</v>
      </c>
      <c r="R38" s="216">
        <v>0</v>
      </c>
      <c r="S38" s="216" t="s">
        <v>511</v>
      </c>
      <c r="T38" s="216">
        <v>0</v>
      </c>
      <c r="U38" s="216" t="s">
        <v>511</v>
      </c>
      <c r="V38" s="216">
        <v>0</v>
      </c>
      <c r="W38" s="216" t="s">
        <v>511</v>
      </c>
      <c r="X38" s="216">
        <v>0</v>
      </c>
      <c r="Y38" s="216" t="s">
        <v>511</v>
      </c>
      <c r="Z38" s="216" t="s">
        <v>553</v>
      </c>
      <c r="AA38" s="216" t="s">
        <v>553</v>
      </c>
      <c r="AB38" s="216">
        <v>0</v>
      </c>
      <c r="AC38" s="216">
        <v>0</v>
      </c>
    </row>
    <row r="39" spans="1:29" x14ac:dyDescent="0.25">
      <c r="A39" s="217" t="s">
        <v>164</v>
      </c>
      <c r="B39" s="218" t="s">
        <v>589</v>
      </c>
      <c r="C39" s="216"/>
      <c r="D39" s="216"/>
      <c r="E39" s="216"/>
      <c r="F39" s="216"/>
      <c r="G39" s="216">
        <v>0</v>
      </c>
      <c r="H39" s="216">
        <v>0</v>
      </c>
      <c r="I39" s="216" t="s">
        <v>511</v>
      </c>
      <c r="J39" s="216">
        <v>0</v>
      </c>
      <c r="K39" s="216" t="s">
        <v>511</v>
      </c>
      <c r="L39" s="216">
        <v>0</v>
      </c>
      <c r="M39" s="220" t="s">
        <v>511</v>
      </c>
      <c r="N39" s="216">
        <v>0</v>
      </c>
      <c r="O39" s="216" t="s">
        <v>511</v>
      </c>
      <c r="P39" s="216">
        <v>0</v>
      </c>
      <c r="Q39" s="216" t="s">
        <v>511</v>
      </c>
      <c r="R39" s="216">
        <v>0</v>
      </c>
      <c r="S39" s="216" t="s">
        <v>511</v>
      </c>
      <c r="T39" s="216">
        <v>0</v>
      </c>
      <c r="U39" s="216" t="s">
        <v>511</v>
      </c>
      <c r="V39" s="216">
        <v>0</v>
      </c>
      <c r="W39" s="216" t="s">
        <v>511</v>
      </c>
      <c r="X39" s="216">
        <v>0</v>
      </c>
      <c r="Y39" s="216" t="s">
        <v>511</v>
      </c>
      <c r="Z39" s="216" t="s">
        <v>553</v>
      </c>
      <c r="AA39" s="216" t="s">
        <v>553</v>
      </c>
      <c r="AB39" s="216">
        <v>0</v>
      </c>
      <c r="AC39" s="216">
        <v>0</v>
      </c>
    </row>
    <row r="40" spans="1:29" x14ac:dyDescent="0.25">
      <c r="A40" s="217" t="s">
        <v>163</v>
      </c>
      <c r="B40" s="218" t="s">
        <v>591</v>
      </c>
      <c r="C40" s="216"/>
      <c r="D40" s="216"/>
      <c r="E40" s="216"/>
      <c r="F40" s="216"/>
      <c r="G40" s="216">
        <v>0</v>
      </c>
      <c r="H40" s="216">
        <v>0</v>
      </c>
      <c r="I40" s="216" t="s">
        <v>511</v>
      </c>
      <c r="J40" s="216">
        <v>0</v>
      </c>
      <c r="K40" s="216" t="s">
        <v>511</v>
      </c>
      <c r="L40" s="216">
        <v>0</v>
      </c>
      <c r="M40" s="220" t="s">
        <v>511</v>
      </c>
      <c r="N40" s="216">
        <v>0</v>
      </c>
      <c r="O40" s="216" t="s">
        <v>511</v>
      </c>
      <c r="P40" s="216">
        <v>0</v>
      </c>
      <c r="Q40" s="216" t="s">
        <v>511</v>
      </c>
      <c r="R40" s="216">
        <v>0</v>
      </c>
      <c r="S40" s="216" t="s">
        <v>511</v>
      </c>
      <c r="T40" s="216">
        <v>0</v>
      </c>
      <c r="U40" s="216" t="s">
        <v>511</v>
      </c>
      <c r="V40" s="216">
        <v>0</v>
      </c>
      <c r="W40" s="216" t="s">
        <v>511</v>
      </c>
      <c r="X40" s="216">
        <v>0</v>
      </c>
      <c r="Y40" s="216" t="s">
        <v>511</v>
      </c>
      <c r="Z40" s="216" t="s">
        <v>553</v>
      </c>
      <c r="AA40" s="216" t="s">
        <v>553</v>
      </c>
      <c r="AB40" s="216">
        <v>0</v>
      </c>
      <c r="AC40" s="216">
        <v>0</v>
      </c>
    </row>
    <row r="41" spans="1:29" x14ac:dyDescent="0.25">
      <c r="A41" s="217" t="s">
        <v>162</v>
      </c>
      <c r="B41" s="218" t="s">
        <v>592</v>
      </c>
      <c r="C41" s="216"/>
      <c r="D41" s="216"/>
      <c r="E41" s="216"/>
      <c r="F41" s="216"/>
      <c r="G41" s="216">
        <v>0</v>
      </c>
      <c r="H41" s="216">
        <v>0</v>
      </c>
      <c r="I41" s="216" t="s">
        <v>511</v>
      </c>
      <c r="J41" s="216">
        <v>0</v>
      </c>
      <c r="K41" s="216" t="s">
        <v>511</v>
      </c>
      <c r="L41" s="216">
        <v>0</v>
      </c>
      <c r="M41" s="220" t="s">
        <v>511</v>
      </c>
      <c r="N41" s="216">
        <v>0</v>
      </c>
      <c r="O41" s="216" t="s">
        <v>511</v>
      </c>
      <c r="P41" s="216">
        <v>0</v>
      </c>
      <c r="Q41" s="216" t="s">
        <v>511</v>
      </c>
      <c r="R41" s="216">
        <v>0</v>
      </c>
      <c r="S41" s="216" t="s">
        <v>511</v>
      </c>
      <c r="T41" s="216">
        <v>0</v>
      </c>
      <c r="U41" s="216" t="s">
        <v>511</v>
      </c>
      <c r="V41" s="216">
        <v>0</v>
      </c>
      <c r="W41" s="216" t="s">
        <v>511</v>
      </c>
      <c r="X41" s="216">
        <v>0</v>
      </c>
      <c r="Y41" s="216" t="s">
        <v>511</v>
      </c>
      <c r="Z41" s="216" t="s">
        <v>553</v>
      </c>
      <c r="AA41" s="216" t="s">
        <v>553</v>
      </c>
      <c r="AB41" s="216">
        <v>0</v>
      </c>
      <c r="AC41" s="216">
        <v>0</v>
      </c>
    </row>
    <row r="42" spans="1:29" x14ac:dyDescent="0.25">
      <c r="A42" s="217" t="s">
        <v>161</v>
      </c>
      <c r="B42" s="218" t="s">
        <v>593</v>
      </c>
      <c r="C42" s="216"/>
      <c r="D42" s="216"/>
      <c r="E42" s="216"/>
      <c r="F42" s="216"/>
      <c r="G42" s="216">
        <v>0</v>
      </c>
      <c r="H42" s="216">
        <v>0</v>
      </c>
      <c r="I42" s="216" t="s">
        <v>511</v>
      </c>
      <c r="J42" s="216">
        <v>0</v>
      </c>
      <c r="K42" s="216" t="s">
        <v>511</v>
      </c>
      <c r="L42" s="216">
        <v>0</v>
      </c>
      <c r="M42" s="220" t="s">
        <v>511</v>
      </c>
      <c r="N42" s="216">
        <v>0</v>
      </c>
      <c r="O42" s="216" t="s">
        <v>511</v>
      </c>
      <c r="P42" s="216">
        <v>0</v>
      </c>
      <c r="Q42" s="216" t="s">
        <v>511</v>
      </c>
      <c r="R42" s="216">
        <v>0</v>
      </c>
      <c r="S42" s="216" t="s">
        <v>511</v>
      </c>
      <c r="T42" s="216">
        <v>0</v>
      </c>
      <c r="U42" s="216" t="s">
        <v>511</v>
      </c>
      <c r="V42" s="216">
        <v>0</v>
      </c>
      <c r="W42" s="216" t="s">
        <v>511</v>
      </c>
      <c r="X42" s="216">
        <v>0</v>
      </c>
      <c r="Y42" s="216" t="s">
        <v>511</v>
      </c>
      <c r="Z42" s="216" t="s">
        <v>553</v>
      </c>
      <c r="AA42" s="216" t="s">
        <v>553</v>
      </c>
      <c r="AB42" s="216">
        <v>0</v>
      </c>
      <c r="AC42" s="216">
        <v>0</v>
      </c>
    </row>
    <row r="43" spans="1:29" x14ac:dyDescent="0.25">
      <c r="A43" s="217" t="s">
        <v>566</v>
      </c>
      <c r="B43" s="218" t="s">
        <v>594</v>
      </c>
      <c r="C43" s="216"/>
      <c r="D43" s="216"/>
      <c r="E43" s="216"/>
      <c r="F43" s="216"/>
      <c r="G43" s="216">
        <v>0</v>
      </c>
      <c r="H43" s="216">
        <v>0</v>
      </c>
      <c r="I43" s="216" t="s">
        <v>511</v>
      </c>
      <c r="J43" s="216">
        <v>0</v>
      </c>
      <c r="K43" s="216" t="s">
        <v>511</v>
      </c>
      <c r="L43" s="216">
        <v>0</v>
      </c>
      <c r="M43" s="220" t="s">
        <v>511</v>
      </c>
      <c r="N43" s="216">
        <v>0</v>
      </c>
      <c r="O43" s="216" t="s">
        <v>511</v>
      </c>
      <c r="P43" s="216">
        <v>0</v>
      </c>
      <c r="Q43" s="216" t="s">
        <v>511</v>
      </c>
      <c r="R43" s="216">
        <v>0</v>
      </c>
      <c r="S43" s="216" t="s">
        <v>511</v>
      </c>
      <c r="T43" s="216">
        <v>0</v>
      </c>
      <c r="U43" s="216" t="s">
        <v>511</v>
      </c>
      <c r="V43" s="216">
        <v>0</v>
      </c>
      <c r="W43" s="216" t="s">
        <v>511</v>
      </c>
      <c r="X43" s="216">
        <v>0</v>
      </c>
      <c r="Y43" s="216" t="s">
        <v>511</v>
      </c>
      <c r="Z43" s="216" t="s">
        <v>553</v>
      </c>
      <c r="AA43" s="216" t="s">
        <v>553</v>
      </c>
      <c r="AB43" s="216">
        <v>0</v>
      </c>
      <c r="AC43" s="216">
        <v>0</v>
      </c>
    </row>
    <row r="44" spans="1:29" x14ac:dyDescent="0.25">
      <c r="A44" s="217" t="s">
        <v>567</v>
      </c>
      <c r="B44" s="218" t="s">
        <v>595</v>
      </c>
      <c r="C44" s="216"/>
      <c r="D44" s="216"/>
      <c r="E44" s="216"/>
      <c r="F44" s="216"/>
      <c r="G44" s="216">
        <v>0</v>
      </c>
      <c r="H44" s="216">
        <v>0</v>
      </c>
      <c r="I44" s="216" t="s">
        <v>511</v>
      </c>
      <c r="J44" s="216">
        <v>0</v>
      </c>
      <c r="K44" s="216" t="s">
        <v>511</v>
      </c>
      <c r="L44" s="216">
        <v>0</v>
      </c>
      <c r="M44" s="220" t="s">
        <v>511</v>
      </c>
      <c r="N44" s="216">
        <v>0</v>
      </c>
      <c r="O44" s="216" t="s">
        <v>511</v>
      </c>
      <c r="P44" s="216">
        <v>0</v>
      </c>
      <c r="Q44" s="216" t="s">
        <v>511</v>
      </c>
      <c r="R44" s="216">
        <v>0</v>
      </c>
      <c r="S44" s="216" t="s">
        <v>511</v>
      </c>
      <c r="T44" s="216">
        <v>0</v>
      </c>
      <c r="U44" s="216" t="s">
        <v>511</v>
      </c>
      <c r="V44" s="216">
        <v>0</v>
      </c>
      <c r="W44" s="216" t="s">
        <v>511</v>
      </c>
      <c r="X44" s="216">
        <v>0</v>
      </c>
      <c r="Y44" s="216" t="s">
        <v>511</v>
      </c>
      <c r="Z44" s="216" t="s">
        <v>553</v>
      </c>
      <c r="AA44" s="216" t="s">
        <v>553</v>
      </c>
      <c r="AB44" s="216">
        <v>0</v>
      </c>
      <c r="AC44" s="216">
        <v>0</v>
      </c>
    </row>
    <row r="45" spans="1:29" x14ac:dyDescent="0.25">
      <c r="A45" s="217" t="s">
        <v>568</v>
      </c>
      <c r="B45" s="218" t="s">
        <v>596</v>
      </c>
      <c r="C45" s="216"/>
      <c r="D45" s="216"/>
      <c r="E45" s="216"/>
      <c r="F45" s="216"/>
      <c r="G45" s="216">
        <v>0</v>
      </c>
      <c r="H45" s="216">
        <v>0</v>
      </c>
      <c r="I45" s="216" t="s">
        <v>511</v>
      </c>
      <c r="J45" s="216">
        <v>0</v>
      </c>
      <c r="K45" s="216" t="s">
        <v>511</v>
      </c>
      <c r="L45" s="216">
        <v>0</v>
      </c>
      <c r="M45" s="220" t="s">
        <v>511</v>
      </c>
      <c r="N45" s="216">
        <v>0</v>
      </c>
      <c r="O45" s="216" t="s">
        <v>511</v>
      </c>
      <c r="P45" s="216">
        <v>0</v>
      </c>
      <c r="Q45" s="216" t="s">
        <v>511</v>
      </c>
      <c r="R45" s="216">
        <v>0</v>
      </c>
      <c r="S45" s="216" t="s">
        <v>511</v>
      </c>
      <c r="T45" s="216">
        <v>0</v>
      </c>
      <c r="U45" s="216" t="s">
        <v>511</v>
      </c>
      <c r="V45" s="216">
        <v>0</v>
      </c>
      <c r="W45" s="216" t="s">
        <v>511</v>
      </c>
      <c r="X45" s="216">
        <v>0</v>
      </c>
      <c r="Y45" s="216" t="s">
        <v>511</v>
      </c>
      <c r="Z45" s="216" t="s">
        <v>553</v>
      </c>
      <c r="AA45" s="216" t="s">
        <v>553</v>
      </c>
      <c r="AB45" s="216">
        <v>0</v>
      </c>
      <c r="AC45" s="216">
        <v>0</v>
      </c>
    </row>
    <row r="46" spans="1:29" x14ac:dyDescent="0.25">
      <c r="A46" s="217" t="s">
        <v>569</v>
      </c>
      <c r="B46" s="218" t="s">
        <v>597</v>
      </c>
      <c r="C46" s="216"/>
      <c r="D46" s="216"/>
      <c r="E46" s="216"/>
      <c r="F46" s="216"/>
      <c r="G46" s="216">
        <v>0</v>
      </c>
      <c r="H46" s="216">
        <v>0</v>
      </c>
      <c r="I46" s="216" t="s">
        <v>511</v>
      </c>
      <c r="J46" s="216">
        <v>0</v>
      </c>
      <c r="K46" s="216" t="s">
        <v>511</v>
      </c>
      <c r="L46" s="216">
        <v>0</v>
      </c>
      <c r="M46" s="220" t="s">
        <v>511</v>
      </c>
      <c r="N46" s="216">
        <v>0</v>
      </c>
      <c r="O46" s="216" t="s">
        <v>511</v>
      </c>
      <c r="P46" s="216">
        <v>0</v>
      </c>
      <c r="Q46" s="216" t="s">
        <v>511</v>
      </c>
      <c r="R46" s="216">
        <v>0</v>
      </c>
      <c r="S46" s="216" t="s">
        <v>511</v>
      </c>
      <c r="T46" s="216">
        <v>0</v>
      </c>
      <c r="U46" s="216" t="s">
        <v>511</v>
      </c>
      <c r="V46" s="216">
        <v>0</v>
      </c>
      <c r="W46" s="216" t="s">
        <v>511</v>
      </c>
      <c r="X46" s="216">
        <v>0</v>
      </c>
      <c r="Y46" s="216" t="s">
        <v>511</v>
      </c>
      <c r="Z46" s="216" t="s">
        <v>553</v>
      </c>
      <c r="AA46" s="216" t="s">
        <v>553</v>
      </c>
      <c r="AB46" s="216">
        <v>0</v>
      </c>
      <c r="AC46" s="216">
        <v>0</v>
      </c>
    </row>
    <row r="47" spans="1:29" s="209" customFormat="1" x14ac:dyDescent="0.25">
      <c r="A47" s="214" t="s">
        <v>61</v>
      </c>
      <c r="B47" s="215"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7" t="s">
        <v>159</v>
      </c>
      <c r="B48" s="218" t="s">
        <v>590</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553</v>
      </c>
      <c r="AA48" s="216"/>
      <c r="AB48" s="216">
        <v>0</v>
      </c>
      <c r="AC48" s="216">
        <v>0</v>
      </c>
    </row>
    <row r="49" spans="1:29" ht="31.5" x14ac:dyDescent="0.25">
      <c r="A49" s="217" t="s">
        <v>158</v>
      </c>
      <c r="B49" s="221" t="s">
        <v>588</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553</v>
      </c>
      <c r="AA49" s="216"/>
      <c r="AB49" s="216">
        <v>0</v>
      </c>
      <c r="AC49" s="216">
        <v>0</v>
      </c>
    </row>
    <row r="50" spans="1:29" x14ac:dyDescent="0.25">
      <c r="A50" s="217" t="s">
        <v>157</v>
      </c>
      <c r="B50" s="221"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553</v>
      </c>
      <c r="AA50" s="216"/>
      <c r="AB50" s="216">
        <v>0</v>
      </c>
      <c r="AC50" s="216">
        <v>0</v>
      </c>
    </row>
    <row r="51" spans="1:29" ht="35.25" customHeight="1" x14ac:dyDescent="0.25">
      <c r="A51" s="217" t="s">
        <v>155</v>
      </c>
      <c r="B51" s="218"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553</v>
      </c>
      <c r="AA51" s="216"/>
      <c r="AB51" s="216">
        <v>0</v>
      </c>
      <c r="AC51" s="216">
        <v>0</v>
      </c>
    </row>
    <row r="52" spans="1:29" ht="31.5" x14ac:dyDescent="0.25">
      <c r="A52" s="217" t="s">
        <v>153</v>
      </c>
      <c r="B52" s="218"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553</v>
      </c>
      <c r="AA52" s="216"/>
      <c r="AB52" s="216">
        <v>0</v>
      </c>
      <c r="AC52" s="216">
        <v>0</v>
      </c>
    </row>
    <row r="53" spans="1:29" x14ac:dyDescent="0.25">
      <c r="A53" s="217" t="s">
        <v>151</v>
      </c>
      <c r="B53" s="218"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553</v>
      </c>
      <c r="AA53" s="216"/>
      <c r="AB53" s="216">
        <v>0</v>
      </c>
      <c r="AC53" s="216">
        <v>0</v>
      </c>
    </row>
    <row r="54" spans="1:29" x14ac:dyDescent="0.25">
      <c r="A54" s="217" t="s">
        <v>149</v>
      </c>
      <c r="B54" s="218" t="s">
        <v>591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553</v>
      </c>
      <c r="AA54" s="216"/>
      <c r="AB54" s="216">
        <v>0</v>
      </c>
      <c r="AC54" s="216">
        <v>0</v>
      </c>
    </row>
    <row r="55" spans="1:29" x14ac:dyDescent="0.25">
      <c r="A55" s="217" t="s">
        <v>570</v>
      </c>
      <c r="B55" s="218" t="s">
        <v>592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553</v>
      </c>
      <c r="AA55" s="216"/>
      <c r="AB55" s="216">
        <v>0</v>
      </c>
      <c r="AC55" s="216">
        <v>0</v>
      </c>
    </row>
    <row r="56" spans="1:29" x14ac:dyDescent="0.25">
      <c r="A56" s="217" t="s">
        <v>571</v>
      </c>
      <c r="B56" s="218" t="s">
        <v>593</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553</v>
      </c>
      <c r="AA56" s="216"/>
      <c r="AB56" s="216">
        <v>0</v>
      </c>
      <c r="AC56" s="216">
        <v>0</v>
      </c>
    </row>
    <row r="57" spans="1:29" x14ac:dyDescent="0.25">
      <c r="A57" s="217" t="s">
        <v>572</v>
      </c>
      <c r="B57" s="218" t="s">
        <v>594</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553</v>
      </c>
      <c r="AA57" s="216"/>
      <c r="AB57" s="216">
        <v>0</v>
      </c>
      <c r="AC57" s="216">
        <v>0</v>
      </c>
    </row>
    <row r="58" spans="1:29" ht="36.75" customHeight="1" x14ac:dyDescent="0.25">
      <c r="A58" s="217" t="s">
        <v>573</v>
      </c>
      <c r="B58" s="218" t="s">
        <v>595</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553</v>
      </c>
      <c r="AA58" s="216"/>
      <c r="AB58" s="216">
        <v>0</v>
      </c>
      <c r="AC58" s="216">
        <v>0</v>
      </c>
    </row>
    <row r="59" spans="1:29" x14ac:dyDescent="0.25">
      <c r="A59" s="217" t="s">
        <v>574</v>
      </c>
      <c r="B59" s="218" t="s">
        <v>596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553</v>
      </c>
      <c r="AA59" s="216"/>
      <c r="AB59" s="216">
        <v>0</v>
      </c>
      <c r="AC59" s="216">
        <v>0</v>
      </c>
    </row>
    <row r="60" spans="1:29" x14ac:dyDescent="0.25">
      <c r="A60" s="217" t="s">
        <v>575</v>
      </c>
      <c r="B60" s="218" t="s">
        <v>597</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553</v>
      </c>
      <c r="AA60" s="216"/>
      <c r="AB60" s="216">
        <v>0</v>
      </c>
      <c r="AC60" s="216">
        <v>0</v>
      </c>
    </row>
    <row r="61" spans="1:29" s="209" customFormat="1" ht="31.5" x14ac:dyDescent="0.25">
      <c r="A61" s="214" t="s">
        <v>59</v>
      </c>
      <c r="B61" s="215"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147</v>
      </c>
      <c r="B62" s="218" t="s">
        <v>146</v>
      </c>
      <c r="C62" s="216">
        <v>43.302343325472009</v>
      </c>
      <c r="D62" s="216">
        <v>44.119096748119006</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553</v>
      </c>
      <c r="AA62" s="216"/>
      <c r="AB62" s="216">
        <v>0</v>
      </c>
      <c r="AC62" s="216">
        <v>0</v>
      </c>
    </row>
    <row r="63" spans="1:29" x14ac:dyDescent="0.25">
      <c r="A63" s="217" t="s">
        <v>145</v>
      </c>
      <c r="B63" s="221"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553</v>
      </c>
      <c r="AA63" s="216"/>
      <c r="AB63" s="216">
        <v>0</v>
      </c>
      <c r="AC63" s="216">
        <v>0</v>
      </c>
    </row>
    <row r="64" spans="1:29" x14ac:dyDescent="0.25">
      <c r="A64" s="217" t="s">
        <v>144</v>
      </c>
      <c r="B64" s="218"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553</v>
      </c>
      <c r="AA64" s="216"/>
      <c r="AB64" s="216">
        <v>0</v>
      </c>
      <c r="AC64" s="216">
        <v>0</v>
      </c>
    </row>
    <row r="65" spans="1:29" x14ac:dyDescent="0.25">
      <c r="A65" s="217" t="s">
        <v>143</v>
      </c>
      <c r="B65" s="221"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553</v>
      </c>
      <c r="AA65" s="216"/>
      <c r="AB65" s="216">
        <v>0</v>
      </c>
      <c r="AC65" s="216">
        <v>0</v>
      </c>
    </row>
    <row r="66" spans="1:29" ht="54" customHeight="1" x14ac:dyDescent="0.25">
      <c r="A66" s="217" t="s">
        <v>142</v>
      </c>
      <c r="B66" s="221"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553</v>
      </c>
      <c r="AA66" s="216"/>
      <c r="AB66" s="216">
        <v>0</v>
      </c>
      <c r="AC66" s="216">
        <v>0</v>
      </c>
    </row>
    <row r="67" spans="1:29" x14ac:dyDescent="0.25">
      <c r="A67" s="217" t="s">
        <v>141</v>
      </c>
      <c r="B67" s="221" t="s">
        <v>591</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553</v>
      </c>
      <c r="AA67" s="216"/>
      <c r="AB67" s="216">
        <v>0</v>
      </c>
      <c r="AC67" s="216">
        <v>0</v>
      </c>
    </row>
    <row r="68" spans="1:29" ht="50.25" customHeight="1" x14ac:dyDescent="0.25">
      <c r="A68" s="217" t="s">
        <v>576</v>
      </c>
      <c r="B68" s="221" t="s">
        <v>592</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553</v>
      </c>
      <c r="AA68" s="216"/>
      <c r="AB68" s="216">
        <v>0</v>
      </c>
      <c r="AC68" s="216">
        <v>0</v>
      </c>
    </row>
    <row r="69" spans="1:29" x14ac:dyDescent="0.25">
      <c r="A69" s="217" t="s">
        <v>577</v>
      </c>
      <c r="B69" s="221" t="s">
        <v>593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553</v>
      </c>
      <c r="AA69" s="216"/>
      <c r="AB69" s="216">
        <v>0</v>
      </c>
      <c r="AC69" s="216">
        <v>0</v>
      </c>
    </row>
    <row r="70" spans="1:29" ht="36.75" customHeight="1" x14ac:dyDescent="0.25">
      <c r="A70" s="217" t="s">
        <v>578</v>
      </c>
      <c r="B70" s="221" t="s">
        <v>594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553</v>
      </c>
      <c r="AA70" s="216"/>
      <c r="AB70" s="216">
        <v>0</v>
      </c>
      <c r="AC70" s="216">
        <v>0</v>
      </c>
    </row>
    <row r="71" spans="1:29" x14ac:dyDescent="0.25">
      <c r="A71" s="217" t="s">
        <v>579</v>
      </c>
      <c r="B71" s="221" t="s">
        <v>595</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553</v>
      </c>
      <c r="AA71" s="216"/>
      <c r="AB71" s="216">
        <v>0</v>
      </c>
      <c r="AC71" s="216">
        <v>0</v>
      </c>
    </row>
    <row r="72" spans="1:29" ht="51" customHeight="1" x14ac:dyDescent="0.25">
      <c r="A72" s="217" t="s">
        <v>580</v>
      </c>
      <c r="B72" s="221" t="s">
        <v>596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553</v>
      </c>
      <c r="AA72" s="216"/>
      <c r="AB72" s="216">
        <v>0</v>
      </c>
      <c r="AC72" s="216">
        <v>0</v>
      </c>
    </row>
    <row r="73" spans="1:29" ht="32.25" customHeight="1" x14ac:dyDescent="0.25">
      <c r="A73" s="217" t="s">
        <v>581</v>
      </c>
      <c r="B73" s="221" t="s">
        <v>597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553</v>
      </c>
      <c r="AA73" s="216"/>
      <c r="AB73" s="216">
        <v>0</v>
      </c>
      <c r="AC73" s="216">
        <v>0</v>
      </c>
    </row>
    <row r="74" spans="1:29" s="209" customFormat="1" ht="51.75" customHeight="1" x14ac:dyDescent="0.25">
      <c r="A74" s="214" t="s">
        <v>58</v>
      </c>
      <c r="B74" s="222" t="s">
        <v>235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553</v>
      </c>
      <c r="AA74" s="216"/>
      <c r="AB74" s="216">
        <v>0</v>
      </c>
      <c r="AC74" s="216">
        <v>0</v>
      </c>
    </row>
    <row r="75" spans="1:29" s="209" customFormat="1" ht="21.75" customHeight="1" x14ac:dyDescent="0.25">
      <c r="A75" s="214" t="s">
        <v>56</v>
      </c>
      <c r="B75" s="215"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7" t="s">
        <v>230</v>
      </c>
      <c r="B76" s="218" t="s">
        <v>590</v>
      </c>
      <c r="C76" s="223"/>
      <c r="D76" s="223"/>
      <c r="E76" s="224"/>
      <c r="F76" s="224"/>
      <c r="G76" s="223">
        <v>0</v>
      </c>
      <c r="H76" s="216">
        <v>0</v>
      </c>
      <c r="I76" s="216"/>
      <c r="J76" s="216">
        <v>0</v>
      </c>
      <c r="K76" s="216"/>
      <c r="L76" s="216">
        <v>0</v>
      </c>
      <c r="M76" s="224"/>
      <c r="N76" s="216">
        <v>0</v>
      </c>
      <c r="O76" s="216"/>
      <c r="P76" s="216">
        <v>0</v>
      </c>
      <c r="Q76" s="216"/>
      <c r="R76" s="216">
        <v>0</v>
      </c>
      <c r="S76" s="216"/>
      <c r="T76" s="216">
        <v>0</v>
      </c>
      <c r="U76" s="216"/>
      <c r="V76" s="216">
        <v>0</v>
      </c>
      <c r="W76" s="216"/>
      <c r="X76" s="216">
        <v>0</v>
      </c>
      <c r="Y76" s="216"/>
      <c r="Z76" s="216" t="s">
        <v>553</v>
      </c>
      <c r="AA76" s="216"/>
      <c r="AB76" s="216">
        <v>0</v>
      </c>
      <c r="AC76" s="216">
        <v>0</v>
      </c>
    </row>
    <row r="77" spans="1:29" ht="18.75" customHeight="1" x14ac:dyDescent="0.25">
      <c r="A77" s="217" t="s">
        <v>231</v>
      </c>
      <c r="B77" s="221" t="s">
        <v>588</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553</v>
      </c>
      <c r="AA77" s="216"/>
      <c r="AB77" s="216">
        <v>0</v>
      </c>
      <c r="AC77" s="216">
        <v>0</v>
      </c>
    </row>
    <row r="78" spans="1:29" x14ac:dyDescent="0.25">
      <c r="A78" s="217" t="s">
        <v>232</v>
      </c>
      <c r="B78" s="221"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553</v>
      </c>
      <c r="AA78" s="216"/>
      <c r="AB78" s="216">
        <v>0</v>
      </c>
      <c r="AC78" s="216">
        <v>0</v>
      </c>
    </row>
    <row r="79" spans="1:29" x14ac:dyDescent="0.25">
      <c r="A79" s="217" t="s">
        <v>233</v>
      </c>
      <c r="B79" s="218" t="s">
        <v>598</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553</v>
      </c>
      <c r="AA79" s="216"/>
      <c r="AB79" s="216">
        <v>0</v>
      </c>
      <c r="AC79" s="216">
        <v>0</v>
      </c>
    </row>
    <row r="80" spans="1:29" x14ac:dyDescent="0.25">
      <c r="A80" s="217" t="s">
        <v>234</v>
      </c>
      <c r="B80" s="218" t="s">
        <v>591</v>
      </c>
      <c r="C80" s="223"/>
      <c r="D80" s="223"/>
      <c r="E80" s="224"/>
      <c r="F80" s="224"/>
      <c r="G80" s="223">
        <v>0</v>
      </c>
      <c r="H80" s="216">
        <v>0</v>
      </c>
      <c r="I80" s="216"/>
      <c r="J80" s="216">
        <v>0</v>
      </c>
      <c r="K80" s="216"/>
      <c r="L80" s="216">
        <v>0</v>
      </c>
      <c r="M80" s="224"/>
      <c r="N80" s="216">
        <v>0</v>
      </c>
      <c r="O80" s="216"/>
      <c r="P80" s="216">
        <v>0</v>
      </c>
      <c r="Q80" s="216"/>
      <c r="R80" s="216">
        <v>0</v>
      </c>
      <c r="S80" s="216"/>
      <c r="T80" s="216">
        <v>0</v>
      </c>
      <c r="U80" s="216"/>
      <c r="V80" s="216">
        <v>0</v>
      </c>
      <c r="W80" s="216"/>
      <c r="X80" s="216">
        <v>0</v>
      </c>
      <c r="Y80" s="216"/>
      <c r="Z80" s="216" t="s">
        <v>553</v>
      </c>
      <c r="AA80" s="216"/>
      <c r="AB80" s="216">
        <v>0</v>
      </c>
      <c r="AC80" s="216">
        <v>0</v>
      </c>
    </row>
    <row r="81" spans="1:29" x14ac:dyDescent="0.25">
      <c r="A81" s="217" t="s">
        <v>582</v>
      </c>
      <c r="B81" s="218" t="s">
        <v>592</v>
      </c>
      <c r="C81" s="223"/>
      <c r="D81" s="223"/>
      <c r="E81" s="224"/>
      <c r="F81" s="224"/>
      <c r="G81" s="223">
        <v>0</v>
      </c>
      <c r="H81" s="216">
        <v>0</v>
      </c>
      <c r="I81" s="216"/>
      <c r="J81" s="216">
        <v>0</v>
      </c>
      <c r="K81" s="216"/>
      <c r="L81" s="216">
        <v>0</v>
      </c>
      <c r="M81" s="224"/>
      <c r="N81" s="216">
        <v>0</v>
      </c>
      <c r="O81" s="216"/>
      <c r="P81" s="216">
        <v>0</v>
      </c>
      <c r="Q81" s="216"/>
      <c r="R81" s="216">
        <v>0</v>
      </c>
      <c r="S81" s="216"/>
      <c r="T81" s="216">
        <v>0</v>
      </c>
      <c r="U81" s="216"/>
      <c r="V81" s="216">
        <v>0</v>
      </c>
      <c r="W81" s="216"/>
      <c r="X81" s="216">
        <v>0</v>
      </c>
      <c r="Y81" s="216"/>
      <c r="Z81" s="216" t="s">
        <v>553</v>
      </c>
      <c r="AA81" s="216"/>
      <c r="AB81" s="216">
        <v>0</v>
      </c>
      <c r="AC81" s="216">
        <v>0</v>
      </c>
    </row>
    <row r="82" spans="1:29" x14ac:dyDescent="0.25">
      <c r="A82" s="217" t="s">
        <v>583</v>
      </c>
      <c r="B82" s="218" t="s">
        <v>593</v>
      </c>
      <c r="C82" s="223"/>
      <c r="D82" s="223"/>
      <c r="E82" s="224"/>
      <c r="F82" s="224"/>
      <c r="G82" s="223">
        <v>0</v>
      </c>
      <c r="H82" s="216">
        <v>0</v>
      </c>
      <c r="I82" s="216"/>
      <c r="J82" s="216">
        <v>0</v>
      </c>
      <c r="K82" s="216"/>
      <c r="L82" s="216">
        <v>0</v>
      </c>
      <c r="M82" s="224"/>
      <c r="N82" s="216">
        <v>0</v>
      </c>
      <c r="O82" s="216"/>
      <c r="P82" s="216">
        <v>0</v>
      </c>
      <c r="Q82" s="216"/>
      <c r="R82" s="216">
        <v>0</v>
      </c>
      <c r="S82" s="216"/>
      <c r="T82" s="216">
        <v>0</v>
      </c>
      <c r="U82" s="216"/>
      <c r="V82" s="216">
        <v>0</v>
      </c>
      <c r="W82" s="216"/>
      <c r="X82" s="216">
        <v>0</v>
      </c>
      <c r="Y82" s="216"/>
      <c r="Z82" s="216" t="s">
        <v>553</v>
      </c>
      <c r="AA82" s="216"/>
      <c r="AB82" s="216">
        <v>0</v>
      </c>
      <c r="AC82" s="216">
        <v>0</v>
      </c>
    </row>
    <row r="83" spans="1:29" x14ac:dyDescent="0.25">
      <c r="A83" s="217" t="s">
        <v>584</v>
      </c>
      <c r="B83" s="218" t="s">
        <v>594</v>
      </c>
      <c r="C83" s="223"/>
      <c r="D83" s="223"/>
      <c r="E83" s="224"/>
      <c r="F83" s="224"/>
      <c r="G83" s="223">
        <v>0</v>
      </c>
      <c r="H83" s="216">
        <v>0</v>
      </c>
      <c r="I83" s="216"/>
      <c r="J83" s="216">
        <v>0</v>
      </c>
      <c r="K83" s="216"/>
      <c r="L83" s="216">
        <v>0</v>
      </c>
      <c r="M83" s="224"/>
      <c r="N83" s="216">
        <v>0</v>
      </c>
      <c r="O83" s="216"/>
      <c r="P83" s="216">
        <v>0</v>
      </c>
      <c r="Q83" s="216"/>
      <c r="R83" s="216">
        <v>0</v>
      </c>
      <c r="S83" s="216"/>
      <c r="T83" s="216">
        <v>0</v>
      </c>
      <c r="U83" s="216"/>
      <c r="V83" s="216">
        <v>0</v>
      </c>
      <c r="W83" s="216"/>
      <c r="X83" s="216">
        <v>0</v>
      </c>
      <c r="Y83" s="216"/>
      <c r="Z83" s="216" t="s">
        <v>553</v>
      </c>
      <c r="AA83" s="216"/>
      <c r="AB83" s="216">
        <v>0</v>
      </c>
      <c r="AC83" s="216">
        <v>0</v>
      </c>
    </row>
    <row r="84" spans="1:29" x14ac:dyDescent="0.25">
      <c r="A84" s="217" t="s">
        <v>585</v>
      </c>
      <c r="B84" s="218" t="s">
        <v>595</v>
      </c>
      <c r="C84" s="223"/>
      <c r="D84" s="223"/>
      <c r="E84" s="224"/>
      <c r="F84" s="224"/>
      <c r="G84" s="223">
        <v>0</v>
      </c>
      <c r="H84" s="216">
        <v>0</v>
      </c>
      <c r="I84" s="216"/>
      <c r="J84" s="216">
        <v>0</v>
      </c>
      <c r="K84" s="216"/>
      <c r="L84" s="216">
        <v>0</v>
      </c>
      <c r="M84" s="224"/>
      <c r="N84" s="216">
        <v>0</v>
      </c>
      <c r="O84" s="216"/>
      <c r="P84" s="216">
        <v>0</v>
      </c>
      <c r="Q84" s="216"/>
      <c r="R84" s="216">
        <v>0</v>
      </c>
      <c r="S84" s="216"/>
      <c r="T84" s="216">
        <v>0</v>
      </c>
      <c r="U84" s="216"/>
      <c r="V84" s="216">
        <v>0</v>
      </c>
      <c r="W84" s="216"/>
      <c r="X84" s="216">
        <v>0</v>
      </c>
      <c r="Y84" s="216"/>
      <c r="Z84" s="216" t="s">
        <v>553</v>
      </c>
      <c r="AA84" s="216"/>
      <c r="AB84" s="216">
        <v>0</v>
      </c>
      <c r="AC84" s="216">
        <v>0</v>
      </c>
    </row>
    <row r="85" spans="1:29" x14ac:dyDescent="0.25">
      <c r="A85" s="217" t="s">
        <v>586</v>
      </c>
      <c r="B85" s="218" t="s">
        <v>596</v>
      </c>
      <c r="C85" s="223"/>
      <c r="D85" s="223"/>
      <c r="E85" s="224"/>
      <c r="F85" s="224"/>
      <c r="G85" s="223">
        <v>0</v>
      </c>
      <c r="H85" s="216">
        <v>0</v>
      </c>
      <c r="I85" s="216"/>
      <c r="J85" s="216">
        <v>0</v>
      </c>
      <c r="K85" s="216"/>
      <c r="L85" s="216">
        <v>0</v>
      </c>
      <c r="M85" s="224"/>
      <c r="N85" s="216">
        <v>0</v>
      </c>
      <c r="O85" s="216"/>
      <c r="P85" s="216">
        <v>0</v>
      </c>
      <c r="Q85" s="216"/>
      <c r="R85" s="216">
        <v>0</v>
      </c>
      <c r="S85" s="216"/>
      <c r="T85" s="216">
        <v>0</v>
      </c>
      <c r="U85" s="216"/>
      <c r="V85" s="216">
        <v>0</v>
      </c>
      <c r="W85" s="216"/>
      <c r="X85" s="216">
        <v>0</v>
      </c>
      <c r="Y85" s="216"/>
      <c r="Z85" s="216" t="s">
        <v>553</v>
      </c>
      <c r="AA85" s="216"/>
      <c r="AB85" s="216">
        <v>0</v>
      </c>
      <c r="AC85" s="216">
        <v>0</v>
      </c>
    </row>
    <row r="86" spans="1:29" x14ac:dyDescent="0.25">
      <c r="A86" s="217" t="s">
        <v>587</v>
      </c>
      <c r="B86" s="218" t="s">
        <v>597</v>
      </c>
      <c r="C86" s="223"/>
      <c r="D86" s="223"/>
      <c r="E86" s="224"/>
      <c r="F86" s="224"/>
      <c r="G86" s="223">
        <v>0</v>
      </c>
      <c r="H86" s="216">
        <v>0</v>
      </c>
      <c r="I86" s="216"/>
      <c r="J86" s="216">
        <v>0</v>
      </c>
      <c r="K86" s="216"/>
      <c r="L86" s="216">
        <v>0</v>
      </c>
      <c r="M86" s="224"/>
      <c r="N86" s="216">
        <v>0</v>
      </c>
      <c r="O86" s="216"/>
      <c r="P86" s="216">
        <v>0</v>
      </c>
      <c r="Q86" s="216"/>
      <c r="R86" s="216">
        <v>0</v>
      </c>
      <c r="S86" s="216"/>
      <c r="T86" s="216">
        <v>0</v>
      </c>
      <c r="U86" s="216"/>
      <c r="V86" s="216">
        <v>0</v>
      </c>
      <c r="W86" s="216"/>
      <c r="X86" s="216">
        <v>0</v>
      </c>
      <c r="Y86" s="216"/>
      <c r="Z86" s="216" t="s">
        <v>553</v>
      </c>
      <c r="AA86" s="216"/>
      <c r="AB86" s="216">
        <v>0</v>
      </c>
      <c r="AC86" s="216">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X13" zoomScale="70" zoomScaleSheetLayoutView="70" workbookViewId="0">
      <selection activeCell="AV26" sqref="AV26"/>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85546875" style="19" customWidth="1"/>
    <col min="48" max="48" width="2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5" t="str">
        <f>'1. паспорт местоположение'!A12:C12</f>
        <v>H_TP2000.VL.0034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5" t="str">
        <f>'1. паспорт местоположение'!A15:C15</f>
        <v>Проектирование титула "Реконструкция ВЛ 110 кВ ЯГП-1В - ЯГТЭС с ответвлением на ПС ЯГП-2В (замена 264 опор, 65,5 км провода)"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1"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1" customFormat="1" x14ac:dyDescent="0.25">
      <c r="A21" s="481" t="s">
        <v>464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72" t="s">
        <v>52</v>
      </c>
      <c r="B22" s="483" t="s">
        <v>24</v>
      </c>
      <c r="C22" s="472" t="s">
        <v>51</v>
      </c>
      <c r="D22" s="472" t="s">
        <v>50</v>
      </c>
      <c r="E22" s="486" t="s">
        <v>475</v>
      </c>
      <c r="F22" s="487"/>
      <c r="G22" s="487"/>
      <c r="H22" s="487"/>
      <c r="I22" s="487"/>
      <c r="J22" s="487"/>
      <c r="K22" s="487"/>
      <c r="L22" s="488"/>
      <c r="M22" s="472" t="s">
        <v>49</v>
      </c>
      <c r="N22" s="472" t="s">
        <v>48</v>
      </c>
      <c r="O22" s="472" t="s">
        <v>47</v>
      </c>
      <c r="P22" s="467" t="s">
        <v>265</v>
      </c>
      <c r="Q22" s="467" t="s">
        <v>46</v>
      </c>
      <c r="R22" s="467" t="s">
        <v>45</v>
      </c>
      <c r="S22" s="467" t="s">
        <v>44</v>
      </c>
      <c r="T22" s="467"/>
      <c r="U22" s="489" t="s">
        <v>43</v>
      </c>
      <c r="V22" s="489" t="s">
        <v>42</v>
      </c>
      <c r="W22" s="467" t="s">
        <v>41</v>
      </c>
      <c r="X22" s="467" t="s">
        <v>40</v>
      </c>
      <c r="Y22" s="467" t="s">
        <v>39</v>
      </c>
      <c r="Z22" s="474"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5" t="s">
        <v>25</v>
      </c>
    </row>
    <row r="23" spans="1:48" s="21" customFormat="1" ht="64.5" customHeight="1" x14ac:dyDescent="0.25">
      <c r="A23" s="482"/>
      <c r="B23" s="484"/>
      <c r="C23" s="482"/>
      <c r="D23" s="482"/>
      <c r="E23" s="477" t="s">
        <v>23</v>
      </c>
      <c r="F23" s="468" t="s">
        <v>139</v>
      </c>
      <c r="G23" s="468" t="s">
        <v>138</v>
      </c>
      <c r="H23" s="468" t="s">
        <v>137</v>
      </c>
      <c r="I23" s="470" t="s">
        <v>387</v>
      </c>
      <c r="J23" s="470" t="s">
        <v>388</v>
      </c>
      <c r="K23" s="470" t="s">
        <v>389</v>
      </c>
      <c r="L23" s="468" t="s">
        <v>80</v>
      </c>
      <c r="M23" s="482"/>
      <c r="N23" s="482"/>
      <c r="O23" s="482"/>
      <c r="P23" s="467"/>
      <c r="Q23" s="467"/>
      <c r="R23" s="467"/>
      <c r="S23" s="479" t="s">
        <v>2</v>
      </c>
      <c r="T23" s="479" t="s">
        <v>11</v>
      </c>
      <c r="U23" s="489"/>
      <c r="V23" s="489"/>
      <c r="W23" s="467"/>
      <c r="X23" s="467"/>
      <c r="Y23" s="467"/>
      <c r="Z23" s="467"/>
      <c r="AA23" s="467"/>
      <c r="AB23" s="467"/>
      <c r="AC23" s="467"/>
      <c r="AD23" s="467"/>
      <c r="AE23" s="467"/>
      <c r="AF23" s="467" t="s">
        <v>22</v>
      </c>
      <c r="AG23" s="467"/>
      <c r="AH23" s="467" t="s">
        <v>21</v>
      </c>
      <c r="AI23" s="467"/>
      <c r="AJ23" s="472" t="s">
        <v>20</v>
      </c>
      <c r="AK23" s="472" t="s">
        <v>19</v>
      </c>
      <c r="AL23" s="472" t="s">
        <v>18</v>
      </c>
      <c r="AM23" s="472" t="s">
        <v>17</v>
      </c>
      <c r="AN23" s="472" t="s">
        <v>16</v>
      </c>
      <c r="AO23" s="472" t="s">
        <v>15</v>
      </c>
      <c r="AP23" s="472" t="s">
        <v>14</v>
      </c>
      <c r="AQ23" s="490" t="s">
        <v>11</v>
      </c>
      <c r="AR23" s="467"/>
      <c r="AS23" s="467"/>
      <c r="AT23" s="467"/>
      <c r="AU23" s="467"/>
      <c r="AV23" s="476"/>
    </row>
    <row r="24" spans="1:48" s="21"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20" t="s">
        <v>13</v>
      </c>
      <c r="AG24" s="120" t="s">
        <v>12</v>
      </c>
      <c r="AH24" s="121" t="s">
        <v>2</v>
      </c>
      <c r="AI24" s="121" t="s">
        <v>11</v>
      </c>
      <c r="AJ24" s="473"/>
      <c r="AK24" s="473"/>
      <c r="AL24" s="473"/>
      <c r="AM24" s="473"/>
      <c r="AN24" s="473"/>
      <c r="AO24" s="473"/>
      <c r="AP24" s="473"/>
      <c r="AQ24" s="491"/>
      <c r="AR24" s="467"/>
      <c r="AS24" s="467"/>
      <c r="AT24" s="467"/>
      <c r="AU24" s="467"/>
      <c r="AV24" s="476"/>
    </row>
    <row r="25" spans="1:48" s="20" customFormat="1" ht="11.25" x14ac:dyDescent="0.2">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48" s="250" customFormat="1" ht="102" x14ac:dyDescent="0.2">
      <c r="A26" s="241" t="s">
        <v>603</v>
      </c>
      <c r="B26" s="235" t="s">
        <v>604</v>
      </c>
      <c r="C26" s="236" t="s">
        <v>605</v>
      </c>
      <c r="D26" s="237" t="s">
        <v>606</v>
      </c>
      <c r="E26" s="240" t="s">
        <v>331</v>
      </c>
      <c r="F26" s="240" t="s">
        <v>331</v>
      </c>
      <c r="G26" s="240" t="s">
        <v>331</v>
      </c>
      <c r="H26" s="240" t="s">
        <v>331</v>
      </c>
      <c r="I26" s="240" t="s">
        <v>331</v>
      </c>
      <c r="J26" s="240" t="s">
        <v>331</v>
      </c>
      <c r="K26" s="240" t="s">
        <v>331</v>
      </c>
      <c r="L26" s="240" t="s">
        <v>331</v>
      </c>
      <c r="M26" s="238" t="s">
        <v>607</v>
      </c>
      <c r="N26" s="239" t="s">
        <v>645</v>
      </c>
      <c r="O26" s="235" t="s">
        <v>608</v>
      </c>
      <c r="P26" s="246">
        <v>26162</v>
      </c>
      <c r="Q26" s="236" t="s">
        <v>609</v>
      </c>
      <c r="R26" s="246">
        <v>26162</v>
      </c>
      <c r="S26" s="236" t="s">
        <v>610</v>
      </c>
      <c r="T26" s="236" t="s">
        <v>611</v>
      </c>
      <c r="U26" s="236">
        <v>6</v>
      </c>
      <c r="V26" s="236">
        <v>6</v>
      </c>
      <c r="W26" s="236" t="s">
        <v>612</v>
      </c>
      <c r="X26" s="247">
        <v>25990</v>
      </c>
      <c r="Y26" s="236"/>
      <c r="Z26" s="236">
        <v>1</v>
      </c>
      <c r="AA26" s="246">
        <v>13583</v>
      </c>
      <c r="AB26" s="246">
        <v>13583</v>
      </c>
      <c r="AC26" s="236" t="s">
        <v>612</v>
      </c>
      <c r="AD26" s="246">
        <v>16300</v>
      </c>
      <c r="AE26" s="246">
        <v>0</v>
      </c>
      <c r="AF26" s="237" t="s">
        <v>613</v>
      </c>
      <c r="AG26" s="236" t="s">
        <v>614</v>
      </c>
      <c r="AH26" s="236" t="s">
        <v>615</v>
      </c>
      <c r="AI26" s="236" t="s">
        <v>616</v>
      </c>
      <c r="AJ26" s="236" t="s">
        <v>617</v>
      </c>
      <c r="AK26" s="236" t="s">
        <v>618</v>
      </c>
      <c r="AL26" s="238"/>
      <c r="AM26" s="238"/>
      <c r="AN26" s="248"/>
      <c r="AO26" s="238"/>
      <c r="AP26" s="236" t="s">
        <v>619</v>
      </c>
      <c r="AQ26" s="236" t="s">
        <v>620</v>
      </c>
      <c r="AR26" s="236" t="s">
        <v>619</v>
      </c>
      <c r="AS26" s="236" t="s">
        <v>620</v>
      </c>
      <c r="AT26" s="236" t="s">
        <v>621</v>
      </c>
      <c r="AU26" s="238"/>
      <c r="AV26" s="249" t="s">
        <v>647</v>
      </c>
    </row>
    <row r="27" spans="1:48" s="250" customFormat="1" ht="12.75" x14ac:dyDescent="0.2">
      <c r="A27" s="251"/>
      <c r="B27" s="251"/>
      <c r="C27" s="251"/>
      <c r="D27" s="251"/>
      <c r="E27" s="251"/>
      <c r="F27" s="251"/>
      <c r="G27" s="251"/>
      <c r="H27" s="251"/>
      <c r="I27" s="251"/>
      <c r="J27" s="251"/>
      <c r="K27" s="251"/>
      <c r="L27" s="251"/>
      <c r="M27" s="251"/>
      <c r="N27" s="251"/>
      <c r="O27" s="251"/>
      <c r="P27" s="251"/>
      <c r="Q27" s="251"/>
      <c r="R27" s="251"/>
      <c r="S27" s="251"/>
      <c r="T27" s="251"/>
      <c r="U27" s="251"/>
      <c r="V27" s="251"/>
      <c r="W27" s="236" t="s">
        <v>622</v>
      </c>
      <c r="X27" s="247">
        <v>0</v>
      </c>
      <c r="Y27" s="236" t="s">
        <v>622</v>
      </c>
      <c r="Z27" s="251"/>
      <c r="AA27" s="246"/>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s="250" customFormat="1" ht="12.75" x14ac:dyDescent="0.2">
      <c r="A28" s="251"/>
      <c r="B28" s="251"/>
      <c r="C28" s="251"/>
      <c r="D28" s="251"/>
      <c r="E28" s="251"/>
      <c r="F28" s="251"/>
      <c r="G28" s="251"/>
      <c r="H28" s="251"/>
      <c r="I28" s="251"/>
      <c r="J28" s="251"/>
      <c r="K28" s="251"/>
      <c r="L28" s="251"/>
      <c r="M28" s="251"/>
      <c r="N28" s="251"/>
      <c r="O28" s="251"/>
      <c r="P28" s="251"/>
      <c r="Q28" s="251"/>
      <c r="R28" s="251"/>
      <c r="S28" s="251"/>
      <c r="T28" s="251"/>
      <c r="U28" s="251"/>
      <c r="V28" s="251"/>
      <c r="W28" s="236" t="s">
        <v>623</v>
      </c>
      <c r="X28" s="247">
        <v>26162</v>
      </c>
      <c r="Y28" s="236"/>
      <c r="Z28" s="251"/>
      <c r="AA28" s="246">
        <v>14238</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s="250" customFormat="1" ht="12.75" x14ac:dyDescent="0.2">
      <c r="A29" s="251"/>
      <c r="B29" s="251"/>
      <c r="C29" s="251"/>
      <c r="D29" s="251"/>
      <c r="E29" s="251"/>
      <c r="F29" s="251"/>
      <c r="G29" s="251"/>
      <c r="H29" s="251"/>
      <c r="I29" s="251"/>
      <c r="J29" s="251"/>
      <c r="K29" s="251"/>
      <c r="L29" s="251"/>
      <c r="M29" s="251"/>
      <c r="N29" s="251"/>
      <c r="O29" s="251"/>
      <c r="P29" s="251"/>
      <c r="Q29" s="251"/>
      <c r="R29" s="251"/>
      <c r="S29" s="251"/>
      <c r="T29" s="251"/>
      <c r="U29" s="251"/>
      <c r="V29" s="251"/>
      <c r="W29" s="236" t="s">
        <v>624</v>
      </c>
      <c r="X29" s="247">
        <v>26162</v>
      </c>
      <c r="Y29" s="236"/>
      <c r="Z29" s="251"/>
      <c r="AA29" s="246">
        <v>26162</v>
      </c>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s="250" customFormat="1" ht="12.75" x14ac:dyDescent="0.2">
      <c r="A30" s="251"/>
      <c r="B30" s="251"/>
      <c r="C30" s="251"/>
      <c r="D30" s="251"/>
      <c r="E30" s="251"/>
      <c r="F30" s="251"/>
      <c r="G30" s="251"/>
      <c r="H30" s="251"/>
      <c r="I30" s="251"/>
      <c r="J30" s="251"/>
      <c r="K30" s="251"/>
      <c r="L30" s="251"/>
      <c r="M30" s="251"/>
      <c r="N30" s="251"/>
      <c r="O30" s="251"/>
      <c r="P30" s="251"/>
      <c r="Q30" s="251"/>
      <c r="R30" s="251"/>
      <c r="S30" s="251"/>
      <c r="T30" s="251"/>
      <c r="U30" s="251"/>
      <c r="V30" s="251"/>
      <c r="W30" s="236" t="s">
        <v>625</v>
      </c>
      <c r="X30" s="247">
        <v>0</v>
      </c>
      <c r="Y30" s="236" t="s">
        <v>625</v>
      </c>
      <c r="Z30" s="251"/>
      <c r="AA30" s="246"/>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s="250" customFormat="1" ht="12.75" x14ac:dyDescent="0.2">
      <c r="A31" s="251"/>
      <c r="B31" s="251"/>
      <c r="C31" s="251"/>
      <c r="D31" s="251"/>
      <c r="E31" s="251"/>
      <c r="F31" s="251"/>
      <c r="G31" s="251"/>
      <c r="H31" s="251"/>
      <c r="I31" s="251"/>
      <c r="J31" s="251"/>
      <c r="K31" s="251"/>
      <c r="L31" s="251"/>
      <c r="M31" s="251"/>
      <c r="N31" s="251"/>
      <c r="O31" s="251"/>
      <c r="P31" s="251"/>
      <c r="Q31" s="251"/>
      <c r="R31" s="251"/>
      <c r="S31" s="251"/>
      <c r="T31" s="251"/>
      <c r="U31" s="251"/>
      <c r="V31" s="251"/>
      <c r="W31" s="236" t="s">
        <v>626</v>
      </c>
      <c r="X31" s="247">
        <v>26162</v>
      </c>
      <c r="Y31" s="236"/>
      <c r="Z31" s="251"/>
      <c r="AA31" s="246">
        <v>18612</v>
      </c>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s="21" customFormat="1" ht="102" x14ac:dyDescent="0.25">
      <c r="A32" s="229" t="s">
        <v>628</v>
      </c>
      <c r="B32" s="252" t="s">
        <v>604</v>
      </c>
      <c r="C32" s="253" t="s">
        <v>605</v>
      </c>
      <c r="D32" s="234" t="s">
        <v>651</v>
      </c>
      <c r="E32" s="254" t="s">
        <v>331</v>
      </c>
      <c r="F32" s="254" t="s">
        <v>331</v>
      </c>
      <c r="G32" s="254" t="s">
        <v>331</v>
      </c>
      <c r="H32" s="254" t="s">
        <v>331</v>
      </c>
      <c r="I32" s="254" t="s">
        <v>331</v>
      </c>
      <c r="J32" s="254" t="s">
        <v>331</v>
      </c>
      <c r="K32" s="254" t="s">
        <v>331</v>
      </c>
      <c r="L32" s="254" t="s">
        <v>331</v>
      </c>
      <c r="M32" s="255" t="s">
        <v>607</v>
      </c>
      <c r="N32" s="231" t="s">
        <v>646</v>
      </c>
      <c r="O32" s="256" t="s">
        <v>608</v>
      </c>
      <c r="P32" s="233">
        <v>49058</v>
      </c>
      <c r="Q32" s="232" t="s">
        <v>609</v>
      </c>
      <c r="R32" s="233">
        <v>49058</v>
      </c>
      <c r="S32" s="232" t="s">
        <v>610</v>
      </c>
      <c r="T32" s="232" t="s">
        <v>611</v>
      </c>
      <c r="U32" s="232">
        <v>7</v>
      </c>
      <c r="V32" s="232">
        <v>7</v>
      </c>
      <c r="W32" s="232" t="s">
        <v>624</v>
      </c>
      <c r="X32" s="257">
        <v>49058</v>
      </c>
      <c r="Y32" s="232"/>
      <c r="Z32" s="232">
        <v>1</v>
      </c>
      <c r="AA32" s="233">
        <v>41605</v>
      </c>
      <c r="AB32" s="233">
        <v>41605</v>
      </c>
      <c r="AC32" s="232" t="s">
        <v>624</v>
      </c>
      <c r="AD32" s="233">
        <v>49926</v>
      </c>
      <c r="AE32" s="233">
        <v>0</v>
      </c>
      <c r="AF32" s="234" t="s">
        <v>630</v>
      </c>
      <c r="AG32" s="232" t="s">
        <v>614</v>
      </c>
      <c r="AH32" s="232" t="s">
        <v>631</v>
      </c>
      <c r="AI32" s="232" t="s">
        <v>632</v>
      </c>
      <c r="AJ32" s="232" t="s">
        <v>633</v>
      </c>
      <c r="AK32" s="232" t="s">
        <v>634</v>
      </c>
      <c r="AL32" s="232"/>
      <c r="AM32" s="232"/>
      <c r="AN32" s="232"/>
      <c r="AO32" s="234" t="s">
        <v>629</v>
      </c>
      <c r="AP32" s="232" t="s">
        <v>635</v>
      </c>
      <c r="AQ32" s="232" t="s">
        <v>636</v>
      </c>
      <c r="AR32" s="232" t="s">
        <v>635</v>
      </c>
      <c r="AS32" s="232" t="s">
        <v>636</v>
      </c>
      <c r="AT32" s="232" t="s">
        <v>637</v>
      </c>
      <c r="AU32" s="232" t="s">
        <v>638</v>
      </c>
      <c r="AV32" s="232" t="s">
        <v>639</v>
      </c>
    </row>
    <row r="33" spans="1:48" s="21" customFormat="1" x14ac:dyDescent="0.25">
      <c r="A33" s="241" t="s">
        <v>629</v>
      </c>
      <c r="B33" s="258"/>
      <c r="C33" s="258"/>
      <c r="D33" s="244" t="s">
        <v>629</v>
      </c>
      <c r="E33" s="258"/>
      <c r="F33" s="258"/>
      <c r="G33" s="258"/>
      <c r="H33" s="258"/>
      <c r="I33" s="258"/>
      <c r="J33" s="258"/>
      <c r="K33" s="258"/>
      <c r="L33" s="258"/>
      <c r="M33" s="258"/>
      <c r="N33" s="245"/>
      <c r="O33" s="242"/>
      <c r="P33" s="243"/>
      <c r="Q33" s="242"/>
      <c r="R33" s="243"/>
      <c r="S33" s="242"/>
      <c r="T33" s="242"/>
      <c r="U33" s="242"/>
      <c r="V33" s="242"/>
      <c r="W33" s="242" t="s">
        <v>640</v>
      </c>
      <c r="X33" s="259">
        <v>48894</v>
      </c>
      <c r="Y33" s="242" t="s">
        <v>640</v>
      </c>
      <c r="Z33" s="242"/>
      <c r="AA33" s="243"/>
      <c r="AB33" s="243"/>
      <c r="AC33" s="242"/>
      <c r="AD33" s="243"/>
      <c r="AE33" s="243"/>
      <c r="AF33" s="244" t="s">
        <v>629</v>
      </c>
      <c r="AG33" s="242"/>
      <c r="AH33" s="242"/>
      <c r="AI33" s="242"/>
      <c r="AJ33" s="242"/>
      <c r="AK33" s="242"/>
      <c r="AL33" s="242"/>
      <c r="AM33" s="242"/>
      <c r="AN33" s="242"/>
      <c r="AO33" s="244" t="s">
        <v>629</v>
      </c>
      <c r="AP33" s="242"/>
      <c r="AQ33" s="242"/>
      <c r="AR33" s="242"/>
      <c r="AS33" s="242"/>
      <c r="AT33" s="242"/>
      <c r="AU33" s="242"/>
      <c r="AV33" s="242"/>
    </row>
    <row r="34" spans="1:48" s="21" customFormat="1" x14ac:dyDescent="0.25">
      <c r="A34" s="241" t="s">
        <v>629</v>
      </c>
      <c r="B34" s="258"/>
      <c r="C34" s="258"/>
      <c r="D34" s="244" t="s">
        <v>629</v>
      </c>
      <c r="E34" s="258"/>
      <c r="F34" s="258"/>
      <c r="G34" s="258"/>
      <c r="H34" s="258"/>
      <c r="I34" s="258"/>
      <c r="J34" s="258"/>
      <c r="K34" s="258"/>
      <c r="L34" s="258"/>
      <c r="M34" s="258"/>
      <c r="N34" s="245"/>
      <c r="O34" s="242"/>
      <c r="P34" s="243"/>
      <c r="Q34" s="242"/>
      <c r="R34" s="243"/>
      <c r="S34" s="242"/>
      <c r="T34" s="242"/>
      <c r="U34" s="242"/>
      <c r="V34" s="242"/>
      <c r="W34" s="242" t="s">
        <v>641</v>
      </c>
      <c r="X34" s="259">
        <v>49000</v>
      </c>
      <c r="Y34" s="242"/>
      <c r="Z34" s="242"/>
      <c r="AA34" s="243">
        <v>41641</v>
      </c>
      <c r="AB34" s="243"/>
      <c r="AC34" s="242"/>
      <c r="AD34" s="243"/>
      <c r="AE34" s="243"/>
      <c r="AF34" s="244" t="s">
        <v>629</v>
      </c>
      <c r="AG34" s="242"/>
      <c r="AH34" s="242"/>
      <c r="AI34" s="242"/>
      <c r="AJ34" s="242"/>
      <c r="AK34" s="242"/>
      <c r="AL34" s="242"/>
      <c r="AM34" s="242"/>
      <c r="AN34" s="242"/>
      <c r="AO34" s="244" t="s">
        <v>629</v>
      </c>
      <c r="AP34" s="242"/>
      <c r="AQ34" s="242"/>
      <c r="AR34" s="242"/>
      <c r="AS34" s="242"/>
      <c r="AT34" s="242"/>
      <c r="AU34" s="242"/>
      <c r="AV34" s="242"/>
    </row>
    <row r="35" spans="1:48" s="21" customFormat="1" x14ac:dyDescent="0.25">
      <c r="A35" s="241" t="s">
        <v>629</v>
      </c>
      <c r="B35" s="258"/>
      <c r="C35" s="258"/>
      <c r="D35" s="244" t="s">
        <v>629</v>
      </c>
      <c r="E35" s="258"/>
      <c r="F35" s="258"/>
      <c r="G35" s="258"/>
      <c r="H35" s="258"/>
      <c r="I35" s="258"/>
      <c r="J35" s="258"/>
      <c r="K35" s="258"/>
      <c r="L35" s="258"/>
      <c r="M35" s="258"/>
      <c r="N35" s="245"/>
      <c r="O35" s="242"/>
      <c r="P35" s="243"/>
      <c r="Q35" s="242"/>
      <c r="R35" s="243"/>
      <c r="S35" s="242"/>
      <c r="T35" s="242"/>
      <c r="U35" s="242"/>
      <c r="V35" s="242"/>
      <c r="W35" s="242" t="s">
        <v>642</v>
      </c>
      <c r="X35" s="259">
        <v>49058</v>
      </c>
      <c r="Y35" s="242" t="s">
        <v>642</v>
      </c>
      <c r="Z35" s="242"/>
      <c r="AA35" s="243"/>
      <c r="AB35" s="243"/>
      <c r="AC35" s="242"/>
      <c r="AD35" s="243"/>
      <c r="AE35" s="243"/>
      <c r="AF35" s="244" t="s">
        <v>629</v>
      </c>
      <c r="AG35" s="242"/>
      <c r="AH35" s="242"/>
      <c r="AI35" s="242"/>
      <c r="AJ35" s="242"/>
      <c r="AK35" s="242"/>
      <c r="AL35" s="242"/>
      <c r="AM35" s="242"/>
      <c r="AN35" s="242"/>
      <c r="AO35" s="244" t="s">
        <v>629</v>
      </c>
      <c r="AP35" s="242"/>
      <c r="AQ35" s="242"/>
      <c r="AR35" s="242"/>
      <c r="AS35" s="242"/>
      <c r="AT35" s="242"/>
      <c r="AU35" s="242"/>
      <c r="AV35" s="242"/>
    </row>
    <row r="36" spans="1:48" s="21" customFormat="1" x14ac:dyDescent="0.25">
      <c r="A36" s="241" t="s">
        <v>629</v>
      </c>
      <c r="B36" s="258"/>
      <c r="C36" s="258"/>
      <c r="D36" s="244" t="s">
        <v>629</v>
      </c>
      <c r="E36" s="258"/>
      <c r="F36" s="258"/>
      <c r="G36" s="258"/>
      <c r="H36" s="258"/>
      <c r="I36" s="258"/>
      <c r="J36" s="258"/>
      <c r="K36" s="258"/>
      <c r="L36" s="258"/>
      <c r="M36" s="258"/>
      <c r="N36" s="245"/>
      <c r="O36" s="242"/>
      <c r="P36" s="243"/>
      <c r="Q36" s="242"/>
      <c r="R36" s="243"/>
      <c r="S36" s="242"/>
      <c r="T36" s="242"/>
      <c r="U36" s="242"/>
      <c r="V36" s="242"/>
      <c r="W36" s="242" t="s">
        <v>623</v>
      </c>
      <c r="X36" s="259">
        <v>49058</v>
      </c>
      <c r="Y36" s="242"/>
      <c r="Z36" s="242"/>
      <c r="AA36" s="243">
        <v>31691</v>
      </c>
      <c r="AB36" s="243"/>
      <c r="AC36" s="242"/>
      <c r="AD36" s="243"/>
      <c r="AE36" s="243"/>
      <c r="AF36" s="244" t="s">
        <v>629</v>
      </c>
      <c r="AG36" s="242"/>
      <c r="AH36" s="242"/>
      <c r="AI36" s="242"/>
      <c r="AJ36" s="242"/>
      <c r="AK36" s="242"/>
      <c r="AL36" s="242"/>
      <c r="AM36" s="242"/>
      <c r="AN36" s="242"/>
      <c r="AO36" s="244" t="s">
        <v>629</v>
      </c>
      <c r="AP36" s="242"/>
      <c r="AQ36" s="242"/>
      <c r="AR36" s="242"/>
      <c r="AS36" s="242"/>
      <c r="AT36" s="242"/>
      <c r="AU36" s="242"/>
      <c r="AV36" s="242"/>
    </row>
    <row r="37" spans="1:48" s="21" customFormat="1" x14ac:dyDescent="0.25">
      <c r="A37" s="241" t="s">
        <v>629</v>
      </c>
      <c r="B37" s="258"/>
      <c r="C37" s="258"/>
      <c r="D37" s="244" t="s">
        <v>629</v>
      </c>
      <c r="E37" s="258"/>
      <c r="F37" s="258"/>
      <c r="G37" s="258"/>
      <c r="H37" s="258"/>
      <c r="I37" s="258"/>
      <c r="J37" s="258"/>
      <c r="K37" s="258"/>
      <c r="L37" s="258"/>
      <c r="M37" s="258"/>
      <c r="N37" s="245"/>
      <c r="O37" s="242"/>
      <c r="P37" s="243"/>
      <c r="Q37" s="242"/>
      <c r="R37" s="243"/>
      <c r="S37" s="242"/>
      <c r="T37" s="242"/>
      <c r="U37" s="242"/>
      <c r="V37" s="242"/>
      <c r="W37" s="242" t="s">
        <v>643</v>
      </c>
      <c r="X37" s="259">
        <v>49058</v>
      </c>
      <c r="Y37" s="242" t="s">
        <v>643</v>
      </c>
      <c r="Z37" s="242"/>
      <c r="AA37" s="243"/>
      <c r="AB37" s="243"/>
      <c r="AC37" s="242"/>
      <c r="AD37" s="243"/>
      <c r="AE37" s="243"/>
      <c r="AF37" s="244" t="s">
        <v>629</v>
      </c>
      <c r="AG37" s="242"/>
      <c r="AH37" s="242"/>
      <c r="AI37" s="242"/>
      <c r="AJ37" s="242"/>
      <c r="AK37" s="242"/>
      <c r="AL37" s="242"/>
      <c r="AM37" s="242"/>
      <c r="AN37" s="242"/>
      <c r="AO37" s="244" t="s">
        <v>629</v>
      </c>
      <c r="AP37" s="242"/>
      <c r="AQ37" s="242"/>
      <c r="AR37" s="242"/>
      <c r="AS37" s="242"/>
      <c r="AT37" s="242"/>
      <c r="AU37" s="242"/>
      <c r="AV37" s="242"/>
    </row>
    <row r="38" spans="1:48" s="21" customFormat="1" x14ac:dyDescent="0.25">
      <c r="A38" s="241" t="s">
        <v>629</v>
      </c>
      <c r="B38" s="258"/>
      <c r="C38" s="258"/>
      <c r="D38" s="244" t="s">
        <v>629</v>
      </c>
      <c r="E38" s="258"/>
      <c r="F38" s="258"/>
      <c r="G38" s="258"/>
      <c r="H38" s="258"/>
      <c r="I38" s="258"/>
      <c r="J38" s="258"/>
      <c r="K38" s="258"/>
      <c r="L38" s="258"/>
      <c r="M38" s="258"/>
      <c r="N38" s="245"/>
      <c r="O38" s="242"/>
      <c r="P38" s="243"/>
      <c r="Q38" s="242"/>
      <c r="R38" s="243"/>
      <c r="S38" s="242"/>
      <c r="T38" s="242"/>
      <c r="U38" s="242"/>
      <c r="V38" s="242"/>
      <c r="W38" s="242" t="s">
        <v>644</v>
      </c>
      <c r="X38" s="259">
        <v>44500</v>
      </c>
      <c r="Y38" s="242" t="s">
        <v>644</v>
      </c>
      <c r="Z38" s="242"/>
      <c r="AA38" s="243"/>
      <c r="AB38" s="243"/>
      <c r="AC38" s="242"/>
      <c r="AD38" s="243"/>
      <c r="AE38" s="243"/>
      <c r="AF38" s="244" t="s">
        <v>629</v>
      </c>
      <c r="AG38" s="242"/>
      <c r="AH38" s="242"/>
      <c r="AI38" s="242"/>
      <c r="AJ38" s="242"/>
      <c r="AK38" s="242"/>
      <c r="AL38" s="242"/>
      <c r="AM38" s="242"/>
      <c r="AN38" s="242"/>
      <c r="AO38" s="244" t="s">
        <v>629</v>
      </c>
      <c r="AP38" s="242"/>
      <c r="AQ38" s="242"/>
      <c r="AR38" s="242"/>
      <c r="AS38" s="242"/>
      <c r="AT38" s="242"/>
      <c r="AU38" s="242"/>
      <c r="AV38"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6" zoomScale="70" zoomScaleNormal="90" zoomScaleSheetLayoutView="70" workbookViewId="0">
      <selection activeCell="A27" sqref="A27:B28"/>
    </sheetView>
  </sheetViews>
  <sheetFormatPr defaultRowHeight="15.75" x14ac:dyDescent="0.25"/>
  <cols>
    <col min="1" max="2" width="66.140625" style="97" customWidth="1"/>
    <col min="3" max="3" width="45.7109375" style="162"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69</v>
      </c>
    </row>
    <row r="2" spans="1:8" ht="18.75" x14ac:dyDescent="0.3">
      <c r="B2" s="15" t="s">
        <v>10</v>
      </c>
    </row>
    <row r="3" spans="1:8" ht="18.75" x14ac:dyDescent="0.3">
      <c r="B3" s="15" t="s">
        <v>542</v>
      </c>
    </row>
    <row r="4" spans="1:8" x14ac:dyDescent="0.25">
      <c r="B4" s="43"/>
    </row>
    <row r="5" spans="1:8" ht="18.75" x14ac:dyDescent="0.3">
      <c r="A5" s="498" t="str">
        <f>'1. паспорт местоположение'!A5:C5</f>
        <v>Год раскрытия информации: 2024 год</v>
      </c>
      <c r="B5" s="498"/>
      <c r="C5" s="163"/>
      <c r="D5" s="61"/>
      <c r="E5" s="61"/>
      <c r="F5" s="61"/>
      <c r="G5" s="61"/>
      <c r="H5" s="61"/>
    </row>
    <row r="6" spans="1:8" ht="18.75" x14ac:dyDescent="0.3">
      <c r="A6" s="125"/>
      <c r="B6" s="125"/>
      <c r="C6" s="164"/>
      <c r="D6" s="125"/>
      <c r="E6" s="125"/>
      <c r="F6" s="125"/>
      <c r="G6" s="125"/>
      <c r="H6" s="125"/>
    </row>
    <row r="7" spans="1:8" ht="18.75" x14ac:dyDescent="0.25">
      <c r="A7" s="321" t="s">
        <v>9</v>
      </c>
      <c r="B7" s="321"/>
      <c r="C7" s="165"/>
      <c r="D7" s="124"/>
      <c r="E7" s="124"/>
      <c r="F7" s="124"/>
      <c r="G7" s="124"/>
      <c r="H7" s="124"/>
    </row>
    <row r="8" spans="1:8" ht="18.75" x14ac:dyDescent="0.25">
      <c r="A8" s="124"/>
      <c r="B8" s="124"/>
      <c r="C8" s="165"/>
      <c r="D8" s="124"/>
      <c r="E8" s="124"/>
      <c r="F8" s="124"/>
      <c r="G8" s="124"/>
      <c r="H8" s="124"/>
    </row>
    <row r="9" spans="1:8" x14ac:dyDescent="0.25">
      <c r="A9" s="325" t="str">
        <f>'1. паспорт местоположение'!A9:C9</f>
        <v>АО "Россети Тюмень"</v>
      </c>
      <c r="B9" s="325"/>
      <c r="C9" s="166"/>
      <c r="D9" s="122"/>
      <c r="E9" s="122"/>
      <c r="F9" s="122"/>
      <c r="G9" s="122"/>
      <c r="H9" s="122"/>
    </row>
    <row r="10" spans="1:8" x14ac:dyDescent="0.25">
      <c r="A10" s="318" t="s">
        <v>8</v>
      </c>
      <c r="B10" s="318"/>
      <c r="C10" s="28"/>
      <c r="D10" s="123"/>
      <c r="E10" s="123"/>
      <c r="F10" s="123"/>
      <c r="G10" s="123"/>
      <c r="H10" s="123"/>
    </row>
    <row r="11" spans="1:8" ht="18.75" x14ac:dyDescent="0.25">
      <c r="A11" s="124"/>
      <c r="B11" s="124"/>
      <c r="C11" s="165"/>
      <c r="D11" s="124"/>
      <c r="E11" s="124"/>
      <c r="F11" s="124"/>
      <c r="G11" s="124"/>
      <c r="H11" s="124"/>
    </row>
    <row r="12" spans="1:8" ht="30.75" customHeight="1" x14ac:dyDescent="0.25">
      <c r="A12" s="325" t="str">
        <f>'1. паспорт местоположение'!A12:C12</f>
        <v>H_TP2000.VL.0034</v>
      </c>
      <c r="B12" s="325"/>
      <c r="C12" s="166"/>
      <c r="D12" s="122"/>
      <c r="E12" s="122"/>
      <c r="F12" s="122"/>
      <c r="G12" s="122"/>
      <c r="H12" s="122"/>
    </row>
    <row r="13" spans="1:8" x14ac:dyDescent="0.25">
      <c r="A13" s="318" t="s">
        <v>7</v>
      </c>
      <c r="B13" s="318"/>
      <c r="C13" s="28"/>
      <c r="D13" s="123"/>
      <c r="E13" s="123"/>
      <c r="F13" s="123"/>
      <c r="G13" s="123"/>
      <c r="H13" s="123"/>
    </row>
    <row r="14" spans="1:8" ht="18.75" x14ac:dyDescent="0.25">
      <c r="A14" s="11"/>
      <c r="B14" s="11"/>
      <c r="C14" s="11"/>
      <c r="D14" s="11"/>
      <c r="E14" s="11"/>
      <c r="F14" s="11"/>
      <c r="G14" s="11"/>
      <c r="H14" s="11"/>
    </row>
    <row r="15" spans="1:8" ht="42" customHeight="1" x14ac:dyDescent="0.25">
      <c r="A15" s="323" t="str">
        <f>'1. паспорт местоположение'!A15:C15</f>
        <v>Проектирование титула "Реконструкция ВЛ 110 кВ ЯГП-1В - ЯГТЭС с ответвлением на ПС ЯГП-2В (замена 264 опор, 65,5 км провода)"</v>
      </c>
      <c r="B15" s="323"/>
      <c r="C15" s="166"/>
      <c r="D15" s="122"/>
      <c r="E15" s="122"/>
      <c r="F15" s="122"/>
      <c r="G15" s="122"/>
      <c r="H15" s="122"/>
    </row>
    <row r="16" spans="1:8" x14ac:dyDescent="0.25">
      <c r="A16" s="318" t="s">
        <v>6</v>
      </c>
      <c r="B16" s="318"/>
      <c r="C16" s="28"/>
      <c r="D16" s="123"/>
      <c r="E16" s="123"/>
      <c r="F16" s="123"/>
      <c r="G16" s="123"/>
      <c r="H16" s="123"/>
    </row>
    <row r="17" spans="1:2" x14ac:dyDescent="0.25">
      <c r="B17" s="99"/>
    </row>
    <row r="18" spans="1:2" ht="33.75" customHeight="1" x14ac:dyDescent="0.25">
      <c r="A18" s="496" t="s">
        <v>465</v>
      </c>
      <c r="B18" s="497"/>
    </row>
    <row r="19" spans="1:2" x14ac:dyDescent="0.25">
      <c r="B19" s="43"/>
    </row>
    <row r="20" spans="1:2" ht="16.5" thickBot="1" x14ac:dyDescent="0.3">
      <c r="B20" s="100"/>
    </row>
    <row r="21" spans="1:2" ht="35.25" customHeight="1" thickBot="1" x14ac:dyDescent="0.3">
      <c r="A21" s="195" t="s">
        <v>338</v>
      </c>
      <c r="B21" s="196"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195" t="s">
        <v>339</v>
      </c>
      <c r="B22" s="196" t="str">
        <f>CONCATENATE('1. паспорт местоположение'!C26,", ",'1. паспорт местоположение'!C27)</f>
        <v>ЯНАО, Надымский район</v>
      </c>
    </row>
    <row r="23" spans="1:2" ht="16.5" thickBot="1" x14ac:dyDescent="0.3">
      <c r="A23" s="195" t="s">
        <v>304</v>
      </c>
      <c r="B23" s="197" t="s">
        <v>543</v>
      </c>
    </row>
    <row r="24" spans="1:2" ht="16.5" thickBot="1" x14ac:dyDescent="0.3">
      <c r="A24" s="195" t="s">
        <v>340</v>
      </c>
      <c r="B24" s="197" t="s">
        <v>565</v>
      </c>
    </row>
    <row r="25" spans="1:2" ht="16.5" thickBot="1" x14ac:dyDescent="0.3">
      <c r="A25" s="101" t="s">
        <v>341</v>
      </c>
      <c r="B25" s="196">
        <f>'3.3 паспорт описание'!C29</f>
        <v>2024</v>
      </c>
    </row>
    <row r="26" spans="1:2" ht="16.5" thickBot="1" x14ac:dyDescent="0.3">
      <c r="A26" s="102" t="s">
        <v>342</v>
      </c>
      <c r="B26" s="196" t="str">
        <f>'3.3 паспорт описание'!C30</f>
        <v>П</v>
      </c>
    </row>
    <row r="27" spans="1:2" ht="29.25" thickBot="1" x14ac:dyDescent="0.3">
      <c r="A27" s="109" t="s">
        <v>685</v>
      </c>
      <c r="B27" s="198">
        <v>52.594423764675398</v>
      </c>
    </row>
    <row r="28" spans="1:2" ht="16.5" thickBot="1" x14ac:dyDescent="0.3">
      <c r="A28" s="104" t="s">
        <v>343</v>
      </c>
      <c r="B28" s="104" t="s">
        <v>556</v>
      </c>
    </row>
    <row r="29" spans="1:2" ht="29.25" thickBot="1" x14ac:dyDescent="0.3">
      <c r="A29" s="110" t="s">
        <v>344</v>
      </c>
      <c r="B29" s="198">
        <f>B30</f>
        <v>49.926000000000002</v>
      </c>
    </row>
    <row r="30" spans="1:2" ht="29.25" thickBot="1" x14ac:dyDescent="0.3">
      <c r="A30" s="110" t="s">
        <v>345</v>
      </c>
      <c r="B30" s="203">
        <f>B32+B41+B46</f>
        <v>49.926000000000002</v>
      </c>
    </row>
    <row r="31" spans="1:2" ht="16.5" thickBot="1" x14ac:dyDescent="0.3">
      <c r="A31" s="104" t="s">
        <v>346</v>
      </c>
      <c r="B31" s="204"/>
    </row>
    <row r="32" spans="1:2" ht="29.25" thickBot="1" x14ac:dyDescent="0.3">
      <c r="A32" s="110" t="s">
        <v>347</v>
      </c>
      <c r="B32" s="299">
        <v>49.926000000000002</v>
      </c>
    </row>
    <row r="33" spans="1:2" ht="45" x14ac:dyDescent="0.25">
      <c r="A33" s="205" t="s">
        <v>564</v>
      </c>
      <c r="B33" s="300">
        <v>0</v>
      </c>
    </row>
    <row r="34" spans="1:2" x14ac:dyDescent="0.25">
      <c r="A34" s="206" t="s">
        <v>349</v>
      </c>
      <c r="B34" s="304">
        <f>B33/B27</f>
        <v>0</v>
      </c>
    </row>
    <row r="35" spans="1:2" x14ac:dyDescent="0.25">
      <c r="A35" s="206" t="s">
        <v>350</v>
      </c>
      <c r="B35" s="208">
        <v>0</v>
      </c>
    </row>
    <row r="36" spans="1:2" x14ac:dyDescent="0.25">
      <c r="A36" s="206" t="s">
        <v>351</v>
      </c>
      <c r="B36" s="208">
        <v>0</v>
      </c>
    </row>
    <row r="37" spans="1:2" ht="35.25" customHeight="1" x14ac:dyDescent="0.25">
      <c r="A37" s="226" t="s">
        <v>627</v>
      </c>
      <c r="B37" s="227">
        <v>49.926000000000002</v>
      </c>
    </row>
    <row r="38" spans="1:2" x14ac:dyDescent="0.25">
      <c r="A38" s="206" t="s">
        <v>349</v>
      </c>
      <c r="B38" s="304">
        <f>B37/B27</f>
        <v>0.94926413156241063</v>
      </c>
    </row>
    <row r="39" spans="1:2" x14ac:dyDescent="0.25">
      <c r="A39" s="206" t="s">
        <v>350</v>
      </c>
      <c r="B39" s="298">
        <v>14.978</v>
      </c>
    </row>
    <row r="40" spans="1:2" x14ac:dyDescent="0.25">
      <c r="A40" s="206" t="s">
        <v>351</v>
      </c>
      <c r="B40" s="298">
        <v>0</v>
      </c>
    </row>
    <row r="41" spans="1:2" ht="29.25" thickBot="1" x14ac:dyDescent="0.3">
      <c r="A41" s="109" t="s">
        <v>352</v>
      </c>
      <c r="B41" s="225">
        <f>B42</f>
        <v>0</v>
      </c>
    </row>
    <row r="42" spans="1:2" ht="16.5" thickBot="1" x14ac:dyDescent="0.3">
      <c r="A42" s="104" t="s">
        <v>348</v>
      </c>
      <c r="B42" s="297">
        <v>0</v>
      </c>
    </row>
    <row r="43" spans="1:2" ht="16.5" thickBot="1" x14ac:dyDescent="0.3">
      <c r="A43" s="104" t="s">
        <v>349</v>
      </c>
      <c r="B43" s="304">
        <f>B42*100/B27</f>
        <v>0</v>
      </c>
    </row>
    <row r="44" spans="1:2" ht="16.5" thickBot="1" x14ac:dyDescent="0.3">
      <c r="A44" s="104" t="s">
        <v>350</v>
      </c>
      <c r="B44" s="297">
        <v>0</v>
      </c>
    </row>
    <row r="45" spans="1:2" ht="16.5" thickBot="1" x14ac:dyDescent="0.3">
      <c r="A45" s="104" t="s">
        <v>351</v>
      </c>
      <c r="B45" s="297">
        <v>0</v>
      </c>
    </row>
    <row r="46" spans="1:2" ht="29.25" thickBot="1" x14ac:dyDescent="0.3">
      <c r="A46" s="110" t="s">
        <v>353</v>
      </c>
      <c r="B46" s="296">
        <f>B47</f>
        <v>0</v>
      </c>
    </row>
    <row r="47" spans="1:2" ht="16.5" thickBot="1" x14ac:dyDescent="0.3">
      <c r="A47" s="104" t="s">
        <v>485</v>
      </c>
      <c r="B47" s="301">
        <v>0</v>
      </c>
    </row>
    <row r="48" spans="1:2" ht="16.5" thickBot="1" x14ac:dyDescent="0.3">
      <c r="A48" s="104" t="s">
        <v>349</v>
      </c>
      <c r="B48" s="304">
        <f>B47*100/B27</f>
        <v>0</v>
      </c>
    </row>
    <row r="49" spans="1:3" ht="16.5" thickBot="1" x14ac:dyDescent="0.3">
      <c r="A49" s="104" t="s">
        <v>350</v>
      </c>
      <c r="B49" s="301">
        <v>0</v>
      </c>
    </row>
    <row r="50" spans="1:3" ht="16.5" thickBot="1" x14ac:dyDescent="0.3">
      <c r="A50" s="104" t="s">
        <v>351</v>
      </c>
      <c r="B50" s="301">
        <v>0</v>
      </c>
    </row>
    <row r="51" spans="1:3" ht="29.25" thickBot="1" x14ac:dyDescent="0.3">
      <c r="A51" s="103" t="s">
        <v>354</v>
      </c>
      <c r="B51" s="305">
        <f>B53+B54+B55</f>
        <v>1</v>
      </c>
    </row>
    <row r="52" spans="1:3" ht="16.5" thickBot="1" x14ac:dyDescent="0.3">
      <c r="A52" s="105" t="s">
        <v>346</v>
      </c>
      <c r="B52" s="111"/>
    </row>
    <row r="53" spans="1:3" ht="16.5" thickBot="1" x14ac:dyDescent="0.3">
      <c r="A53" s="105" t="s">
        <v>355</v>
      </c>
      <c r="B53" s="111">
        <v>0</v>
      </c>
    </row>
    <row r="54" spans="1:3" ht="16.5" thickBot="1" x14ac:dyDescent="0.3">
      <c r="A54" s="105" t="s">
        <v>356</v>
      </c>
      <c r="B54" s="111">
        <v>0</v>
      </c>
    </row>
    <row r="55" spans="1:3" ht="16.5" thickBot="1" x14ac:dyDescent="0.3">
      <c r="A55" s="105" t="s">
        <v>357</v>
      </c>
      <c r="B55" s="161">
        <f>B37/B30</f>
        <v>1</v>
      </c>
    </row>
    <row r="56" spans="1:3" ht="16.5" thickBot="1" x14ac:dyDescent="0.3">
      <c r="A56" s="101" t="s">
        <v>358</v>
      </c>
      <c r="B56" s="306">
        <f>B57/B27</f>
        <v>0.28478304215322248</v>
      </c>
    </row>
    <row r="57" spans="1:3" ht="16.5" thickBot="1" x14ac:dyDescent="0.3">
      <c r="A57" s="101" t="s">
        <v>359</v>
      </c>
      <c r="B57" s="303">
        <f>B39</f>
        <v>14.978</v>
      </c>
    </row>
    <row r="58" spans="1:3" ht="16.5" thickBot="1" x14ac:dyDescent="0.3">
      <c r="A58" s="101" t="s">
        <v>360</v>
      </c>
      <c r="B58" s="302">
        <f>B59/(B27/1.2)</f>
        <v>0</v>
      </c>
    </row>
    <row r="59" spans="1:3" ht="16.5" thickBot="1" x14ac:dyDescent="0.3">
      <c r="A59" s="102" t="s">
        <v>361</v>
      </c>
      <c r="B59" s="303">
        <v>0</v>
      </c>
    </row>
    <row r="60" spans="1:3" ht="15.75" customHeight="1" x14ac:dyDescent="0.25">
      <c r="A60" s="103" t="s">
        <v>362</v>
      </c>
      <c r="B60" s="105"/>
      <c r="C60" s="492"/>
    </row>
    <row r="61" spans="1:3" x14ac:dyDescent="0.25">
      <c r="A61" s="107" t="s">
        <v>363</v>
      </c>
      <c r="B61" s="107" t="s">
        <v>649</v>
      </c>
      <c r="C61" s="492"/>
    </row>
    <row r="62" spans="1:3" ht="30" x14ac:dyDescent="0.25">
      <c r="A62" s="107" t="s">
        <v>364</v>
      </c>
      <c r="B62" s="207" t="s">
        <v>650</v>
      </c>
      <c r="C62" s="492"/>
    </row>
    <row r="63" spans="1:3" ht="16.5" thickBot="1" x14ac:dyDescent="0.3">
      <c r="A63" s="107" t="s">
        <v>365</v>
      </c>
      <c r="B63" s="107" t="s">
        <v>331</v>
      </c>
      <c r="C63" s="492"/>
    </row>
    <row r="64" spans="1:3" ht="16.5" thickBot="1" x14ac:dyDescent="0.3">
      <c r="A64" s="107" t="s">
        <v>366</v>
      </c>
      <c r="B64" s="104" t="s">
        <v>548</v>
      </c>
      <c r="C64" s="492"/>
    </row>
    <row r="65" spans="1:3" ht="16.5" thickBot="1" x14ac:dyDescent="0.3">
      <c r="A65" s="108" t="s">
        <v>367</v>
      </c>
      <c r="B65" s="108"/>
      <c r="C65" s="492"/>
    </row>
    <row r="66" spans="1:3" ht="30.75" thickBot="1" x14ac:dyDescent="0.3">
      <c r="A66" s="105" t="s">
        <v>368</v>
      </c>
      <c r="B66" s="104" t="s">
        <v>548</v>
      </c>
    </row>
    <row r="67" spans="1:3" ht="29.25" thickBot="1" x14ac:dyDescent="0.3">
      <c r="A67" s="101" t="s">
        <v>369</v>
      </c>
      <c r="B67" s="104" t="s">
        <v>548</v>
      </c>
    </row>
    <row r="68" spans="1:3" ht="16.5" thickBot="1" x14ac:dyDescent="0.3">
      <c r="A68" s="105" t="s">
        <v>346</v>
      </c>
      <c r="B68" s="112"/>
    </row>
    <row r="69" spans="1:3" ht="16.5" thickBot="1" x14ac:dyDescent="0.3">
      <c r="A69" s="105" t="s">
        <v>370</v>
      </c>
      <c r="B69" s="106"/>
    </row>
    <row r="70" spans="1:3" ht="16.5" thickBot="1" x14ac:dyDescent="0.3">
      <c r="A70" s="105" t="s">
        <v>371</v>
      </c>
      <c r="B70" s="112"/>
    </row>
    <row r="71" spans="1:3" ht="16.5" thickBot="1" x14ac:dyDescent="0.3">
      <c r="A71" s="199" t="s">
        <v>372</v>
      </c>
      <c r="B71" s="104" t="s">
        <v>489</v>
      </c>
      <c r="C71" s="167"/>
    </row>
    <row r="72" spans="1:3" ht="16.5" thickBot="1" x14ac:dyDescent="0.3">
      <c r="A72" s="101" t="s">
        <v>373</v>
      </c>
      <c r="B72" s="104" t="s">
        <v>489</v>
      </c>
    </row>
    <row r="73" spans="1:3" ht="16.5" thickBot="1" x14ac:dyDescent="0.3">
      <c r="A73" s="107" t="s">
        <v>374</v>
      </c>
      <c r="B73" s="113"/>
    </row>
    <row r="74" spans="1:3" ht="16.5" thickBot="1" x14ac:dyDescent="0.3">
      <c r="A74" s="107" t="s">
        <v>375</v>
      </c>
      <c r="B74" s="113"/>
    </row>
    <row r="75" spans="1:3" ht="16.5" thickBot="1" x14ac:dyDescent="0.3">
      <c r="A75" s="107" t="s">
        <v>376</v>
      </c>
      <c r="B75" s="113"/>
    </row>
    <row r="76" spans="1:3" ht="29.25" thickBot="1" x14ac:dyDescent="0.3">
      <c r="A76" s="200" t="s">
        <v>377</v>
      </c>
      <c r="B76" s="112" t="s">
        <v>549</v>
      </c>
      <c r="C76" s="168"/>
    </row>
    <row r="77" spans="1:3" ht="28.5" x14ac:dyDescent="0.25">
      <c r="A77" s="103" t="s">
        <v>378</v>
      </c>
      <c r="B77" s="493"/>
      <c r="C77" s="492"/>
    </row>
    <row r="78" spans="1:3" x14ac:dyDescent="0.25">
      <c r="A78" s="107" t="s">
        <v>379</v>
      </c>
      <c r="B78" s="494"/>
      <c r="C78" s="492"/>
    </row>
    <row r="79" spans="1:3" x14ac:dyDescent="0.25">
      <c r="A79" s="107" t="s">
        <v>380</v>
      </c>
      <c r="B79" s="494"/>
      <c r="C79" s="492"/>
    </row>
    <row r="80" spans="1:3" x14ac:dyDescent="0.25">
      <c r="A80" s="107" t="s">
        <v>381</v>
      </c>
      <c r="B80" s="494"/>
      <c r="C80" s="492"/>
    </row>
    <row r="81" spans="1:3" x14ac:dyDescent="0.25">
      <c r="A81" s="107" t="s">
        <v>382</v>
      </c>
      <c r="B81" s="494"/>
      <c r="C81" s="492"/>
    </row>
    <row r="82" spans="1:3" ht="16.5" thickBot="1" x14ac:dyDescent="0.3">
      <c r="A82" s="201" t="s">
        <v>383</v>
      </c>
      <c r="B82" s="495"/>
      <c r="C82" s="492"/>
    </row>
    <row r="85" spans="1:3" x14ac:dyDescent="0.25">
      <c r="A85" s="114"/>
      <c r="B85" s="115"/>
    </row>
    <row r="86" spans="1:3" x14ac:dyDescent="0.25">
      <c r="B86" s="116"/>
    </row>
    <row r="87" spans="1:3" x14ac:dyDescent="0.25">
      <c r="B87" s="117"/>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2024-04-13T09:21:34Z</dcterms:modified>
</cp:coreProperties>
</file>