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H_TP3400.PS.002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G53" i="16" l="1"/>
  <c r="C42" i="16" l="1"/>
  <c r="C43" i="16" s="1"/>
  <c r="C44" i="16" s="1"/>
  <c r="C47" i="16" s="1"/>
  <c r="C49" i="16" s="1"/>
  <c r="C50" i="16" s="1"/>
  <c r="C53" i="16" s="1"/>
  <c r="A5" i="29" l="1"/>
  <c r="A6" i="28"/>
  <c r="B21" i="26" l="1"/>
  <c r="A12" i="26" l="1"/>
  <c r="A15" i="26"/>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<sst xmlns="http://schemas.openxmlformats.org/spreadsheetml/2006/main" count="1510" uniqueCount="667">
  <si>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</si>
  <si>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</si>
  <si>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</si>
  <si>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</si>
  <si>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</si>
  <si>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</si>
  <si>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</si>
  <si>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</si>
  <si>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</si>
  <si>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</si>
  <si>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</si>
  <si>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</si>
  <si>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</si>
  <si>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</si>
  <si>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</si>
  <si>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</si>
  <si>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</si>
  <si>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</si>
  <si>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</si>
  <si>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</si>
  <si>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</si>
  <si>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</si>
  <si>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</si>
  <si>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</si>
  <si>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</si>
  <si>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</si>
  <si>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</si>
  <si>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</si>
  <si>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</si>
  <si>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</si>
  <si>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</si>
  <si>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</si>
  <si>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</si>
  <si>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</si>
  <si>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</si>
  <si>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</si>
  <si>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</si>
  <si>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</si>
  <si>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</si>
  <si>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</si>
  <si>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</si>
  <si>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</si>
  <si>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</si>
  <si>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</si>
  <si>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</si>
  <si>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</si>
  <si>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</si>
  <si>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</si>
  <si>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</si>
  <si>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</si>
  <si>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</si>
  <si>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</si>
  <si>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</si>
  <si>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</si>
  <si>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</si>
  <si>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</si>
  <si>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</si>
  <si>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</si>
  <si>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</si>
  <si>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</si>
  <si>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</si>
  <si>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</si>
  <si>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</si>
  <si>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</si>
  <si>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</si>
  <si>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</si>
  <si>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</si>
  <si>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</si>
  <si>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</si>
  <si>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</si>
  <si>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</si>
  <si>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</si>
  <si>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</si>
  <si>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</si>
  <si>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</si>
  <si>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</si>
  <si>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</si>
  <si>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</si>
  <si>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</si>
  <si>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</si>
  <si>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</si>
  <si>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</si>
  <si>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</si>
  <si>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</si>
  <si>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</si>
  <si>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</si>
  <si>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</si>
  <si>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</si>
  <si>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</si>
  <si>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</si>
  <si>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</si>
  <si>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</si>
  <si>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</si>
  <si>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</si>
  <si>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</si>
  <si>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</si>
  <si>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</si>
  <si>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</si>
  <si>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</si>
  <si>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</si>
  <si>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</si>
  <si>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</si>
  <si>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</si>
  <si>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</si>
  <si>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</si>
  <si>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</si>
  <si>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</si>
  <si>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</si>
  <si>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</si>
  <si>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</si>
  <si>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</si>
  <si>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</si>
  <si>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</si>
  <si>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</si>
  <si>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</si>
  <si>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</si>
  <si>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</si>
  <si>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</si>
  <si>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</si>
  <si>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</si>
  <si>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</si>
  <si>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</si>
  <si>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</si>
  <si>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</si>
  <si>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</si>
  <si>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</si>
  <si>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</si>
  <si>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</si>
  <si>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</si>
  <si>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</si>
  <si>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</si>
  <si>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</si>
  <si>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</si>
  <si>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</si>
  <si>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</si>
  <si>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</si>
  <si>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</si>
  <si>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</si>
  <si>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</si>
  <si>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</si>
  <si>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</si>
  <si>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</si>
  <si>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</si>
  <si>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</si>
  <si>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</si>
  <si>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</si>
  <si>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</si>
  <si>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</si>
  <si>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</si>
  <si>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</si>
  <si>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</si>
  <si>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</si>
  <si>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</si>
  <si>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</si>
  <si>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</si>
  <si>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</si>
  <si>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</si>
  <si>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</si>
  <si>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</si>
  <si>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</si>
  <si>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</si>
  <si>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</si>
  <si>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</si>
  <si>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</si>
  <si>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</si>
  <si>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</si>
  <si>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</si>
  <si>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</si>
  <si>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</si>
  <si>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</si>
  <si>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</si>
  <si>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</si>
  <si>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</si>
  <si>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</si>
  <si>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</si>
  <si>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</si>
  <si>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</si>
  <si>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</si>
  <si>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</si>
  <si>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</si>
  <si>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</si>
  <si>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</si>
  <si>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</si>
  <si>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</si>
  <si>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</si>
  <si>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</si>
  <si>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</si>
  <si>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</si>
  <si>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</si>
  <si>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</si>
  <si>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</si>
  <si>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</si>
  <si>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</si>
  <si>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</si>
  <si>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</si>
  <si>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</si>
  <si>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</si>
  <si>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</si>
  <si>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</si>
  <si>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</si>
  <si>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</si>
  <si>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</si>
  <si>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</si>
  <si>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</si>
  <si>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</si>
  <si>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</si>
  <si>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</si>
  <si>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</si>
  <si>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</si>
  <si>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</si>
  <si>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</si>
  <si>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</si>
  <si>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</si>
  <si>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</si>
  <si>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</si>
  <si>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</si>
  <si>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</si>
  <si>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</si>
  <si>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</si>
  <si>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</si>
  <si>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</si>
  <si>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</si>
  <si>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</si>
  <si>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</si>
  <si>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</si>
  <si>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</si>
  <si>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</si>
  <si>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</si>
  <si>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</si>
  <si>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</si>
  <si>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</si>
  <si>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</si>
  <si>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</si>
  <si>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</si>
  <si>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</si>
  <si>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</si>
  <si>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</si>
  <si>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</si>
  <si>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</si>
  <si>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</si>
  <si>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</si>
  <si>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</si>
  <si>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</si>
  <si>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</si>
  <si>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</si>
  <si>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</si>
  <si>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</si>
  <si>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</si>
  <si>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</si>
  <si>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</si>
  <si>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</si>
  <si>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</si>
  <si>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</si>
  <si>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</si>
  <si>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</si>
  <si>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</si>
  <si>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</si>
  <si>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</si>
  <si>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</si>
  <si>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</si>
  <si>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</si>
  <si>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</si>
  <si>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</si>
  <si>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</si>
  <si>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</si>
  <si>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</si>
  <si>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</si>
  <si>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</si>
  <si>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</si>
  <si>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</si>
  <si>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</si>
  <si>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</si>
  <si>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</si>
  <si>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</si>
  <si>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</si>
  <si>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</si>
  <si>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</si>
  <si>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</si>
  <si>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</si>
  <si>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</si>
  <si>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</si>
  <si>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</si>
  <si>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</si>
  <si>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</si>
  <si>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</si>
  <si>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</si>
  <si>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</si>
  <si>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</si>
  <si>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</si>
  <si>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</si>
  <si>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</si>
  <si>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</si>
  <si>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</si>
  <si>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</si>
  <si>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</si>
  <si>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</si>
  <si>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</si>
  <si>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</si>
  <si>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</si>
  <si>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</si>
  <si>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</si>
  <si>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</si>
  <si>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</si>
  <si>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</si>
  <si>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</si>
  <si>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</si>
  <si>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</si>
  <si>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</si>
  <si>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</si>
  <si>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</si>
  <si>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</si>
  <si>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</si>
  <si>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</si>
  <si>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</si>
  <si>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</si>
  <si>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</si>
  <si>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</si>
  <si>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</si>
  <si>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</si>
  <si>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</si>
  <si>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</si>
  <si>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</si>
  <si>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</si>
  <si>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</si>
  <si>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</si>
  <si>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</si>
  <si>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</si>
  <si>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</si>
  <si>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</si>
  <si>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</si>
  <si>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</si>
  <si>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</si>
  <si>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</si>
  <si>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</si>
  <si>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</si>
  <si>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</si>
  <si>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</si>
  <si>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</si>
  <si>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</si>
  <si>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</si>
  <si>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</si>
  <si>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</si>
  <si>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</si>
  <si>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</si>
  <si>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</si>
  <si>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</si>
  <si>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</si>
  <si>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</si>
  <si>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</si>
  <si>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</si>
  <si>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</si>
  <si>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</si>
  <si>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</si>
  <si>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</si>
  <si>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</si>
  <si>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</si>
  <si>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</si>
  <si>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</si>
  <si>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</si>
  <si>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</si>
  <si>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</si>
  <si>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</si>
  <si>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</si>
  <si>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</si>
  <si>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</si>
  <si>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</si>
  <si>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</si>
  <si>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</si>
  <si>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</si>
  <si>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</si>
  <si>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</si>
  <si>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</si>
  <si>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</si>
  <si>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</si>
  <si>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</si>
  <si>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</si>
  <si>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</si>
  <si>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</si>
  <si>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</si>
  <si>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</si>
  <si>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</si>
  <si>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</si>
  <si>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</si>
  <si>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</si>
  <si>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</si>
  <si>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</si>
  <si>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</si>
  <si>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</si>
  <si>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</si>
  <si>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</si>
  <si>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</si>
  <si>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</si>
  <si>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</si>
  <si>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</si>
  <si>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</si>
  <si>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</si>
  <si>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</si>
  <si>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</si>
  <si>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</si>
  <si>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</si>
  <si>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</si>
  <si>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</si>
  <si>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</si>
  <si>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</si>
  <si>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</si>
  <si>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</si>
  <si>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</si>
  <si>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</si>
  <si>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</si>
  <si>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</si>
  <si>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</si>
  <si>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</si>
  <si>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</si>
  <si>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</si>
  <si>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</si>
  <si>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</si>
  <si>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</si>
  <si>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</si>
  <si>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</si>
  <si>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</si>
  <si>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</si>
  <si>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</si>
  <si>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</si>
  <si>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</si>
  <si>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</si>
  <si>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</si>
  <si>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</si>
  <si>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</si>
  <si>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</si>
  <si>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</si>
  <si>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</si>
  <si>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</si>
  <si>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</si>
  <si>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</si>
  <si>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</si>
  <si>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</si>
  <si>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</si>
  <si>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</si>
  <si>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</si>
  <si>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</si>
  <si>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</si>
  <si>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</si>
  <si>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</si>
  <si>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</si>
  <si>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</si>
  <si>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</si>
  <si>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</si>
  <si>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</si>
  <si>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</si>
  <si>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</si>
  <si>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</si>
  <si>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</si>
  <si>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</si>
  <si>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</si>
  <si>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</si>
  <si>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</si>
  <si>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</si>
  <si>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</si>
  <si>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</si>
  <si>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</si>
  <si>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</si>
  <si>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</si>
  <si>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</si>
  <si>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</si>
  <si>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</si>
  <si>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</si>
  <si>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</si>
  <si>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</si>
  <si>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</si>
  <si>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</si>
  <si>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</si>
  <si>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</si>
  <si>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</si>
  <si>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</si>
  <si>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</si>
  <si>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</si>
  <si>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</si>
  <si>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</si>
  <si>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</si>
  <si>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</si>
  <si>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</si>
  <si>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</si>
  <si>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</si>
  <si>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</si>
  <si>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</si>
  <si>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</si>
  <si>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</si>
  <si>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</si>
  <si>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</si>
  <si>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</si>
  <si>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</si>
  <si>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</si>
  <si>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</si>
  <si>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</si>
  <si>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</si>
  <si>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</si>
  <si>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</si>
  <si>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</si>
  <si>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</si>
  <si>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</si>
  <si>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</si>
  <si>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</si>
  <si>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</si>
  <si>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</si>
  <si>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</si>
  <si>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</si>
  <si>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</si>
  <si>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</si>
  <si>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</si>
  <si>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</si>
  <si>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</si>
  <si>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</si>
  <si>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</si>
  <si>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</si>
  <si>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</si>
  <si>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</si>
  <si>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</si>
  <si>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</si>
  <si>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</si>
  <si>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</si>
  <si>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</si>
  <si>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</si>
  <si>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</si>
  <si>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</si>
  <si>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</si>
  <si>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</si>
  <si>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</si>
  <si>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</si>
  <si>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</si>
  <si>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</si>
  <si>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</si>
  <si>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</si>
  <si>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</si>
  <si>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</si>
  <si>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</si>
  <si>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</si>
  <si>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</si>
  <si>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</si>
  <si>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</si>
  <si>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</si>
  <si>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</si>
  <si>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</si>
  <si>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</si>
  <si>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</si>
  <si>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</si>
  <si>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</si>
  <si>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</si>
  <si>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</si>
  <si>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</si>
  <si>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</si>
  <si>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</si>
  <si>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</si>
  <si>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</si>
  <si>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</si>
  <si>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</si>
  <si>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</si>
  <si>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</si>
  <si>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</si>
  <si>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</si>
  <si>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</si>
  <si>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</si>
  <si>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</si>
  <si>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</si>
  <si>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</si>
  <si>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</si>
  <si>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</si>
  <si>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</si>
  <si>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</si>
  <si>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</si>
  <si>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</si>
  <si>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</si>
  <si>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</si>
  <si>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</si>
  <si>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</si>
  <si>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</si>
  <si>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</si>
  <si>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</si>
  <si>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</si>
  <si>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</si>
  <si>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</si>
  <si>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</si>
  <si>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</si>
  <si>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</si>
  <si>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</si>
  <si>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</si>
  <si>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</si>
  <si>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</si>
  <si>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</si>
  <si>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</si>
  <si>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</si>
  <si>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</si>
  <si>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</si>
  <si>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</si>
  <si>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</si>
  <si>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</si>
  <si>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</si>
  <si>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</si>
  <si>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</si>
  <si>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</si>
  <si>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</si>
  <si>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</si>
  <si>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</si>
  <si>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</si>
  <si>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</si>
  <si>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</si>
  <si>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</si>
  <si>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</si>
  <si>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</si>
  <si>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</si>
  <si>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</si>
  <si>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</si>
  <si>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</si>
  <si>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</si>
  <si>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</si>
  <si>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</si>
  <si>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филиал АО "Тюменьэнерго" Тюменские РС</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</si>
  <si>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</si>
  <si>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</si>
  <si>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</si>
  <si>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</si>
  <si>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</si>
  <si>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</si>
  <si>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</si>
  <si>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</si>
  <si>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Не требуется</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</si>
  <si>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</si>
  <si>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</si>
  <si>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</si>
  <si>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</si>
  <si>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</si>
  <si>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И</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</si>
  <si>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</si>
  <si>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</si>
  <si>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</si>
  <si>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Год раскрытия информации: 2024 год</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</si>
  <si>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</si>
  <si>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</si>
  <si>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</si>
  <si>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</si>
  <si>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филиал АО "Россети Тюмень" Тюменские ЭС</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</si>
  <si>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</si>
  <si>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</si>
  <si>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</si>
  <si>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</si>
  <si>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</si>
  <si>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</si>
  <si>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</si>
  <si>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</si>
  <si>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</si>
  <si>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</si>
  <si>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</si>
  <si>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</si>
  <si>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</si>
  <si>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</si>
  <si>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</si>
  <si>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</si>
  <si>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</si>
  <si>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</si>
  <si>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</si>
  <si>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</si>
  <si>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</si>
  <si>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 xml:space="preserve">Факт 2023 года </t>
  </si>
  <si>
    <t>Год 2028</t>
  </si>
  <si>
    <t xml:space="preserve"> по состоянию на 01.01.2023</t>
  </si>
  <si>
    <t>по состоянию на 01.01.2024</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</si>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</sst>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42" fillId="0" borderId="10" xfId="41" applyFont="1" applyFill="1" applyBorder="1" applyAlignment="1">
      <alignment horizontal="center"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634</v>
      </c>
      <c r="B5" s="275"/>
      <c r="C5" s="275"/>
      <c r="D5" s="113"/>
      <c r="E5" s="113"/>
      <c r="F5" s="113"/>
      <c r="G5" s="113"/>
      <c r="H5" s="113"/>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552</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617</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7" t="s">
        <v>616</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7" t="s">
        <v>433</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72"/>
      <c r="B24" s="273"/>
      <c r="C24" s="27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460</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631</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72"/>
      <c r="B39" s="273"/>
      <c r="C39" s="274"/>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635</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531</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531</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531</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532</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531</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585</v>
      </c>
      <c r="D46" s="21"/>
      <c r="E46" s="21"/>
      <c r="F46" s="21"/>
      <c r="G46" s="21"/>
      <c r="H46" s="21"/>
      <c r="I46" s="21"/>
      <c r="J46" s="21"/>
      <c r="K46" s="21"/>
      <c r="L46" s="21"/>
      <c r="M46" s="21"/>
      <c r="N46" s="21"/>
      <c r="O46" s="21"/>
      <c r="P46" s="21"/>
      <c r="Q46" s="21"/>
      <c r="R46" s="21"/>
      <c r="S46" s="21"/>
      <c r="T46" s="21"/>
    </row>
    <row r="47" spans="1:20" ht="18.75" customHeight="1" x14ac:dyDescent="0.25">
      <c r="A47" s="272"/>
      <c r="B47" s="273"/>
      <c r="C47" s="274"/>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v>1139.6933790987316</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v>732.46733262394287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H_TP3400.PS.0021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7" t="s">
        <v>407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319</v>
      </c>
      <c r="D19" s="284" t="s">
        <v>318</v>
      </c>
      <c r="E19" s="284" t="s">
        <v>108</v>
      </c>
      <c r="F19" s="284" t="s">
        <v>107</v>
      </c>
      <c r="G19" s="284" t="s">
        <v>314</v>
      </c>
      <c r="H19" s="284" t="s">
        <v>106</v>
      </c>
      <c r="I19" s="284" t="s">
        <v>105</v>
      </c>
      <c r="J19" s="284" t="s">
        <v>104</v>
      </c>
      <c r="K19" s="284" t="s">
        <v>103</v>
      </c>
      <c r="L19" s="284" t="s">
        <v>102</v>
      </c>
      <c r="M19" s="284" t="s">
        <v>101</v>
      </c>
      <c r="N19" s="284" t="s">
        <v>100</v>
      </c>
      <c r="O19" s="284" t="s">
        <v>99</v>
      </c>
      <c r="P19" s="284" t="s">
        <v>98</v>
      </c>
      <c r="Q19" s="284" t="s">
        <v>317</v>
      </c>
      <c r="R19" s="284"/>
      <c r="S19" s="287" t="s">
        <v>399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315</v>
      </c>
      <c r="R20" s="40" t="s">
        <v>316</v>
      </c>
      <c r="S20" s="287"/>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
        <v>552</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H_TP3400.PS.0021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9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619</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97" t="s">
        <v>412</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288" t="s">
        <v>224</v>
      </c>
      <c r="C21" s="289"/>
      <c r="D21" s="292" t="s">
        <v>125</v>
      </c>
      <c r="E21" s="288" t="s">
        <v>441</v>
      </c>
      <c r="F21" s="289"/>
      <c r="G21" s="288" t="s">
        <v>243</v>
      </c>
      <c r="H21" s="289"/>
      <c r="I21" s="288" t="s">
        <v>124</v>
      </c>
      <c r="J21" s="289"/>
      <c r="K21" s="292" t="s">
        <v>123</v>
      </c>
      <c r="L21" s="288" t="s">
        <v>122</v>
      </c>
      <c r="M21" s="289"/>
      <c r="N21" s="288" t="s">
        <v>437</v>
      </c>
      <c r="O21" s="289"/>
      <c r="P21" s="292" t="s">
        <v>121</v>
      </c>
      <c r="Q21" s="294" t="s">
        <v>120</v>
      </c>
      <c r="R21" s="295"/>
      <c r="S21" s="294" t="s">
        <v>119</v>
      </c>
      <c r="T21" s="296"/>
    </row>
    <row r="22" spans="1:113" ht="204.95" customHeight="1" x14ac:dyDescent="0.25">
      <c r="A22" s="300"/>
      <c r="B22" s="290"/>
      <c r="C22" s="291"/>
      <c r="D22" s="302"/>
      <c r="E22" s="290"/>
      <c r="F22" s="291"/>
      <c r="G22" s="290"/>
      <c r="H22" s="291"/>
      <c r="I22" s="290"/>
      <c r="J22" s="291"/>
      <c r="K22" s="293"/>
      <c r="L22" s="290"/>
      <c r="M22" s="291"/>
      <c r="N22" s="290"/>
      <c r="O22" s="291"/>
      <c r="P22" s="293"/>
      <c r="Q22" s="82" t="s">
        <v>118</v>
      </c>
      <c r="R22" s="82" t="s">
        <v>411</v>
      </c>
      <c r="S22" s="82" t="s">
        <v>117</v>
      </c>
      <c r="T22" s="82" t="s">
        <v>116</v>
      </c>
    </row>
    <row r="23" spans="1:113" ht="51.95" customHeight="1" x14ac:dyDescent="0.25">
      <c r="A23" s="301"/>
      <c r="B23" s="112" t="s">
        <v>114</v>
      </c>
      <c r="C23" s="112" t="s">
        <v>115</v>
      </c>
      <c r="D23" s="293"/>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482</v>
      </c>
      <c r="C25" s="179" t="s">
        <v>482</v>
      </c>
      <c r="D25" s="179" t="s">
        <v>410</v>
      </c>
      <c r="E25" s="179" t="s">
        <v>483</v>
      </c>
      <c r="F25" s="179" t="s">
        <v>484</v>
      </c>
      <c r="G25" s="179" t="s">
        <v>485</v>
      </c>
      <c r="H25" s="179" t="s">
        <v>485</v>
      </c>
      <c r="I25" s="179">
        <v>1984</v>
      </c>
      <c r="J25" s="178" t="s">
        <v>589</v>
      </c>
      <c r="K25" s="178" t="s">
        <v>486</v>
      </c>
      <c r="L25" s="178" t="s">
        <v>487</v>
      </c>
      <c r="M25" s="179">
        <v>35</v>
      </c>
      <c r="N25" s="179"/>
      <c r="O25" s="179"/>
      <c r="P25" s="178" t="s">
        <v>488</v>
      </c>
      <c r="Q25" s="178" t="s">
        <v>590</v>
      </c>
      <c r="R25" s="179" t="s">
        <v>591</v>
      </c>
      <c r="S25" s="178"/>
      <c r="T25" s="179"/>
    </row>
    <row r="26" spans="1:113" ht="63" x14ac:dyDescent="0.25">
      <c r="A26" s="179">
        <v>2</v>
      </c>
      <c r="B26" s="179"/>
      <c r="C26" s="179"/>
      <c r="D26" s="179" t="s">
        <v>410</v>
      </c>
      <c r="E26" s="179" t="s">
        <v>483</v>
      </c>
      <c r="F26" s="179" t="s">
        <v>484</v>
      </c>
      <c r="G26" s="179" t="s">
        <v>489</v>
      </c>
      <c r="H26" s="179" t="s">
        <v>489</v>
      </c>
      <c r="I26" s="179">
        <v>1984</v>
      </c>
      <c r="J26" s="178" t="s">
        <v>589</v>
      </c>
      <c r="K26" s="179">
        <v>1984</v>
      </c>
      <c r="L26" s="179">
        <v>35</v>
      </c>
      <c r="M26" s="179">
        <v>35</v>
      </c>
      <c r="N26" s="179"/>
      <c r="O26" s="179"/>
      <c r="P26" s="179">
        <v>2008</v>
      </c>
      <c r="Q26" s="178" t="s">
        <v>590</v>
      </c>
      <c r="R26" s="179" t="s">
        <v>591</v>
      </c>
      <c r="S26" s="179"/>
      <c r="T26" s="179"/>
    </row>
    <row r="27" spans="1:113" s="53" customFormat="1" ht="51" x14ac:dyDescent="0.2">
      <c r="A27" s="180">
        <v>3</v>
      </c>
      <c r="B27" s="181" t="s">
        <v>490</v>
      </c>
      <c r="C27" s="181" t="s">
        <v>490</v>
      </c>
      <c r="D27" s="180" t="s">
        <v>410</v>
      </c>
      <c r="E27" s="180" t="s">
        <v>483</v>
      </c>
      <c r="F27" s="180" t="s">
        <v>484</v>
      </c>
      <c r="G27" s="180" t="s">
        <v>489</v>
      </c>
      <c r="H27" s="180" t="s">
        <v>489</v>
      </c>
      <c r="I27" s="180">
        <v>1986</v>
      </c>
      <c r="J27" s="178" t="s">
        <v>589</v>
      </c>
      <c r="K27" s="181">
        <v>1986</v>
      </c>
      <c r="L27" s="180">
        <v>35</v>
      </c>
      <c r="M27" s="180">
        <v>35</v>
      </c>
      <c r="N27" s="180"/>
      <c r="O27" s="180"/>
      <c r="P27" s="180">
        <v>2010</v>
      </c>
      <c r="Q27" s="180" t="s">
        <v>491</v>
      </c>
      <c r="R27" s="180" t="s">
        <v>492</v>
      </c>
      <c r="S27" s="180"/>
      <c r="T27" s="180"/>
    </row>
    <row r="28" spans="1:113" s="53" customFormat="1" ht="63" x14ac:dyDescent="0.2">
      <c r="A28" s="180">
        <v>4</v>
      </c>
      <c r="B28" s="182" t="s">
        <v>493</v>
      </c>
      <c r="C28" s="182" t="s">
        <v>493</v>
      </c>
      <c r="D28" s="182" t="s">
        <v>410</v>
      </c>
      <c r="E28" s="182" t="s">
        <v>483</v>
      </c>
      <c r="F28" s="182" t="s">
        <v>484</v>
      </c>
      <c r="G28" s="182" t="s">
        <v>485</v>
      </c>
      <c r="H28" s="182" t="s">
        <v>485</v>
      </c>
      <c r="I28" s="182">
        <v>1976</v>
      </c>
      <c r="J28" s="178" t="s">
        <v>589</v>
      </c>
      <c r="K28" s="182">
        <v>1976</v>
      </c>
      <c r="L28" s="182">
        <v>35</v>
      </c>
      <c r="M28" s="182">
        <v>35</v>
      </c>
      <c r="N28" s="182"/>
      <c r="O28" s="182"/>
      <c r="P28" s="182">
        <v>2009</v>
      </c>
      <c r="Q28" s="178" t="s">
        <v>590</v>
      </c>
      <c r="R28" s="179" t="s">
        <v>591</v>
      </c>
      <c r="S28" s="180"/>
      <c r="T28" s="180"/>
    </row>
    <row r="29" spans="1:113" ht="63" x14ac:dyDescent="0.25">
      <c r="A29" s="179">
        <v>5</v>
      </c>
      <c r="B29" s="178"/>
      <c r="C29" s="178"/>
      <c r="D29" s="178" t="s">
        <v>410</v>
      </c>
      <c r="E29" s="178" t="s">
        <v>483</v>
      </c>
      <c r="F29" s="178" t="s">
        <v>484</v>
      </c>
      <c r="G29" s="178" t="s">
        <v>489</v>
      </c>
      <c r="H29" s="178" t="s">
        <v>489</v>
      </c>
      <c r="I29" s="178" t="s">
        <v>494</v>
      </c>
      <c r="J29" s="178" t="s">
        <v>589</v>
      </c>
      <c r="K29" s="178" t="s">
        <v>494</v>
      </c>
      <c r="L29" s="178" t="s">
        <v>487</v>
      </c>
      <c r="M29" s="178" t="s">
        <v>487</v>
      </c>
      <c r="N29" s="178"/>
      <c r="O29" s="178"/>
      <c r="P29" s="178" t="s">
        <v>495</v>
      </c>
      <c r="Q29" s="178" t="s">
        <v>590</v>
      </c>
      <c r="R29" s="179" t="s">
        <v>591</v>
      </c>
      <c r="S29" s="179"/>
      <c r="T29" s="179"/>
    </row>
    <row r="30" spans="1:113" ht="63" x14ac:dyDescent="0.25">
      <c r="A30" s="179">
        <v>6</v>
      </c>
      <c r="B30" s="182" t="s">
        <v>496</v>
      </c>
      <c r="C30" s="182" t="s">
        <v>496</v>
      </c>
      <c r="D30" s="182" t="s">
        <v>410</v>
      </c>
      <c r="E30" s="182" t="s">
        <v>483</v>
      </c>
      <c r="F30" s="182" t="s">
        <v>484</v>
      </c>
      <c r="G30" s="182" t="s">
        <v>485</v>
      </c>
      <c r="H30" s="182" t="s">
        <v>485</v>
      </c>
      <c r="I30" s="182">
        <v>1983</v>
      </c>
      <c r="J30" s="178" t="s">
        <v>589</v>
      </c>
      <c r="K30" s="182">
        <v>1983</v>
      </c>
      <c r="L30" s="182">
        <v>35</v>
      </c>
      <c r="M30" s="182">
        <v>35</v>
      </c>
      <c r="N30" s="182"/>
      <c r="O30" s="182"/>
      <c r="P30" s="182">
        <v>2008</v>
      </c>
      <c r="Q30" s="182" t="s">
        <v>497</v>
      </c>
      <c r="R30" s="182" t="s">
        <v>498</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499</v>
      </c>
      <c r="F31" s="179" t="s">
        <v>499</v>
      </c>
      <c r="G31" s="179" t="s">
        <v>500</v>
      </c>
      <c r="H31" s="182" t="s">
        <v>500</v>
      </c>
      <c r="I31" s="182">
        <v>2008</v>
      </c>
      <c r="J31" s="178" t="s">
        <v>589</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499</v>
      </c>
      <c r="F32" s="179" t="s">
        <v>499</v>
      </c>
      <c r="G32" s="179" t="s">
        <v>501</v>
      </c>
      <c r="H32" s="182" t="s">
        <v>501</v>
      </c>
      <c r="I32" s="182">
        <v>2005</v>
      </c>
      <c r="J32" s="178" t="s">
        <v>589</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499</v>
      </c>
      <c r="F33" s="179" t="s">
        <v>499</v>
      </c>
      <c r="G33" s="179" t="s">
        <v>502</v>
      </c>
      <c r="H33" s="182" t="s">
        <v>502</v>
      </c>
      <c r="I33" s="182">
        <v>2008</v>
      </c>
      <c r="J33" s="178" t="s">
        <v>589</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499</v>
      </c>
      <c r="F34" s="179" t="s">
        <v>499</v>
      </c>
      <c r="G34" s="179" t="s">
        <v>503</v>
      </c>
      <c r="H34" s="182" t="s">
        <v>503</v>
      </c>
      <c r="I34" s="182">
        <v>2008</v>
      </c>
      <c r="J34" s="178" t="s">
        <v>589</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499</v>
      </c>
      <c r="F35" s="179" t="s">
        <v>499</v>
      </c>
      <c r="G35" s="179" t="s">
        <v>504</v>
      </c>
      <c r="H35" s="182" t="s">
        <v>504</v>
      </c>
      <c r="I35" s="182">
        <v>2008</v>
      </c>
      <c r="J35" s="178" t="s">
        <v>589</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499</v>
      </c>
      <c r="F36" s="179" t="s">
        <v>499</v>
      </c>
      <c r="G36" s="179" t="s">
        <v>505</v>
      </c>
      <c r="H36" s="182" t="s">
        <v>505</v>
      </c>
      <c r="I36" s="182">
        <v>2008</v>
      </c>
      <c r="J36" s="178" t="s">
        <v>589</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499</v>
      </c>
      <c r="F37" s="179" t="s">
        <v>499</v>
      </c>
      <c r="G37" s="179" t="s">
        <v>506</v>
      </c>
      <c r="H37" s="182" t="s">
        <v>506</v>
      </c>
      <c r="I37" s="182">
        <v>2008</v>
      </c>
      <c r="J37" s="178" t="s">
        <v>589</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499</v>
      </c>
      <c r="F38" s="179" t="s">
        <v>499</v>
      </c>
      <c r="G38" s="179" t="s">
        <v>507</v>
      </c>
      <c r="H38" s="182" t="s">
        <v>507</v>
      </c>
      <c r="I38" s="182">
        <v>2008</v>
      </c>
      <c r="J38" s="178" t="s">
        <v>589</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499</v>
      </c>
      <c r="F39" s="179" t="s">
        <v>499</v>
      </c>
      <c r="G39" s="179" t="s">
        <v>508</v>
      </c>
      <c r="H39" s="182" t="s">
        <v>508</v>
      </c>
      <c r="I39" s="182">
        <v>2008</v>
      </c>
      <c r="J39" s="178" t="s">
        <v>589</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499</v>
      </c>
      <c r="F40" s="179" t="s">
        <v>499</v>
      </c>
      <c r="G40" s="179" t="s">
        <v>509</v>
      </c>
      <c r="H40" s="182" t="s">
        <v>509</v>
      </c>
      <c r="I40" s="182">
        <v>2014</v>
      </c>
      <c r="J40" s="178" t="s">
        <v>589</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499</v>
      </c>
      <c r="F41" s="179" t="s">
        <v>499</v>
      </c>
      <c r="G41" s="179" t="s">
        <v>510</v>
      </c>
      <c r="H41" s="179" t="s">
        <v>510</v>
      </c>
      <c r="I41" s="179">
        <v>2008</v>
      </c>
      <c r="J41" s="178" t="s">
        <v>589</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499</v>
      </c>
      <c r="F42" s="179" t="s">
        <v>499</v>
      </c>
      <c r="G42" s="179" t="s">
        <v>511</v>
      </c>
      <c r="H42" s="179" t="s">
        <v>511</v>
      </c>
      <c r="I42" s="179">
        <v>2008</v>
      </c>
      <c r="J42" s="178" t="s">
        <v>589</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512</v>
      </c>
      <c r="C43" s="179" t="s">
        <v>512</v>
      </c>
      <c r="D43" s="179" t="s">
        <v>410</v>
      </c>
      <c r="E43" s="179" t="s">
        <v>499</v>
      </c>
      <c r="F43" s="179" t="s">
        <v>499</v>
      </c>
      <c r="G43" s="179" t="s">
        <v>513</v>
      </c>
      <c r="H43" s="179" t="s">
        <v>513</v>
      </c>
      <c r="I43" s="179">
        <v>2009</v>
      </c>
      <c r="J43" s="178" t="s">
        <v>589</v>
      </c>
      <c r="K43" s="179">
        <v>2009</v>
      </c>
      <c r="L43" s="179">
        <v>10</v>
      </c>
      <c r="M43" s="179">
        <v>10</v>
      </c>
      <c r="N43" s="179"/>
      <c r="O43" s="179"/>
      <c r="P43" s="179"/>
      <c r="Q43" s="179"/>
      <c r="R43" s="179"/>
      <c r="S43" s="179"/>
      <c r="T43" s="179"/>
    </row>
    <row r="44" spans="1:113" ht="47.25" x14ac:dyDescent="0.25">
      <c r="A44" s="179">
        <v>20</v>
      </c>
      <c r="B44" s="179"/>
      <c r="C44" s="179"/>
      <c r="D44" s="179" t="s">
        <v>410</v>
      </c>
      <c r="E44" s="179" t="s">
        <v>499</v>
      </c>
      <c r="F44" s="179" t="s">
        <v>499</v>
      </c>
      <c r="G44" s="179" t="s">
        <v>514</v>
      </c>
      <c r="H44" s="179" t="s">
        <v>514</v>
      </c>
      <c r="I44" s="179">
        <v>2009</v>
      </c>
      <c r="J44" s="178" t="s">
        <v>589</v>
      </c>
      <c r="K44" s="179">
        <v>2009</v>
      </c>
      <c r="L44" s="179">
        <v>10</v>
      </c>
      <c r="M44" s="179">
        <v>10</v>
      </c>
      <c r="N44" s="179"/>
      <c r="O44" s="179"/>
      <c r="P44" s="179"/>
      <c r="Q44" s="179"/>
      <c r="R44" s="179"/>
      <c r="S44" s="179"/>
      <c r="T44" s="179"/>
    </row>
    <row r="45" spans="1:113" ht="47.25" x14ac:dyDescent="0.25">
      <c r="A45" s="179">
        <v>21</v>
      </c>
      <c r="B45" s="179"/>
      <c r="C45" s="179"/>
      <c r="D45" s="179" t="s">
        <v>410</v>
      </c>
      <c r="E45" s="179" t="s">
        <v>499</v>
      </c>
      <c r="F45" s="179" t="s">
        <v>499</v>
      </c>
      <c r="G45" s="179" t="s">
        <v>515</v>
      </c>
      <c r="H45" s="179" t="s">
        <v>515</v>
      </c>
      <c r="I45" s="179">
        <v>2009</v>
      </c>
      <c r="J45" s="178" t="s">
        <v>589</v>
      </c>
      <c r="K45" s="179">
        <v>2009</v>
      </c>
      <c r="L45" s="179">
        <v>10</v>
      </c>
      <c r="M45" s="179">
        <v>10</v>
      </c>
      <c r="N45" s="179"/>
      <c r="O45" s="179"/>
      <c r="P45" s="179"/>
      <c r="Q45" s="179"/>
      <c r="R45" s="179"/>
      <c r="S45" s="179"/>
      <c r="T45" s="179"/>
    </row>
    <row r="46" spans="1:113" ht="47.25" x14ac:dyDescent="0.25">
      <c r="A46" s="179">
        <v>22</v>
      </c>
      <c r="B46" s="179"/>
      <c r="C46" s="179"/>
      <c r="D46" s="179" t="s">
        <v>410</v>
      </c>
      <c r="E46" s="179" t="s">
        <v>499</v>
      </c>
      <c r="F46" s="179" t="s">
        <v>499</v>
      </c>
      <c r="G46" s="179" t="s">
        <v>516</v>
      </c>
      <c r="H46" s="179" t="s">
        <v>516</v>
      </c>
      <c r="I46" s="179">
        <v>2009</v>
      </c>
      <c r="J46" s="178" t="s">
        <v>589</v>
      </c>
      <c r="K46" s="179">
        <v>2009</v>
      </c>
      <c r="L46" s="179">
        <v>10</v>
      </c>
      <c r="M46" s="179">
        <v>10</v>
      </c>
      <c r="N46" s="179"/>
      <c r="O46" s="179"/>
      <c r="P46" s="179"/>
      <c r="Q46" s="179"/>
      <c r="R46" s="179"/>
      <c r="S46" s="179"/>
      <c r="T46" s="179"/>
    </row>
    <row r="47" spans="1:113" ht="47.25" x14ac:dyDescent="0.25">
      <c r="A47" s="179">
        <v>23</v>
      </c>
      <c r="B47" s="179"/>
      <c r="C47" s="179"/>
      <c r="D47" s="179" t="s">
        <v>410</v>
      </c>
      <c r="E47" s="179" t="s">
        <v>499</v>
      </c>
      <c r="F47" s="179" t="s">
        <v>499</v>
      </c>
      <c r="G47" s="179" t="s">
        <v>517</v>
      </c>
      <c r="H47" s="179" t="s">
        <v>517</v>
      </c>
      <c r="I47" s="179">
        <v>2009</v>
      </c>
      <c r="J47" s="178" t="s">
        <v>589</v>
      </c>
      <c r="K47" s="179">
        <v>2009</v>
      </c>
      <c r="L47" s="179">
        <v>10</v>
      </c>
      <c r="M47" s="179">
        <v>10</v>
      </c>
      <c r="N47" s="179"/>
      <c r="O47" s="179"/>
      <c r="P47" s="179"/>
      <c r="Q47" s="179"/>
      <c r="R47" s="179"/>
      <c r="S47" s="179"/>
      <c r="T47" s="179"/>
    </row>
    <row r="48" spans="1:113" ht="47.25" x14ac:dyDescent="0.25">
      <c r="A48" s="179">
        <v>24</v>
      </c>
      <c r="B48" s="179"/>
      <c r="C48" s="179"/>
      <c r="D48" s="179" t="s">
        <v>410</v>
      </c>
      <c r="E48" s="179" t="s">
        <v>499</v>
      </c>
      <c r="F48" s="179" t="s">
        <v>499</v>
      </c>
      <c r="G48" s="179" t="s">
        <v>510</v>
      </c>
      <c r="H48" s="179" t="s">
        <v>510</v>
      </c>
      <c r="I48" s="179">
        <v>2009</v>
      </c>
      <c r="J48" s="178" t="s">
        <v>589</v>
      </c>
      <c r="K48" s="179">
        <v>2009</v>
      </c>
      <c r="L48" s="179">
        <v>10</v>
      </c>
      <c r="M48" s="179">
        <v>10</v>
      </c>
      <c r="N48" s="179"/>
      <c r="O48" s="179"/>
      <c r="P48" s="179"/>
      <c r="Q48" s="179"/>
      <c r="R48" s="179"/>
      <c r="S48" s="179"/>
      <c r="T48" s="179"/>
    </row>
    <row r="49" spans="1:20" ht="78.75" x14ac:dyDescent="0.25">
      <c r="A49" s="179">
        <v>25</v>
      </c>
      <c r="B49" s="179" t="s">
        <v>518</v>
      </c>
      <c r="C49" s="179" t="s">
        <v>518</v>
      </c>
      <c r="D49" s="179" t="s">
        <v>410</v>
      </c>
      <c r="E49" s="179" t="s">
        <v>499</v>
      </c>
      <c r="F49" s="179" t="s">
        <v>499</v>
      </c>
      <c r="G49" s="179" t="s">
        <v>519</v>
      </c>
      <c r="H49" s="179" t="s">
        <v>519</v>
      </c>
      <c r="I49" s="179">
        <v>2007</v>
      </c>
      <c r="J49" s="178" t="s">
        <v>589</v>
      </c>
      <c r="K49" s="179">
        <v>2007</v>
      </c>
      <c r="L49" s="179">
        <v>10</v>
      </c>
      <c r="M49" s="179">
        <v>10</v>
      </c>
      <c r="N49" s="179"/>
      <c r="O49" s="179"/>
      <c r="P49" s="179"/>
      <c r="Q49" s="179"/>
      <c r="R49" s="179"/>
      <c r="S49" s="179"/>
      <c r="T49" s="179"/>
    </row>
    <row r="50" spans="1:20" ht="47.25" x14ac:dyDescent="0.25">
      <c r="A50" s="179">
        <v>26</v>
      </c>
      <c r="B50" s="179"/>
      <c r="C50" s="179"/>
      <c r="D50" s="179" t="s">
        <v>410</v>
      </c>
      <c r="E50" s="179" t="s">
        <v>499</v>
      </c>
      <c r="F50" s="179" t="s">
        <v>499</v>
      </c>
      <c r="G50" s="179" t="s">
        <v>520</v>
      </c>
      <c r="H50" s="179" t="s">
        <v>520</v>
      </c>
      <c r="I50" s="179">
        <v>2008</v>
      </c>
      <c r="J50" s="178" t="s">
        <v>589</v>
      </c>
      <c r="K50" s="179">
        <v>2008</v>
      </c>
      <c r="L50" s="179">
        <v>10</v>
      </c>
      <c r="M50" s="179">
        <v>10</v>
      </c>
      <c r="N50" s="179"/>
      <c r="O50" s="179"/>
      <c r="P50" s="179"/>
      <c r="Q50" s="179"/>
      <c r="R50" s="179"/>
      <c r="S50" s="179"/>
      <c r="T50" s="179"/>
    </row>
    <row r="51" spans="1:20" ht="63" x14ac:dyDescent="0.25">
      <c r="A51" s="179">
        <v>27</v>
      </c>
      <c r="B51" s="179"/>
      <c r="C51" s="179"/>
      <c r="D51" s="179" t="s">
        <v>410</v>
      </c>
      <c r="E51" s="179" t="s">
        <v>521</v>
      </c>
      <c r="F51" s="179" t="s">
        <v>522</v>
      </c>
      <c r="G51" s="179" t="s">
        <v>523</v>
      </c>
      <c r="H51" s="179" t="s">
        <v>523</v>
      </c>
      <c r="I51" s="179">
        <v>1977</v>
      </c>
      <c r="J51" s="178" t="s">
        <v>589</v>
      </c>
      <c r="K51" s="179">
        <v>1977</v>
      </c>
      <c r="L51" s="179">
        <v>10</v>
      </c>
      <c r="M51" s="179">
        <v>10</v>
      </c>
      <c r="N51" s="179"/>
      <c r="O51" s="179"/>
      <c r="P51" s="179">
        <v>2003</v>
      </c>
      <c r="Q51" s="179" t="s">
        <v>524</v>
      </c>
      <c r="R51" s="179" t="s">
        <v>525</v>
      </c>
      <c r="S51" s="179"/>
      <c r="T51" s="179"/>
    </row>
    <row r="52" spans="1:20" ht="63" x14ac:dyDescent="0.25">
      <c r="A52" s="179">
        <v>28</v>
      </c>
      <c r="B52" s="179"/>
      <c r="C52" s="179"/>
      <c r="D52" s="179" t="s">
        <v>410</v>
      </c>
      <c r="E52" s="179" t="s">
        <v>521</v>
      </c>
      <c r="F52" s="179" t="s">
        <v>522</v>
      </c>
      <c r="G52" s="179" t="s">
        <v>523</v>
      </c>
      <c r="H52" s="179" t="s">
        <v>523</v>
      </c>
      <c r="I52" s="179">
        <v>1977</v>
      </c>
      <c r="J52" s="178" t="s">
        <v>589</v>
      </c>
      <c r="K52" s="179">
        <v>1977</v>
      </c>
      <c r="L52" s="179">
        <v>10</v>
      </c>
      <c r="M52" s="179">
        <v>10</v>
      </c>
      <c r="N52" s="179"/>
      <c r="O52" s="179"/>
      <c r="P52" s="179">
        <v>2003</v>
      </c>
      <c r="Q52" s="179" t="s">
        <v>524</v>
      </c>
      <c r="R52" s="179" t="s">
        <v>525</v>
      </c>
      <c r="S52" s="179"/>
      <c r="T52" s="179"/>
    </row>
    <row r="53" spans="1:20" ht="47.25" x14ac:dyDescent="0.25">
      <c r="A53" s="179">
        <v>29</v>
      </c>
      <c r="B53" s="179"/>
      <c r="C53" s="179"/>
      <c r="D53" s="179" t="s">
        <v>410</v>
      </c>
      <c r="E53" s="179" t="s">
        <v>499</v>
      </c>
      <c r="F53" s="179" t="s">
        <v>499</v>
      </c>
      <c r="G53" s="179" t="s">
        <v>507</v>
      </c>
      <c r="H53" s="179" t="s">
        <v>507</v>
      </c>
      <c r="I53" s="179">
        <v>2008</v>
      </c>
      <c r="J53" s="178" t="s">
        <v>589</v>
      </c>
      <c r="K53" s="179">
        <v>2008</v>
      </c>
      <c r="L53" s="179">
        <v>10</v>
      </c>
      <c r="M53" s="179">
        <v>10</v>
      </c>
      <c r="N53" s="179"/>
      <c r="O53" s="179"/>
      <c r="P53" s="179"/>
      <c r="Q53" s="179"/>
      <c r="R53" s="179"/>
      <c r="S53" s="179"/>
      <c r="T53" s="179"/>
    </row>
    <row r="54" spans="1:20" ht="47.25" x14ac:dyDescent="0.25">
      <c r="A54" s="179">
        <v>30</v>
      </c>
      <c r="B54" s="179"/>
      <c r="C54" s="179"/>
      <c r="D54" s="179" t="s">
        <v>410</v>
      </c>
      <c r="E54" s="179" t="s">
        <v>499</v>
      </c>
      <c r="F54" s="179" t="s">
        <v>499</v>
      </c>
      <c r="G54" s="179" t="s">
        <v>526</v>
      </c>
      <c r="H54" s="179" t="s">
        <v>526</v>
      </c>
      <c r="I54" s="179">
        <v>2008</v>
      </c>
      <c r="J54" s="178" t="s">
        <v>589</v>
      </c>
      <c r="K54" s="179">
        <v>2008</v>
      </c>
      <c r="L54" s="179">
        <v>10</v>
      </c>
      <c r="M54" s="179">
        <v>10</v>
      </c>
      <c r="N54" s="179"/>
      <c r="O54" s="179"/>
      <c r="P54" s="179"/>
      <c r="Q54" s="179"/>
      <c r="R54" s="179"/>
      <c r="S54" s="179"/>
      <c r="T54" s="179"/>
    </row>
    <row r="55" spans="1:20" ht="63" x14ac:dyDescent="0.25">
      <c r="A55" s="179">
        <v>31</v>
      </c>
      <c r="B55" s="179"/>
      <c r="C55" s="179"/>
      <c r="D55" s="179" t="s">
        <v>410</v>
      </c>
      <c r="E55" s="179" t="s">
        <v>521</v>
      </c>
      <c r="F55" s="179" t="s">
        <v>522</v>
      </c>
      <c r="G55" s="179" t="s">
        <v>523</v>
      </c>
      <c r="H55" s="179" t="s">
        <v>523</v>
      </c>
      <c r="I55" s="179">
        <v>1977</v>
      </c>
      <c r="J55" s="178" t="s">
        <v>589</v>
      </c>
      <c r="K55" s="179">
        <v>1977</v>
      </c>
      <c r="L55" s="179">
        <v>10</v>
      </c>
      <c r="M55" s="179">
        <v>10</v>
      </c>
      <c r="N55" s="179"/>
      <c r="O55" s="179"/>
      <c r="P55" s="179">
        <v>2003</v>
      </c>
      <c r="Q55" s="179" t="s">
        <v>524</v>
      </c>
      <c r="R55" s="179" t="s">
        <v>525</v>
      </c>
      <c r="S55" s="179"/>
      <c r="T55" s="179"/>
    </row>
    <row r="56" spans="1:20" ht="47.25" x14ac:dyDescent="0.25">
      <c r="A56" s="179">
        <v>32</v>
      </c>
      <c r="B56" s="179"/>
      <c r="C56" s="179"/>
      <c r="D56" s="179" t="s">
        <v>410</v>
      </c>
      <c r="E56" s="179" t="s">
        <v>499</v>
      </c>
      <c r="F56" s="179" t="s">
        <v>499</v>
      </c>
      <c r="G56" s="179" t="s">
        <v>510</v>
      </c>
      <c r="H56" s="179" t="s">
        <v>510</v>
      </c>
      <c r="I56" s="179">
        <v>2008</v>
      </c>
      <c r="J56" s="178" t="s">
        <v>589</v>
      </c>
      <c r="K56" s="179">
        <v>2008</v>
      </c>
      <c r="L56" s="179">
        <v>10</v>
      </c>
      <c r="M56" s="179">
        <v>10</v>
      </c>
      <c r="N56" s="179"/>
      <c r="O56" s="179"/>
      <c r="P56" s="179"/>
      <c r="Q56" s="179"/>
      <c r="R56" s="179"/>
      <c r="S56" s="179"/>
      <c r="T56" s="179"/>
    </row>
    <row r="57" spans="1:20" ht="47.25" x14ac:dyDescent="0.25">
      <c r="A57" s="179">
        <v>33</v>
      </c>
      <c r="B57" s="179"/>
      <c r="C57" s="179"/>
      <c r="D57" s="179" t="s">
        <v>410</v>
      </c>
      <c r="E57" s="179" t="s">
        <v>499</v>
      </c>
      <c r="F57" s="179" t="s">
        <v>499</v>
      </c>
      <c r="G57" s="179" t="s">
        <v>511</v>
      </c>
      <c r="H57" s="179" t="s">
        <v>511</v>
      </c>
      <c r="I57" s="179">
        <v>2008</v>
      </c>
      <c r="J57" s="178" t="s">
        <v>589</v>
      </c>
      <c r="K57" s="179">
        <v>2008</v>
      </c>
      <c r="L57" s="179">
        <v>10</v>
      </c>
      <c r="M57" s="179">
        <v>10</v>
      </c>
      <c r="N57" s="179"/>
      <c r="O57" s="179"/>
      <c r="P57" s="179"/>
      <c r="Q57" s="179"/>
      <c r="R57" s="179"/>
      <c r="S57" s="179"/>
      <c r="T57" s="179"/>
    </row>
    <row r="58" spans="1:20" ht="78.75" x14ac:dyDescent="0.25">
      <c r="A58" s="179">
        <v>34</v>
      </c>
      <c r="B58" s="179" t="s">
        <v>527</v>
      </c>
      <c r="C58" s="179" t="s">
        <v>527</v>
      </c>
      <c r="D58" s="179" t="s">
        <v>410</v>
      </c>
      <c r="E58" s="179" t="s">
        <v>499</v>
      </c>
      <c r="F58" s="179" t="s">
        <v>499</v>
      </c>
      <c r="G58" s="179" t="s">
        <v>528</v>
      </c>
      <c r="H58" s="179" t="s">
        <v>528</v>
      </c>
      <c r="I58" s="179">
        <v>2009</v>
      </c>
      <c r="J58" s="178" t="s">
        <v>589</v>
      </c>
      <c r="K58" s="179">
        <v>2009</v>
      </c>
      <c r="L58" s="179">
        <v>10</v>
      </c>
      <c r="M58" s="179">
        <v>10</v>
      </c>
      <c r="N58" s="179"/>
      <c r="O58" s="179"/>
      <c r="P58" s="179"/>
      <c r="Q58" s="179"/>
      <c r="R58" s="179"/>
      <c r="S58" s="179"/>
      <c r="T58" s="179"/>
    </row>
    <row r="59" spans="1:20" ht="47.25" x14ac:dyDescent="0.25">
      <c r="A59" s="179">
        <v>35</v>
      </c>
      <c r="B59" s="179"/>
      <c r="C59" s="179"/>
      <c r="D59" s="179" t="s">
        <v>410</v>
      </c>
      <c r="E59" s="179" t="s">
        <v>499</v>
      </c>
      <c r="F59" s="179" t="s">
        <v>499</v>
      </c>
      <c r="G59" s="179" t="s">
        <v>529</v>
      </c>
      <c r="H59" s="179" t="s">
        <v>529</v>
      </c>
      <c r="I59" s="179">
        <v>2009</v>
      </c>
      <c r="J59" s="178" t="s">
        <v>589</v>
      </c>
      <c r="K59" s="179">
        <v>2009</v>
      </c>
      <c r="L59" s="179">
        <v>10</v>
      </c>
      <c r="M59" s="179">
        <v>10</v>
      </c>
      <c r="N59" s="179"/>
      <c r="O59" s="179"/>
      <c r="P59" s="179"/>
      <c r="Q59" s="179"/>
      <c r="R59" s="179"/>
      <c r="S59" s="179"/>
      <c r="T59" s="179"/>
    </row>
    <row r="60" spans="1:20" ht="47.25" x14ac:dyDescent="0.25">
      <c r="A60" s="179">
        <v>36</v>
      </c>
      <c r="B60" s="179"/>
      <c r="C60" s="179"/>
      <c r="D60" s="179" t="s">
        <v>410</v>
      </c>
      <c r="E60" s="179" t="s">
        <v>499</v>
      </c>
      <c r="F60" s="179" t="s">
        <v>499</v>
      </c>
      <c r="G60" s="179" t="s">
        <v>530</v>
      </c>
      <c r="H60" s="179" t="s">
        <v>530</v>
      </c>
      <c r="I60" s="179">
        <v>2009</v>
      </c>
      <c r="J60" s="178" t="s">
        <v>589</v>
      </c>
      <c r="K60" s="179">
        <v>2009</v>
      </c>
      <c r="L60" s="179">
        <v>10</v>
      </c>
      <c r="M60" s="179">
        <v>10</v>
      </c>
      <c r="N60" s="179"/>
      <c r="O60" s="179"/>
      <c r="P60" s="179"/>
      <c r="Q60" s="179"/>
      <c r="R60" s="179"/>
      <c r="S60" s="179"/>
      <c r="T60" s="179"/>
    </row>
    <row r="61" spans="1:20" ht="47.25" x14ac:dyDescent="0.25">
      <c r="A61" s="179">
        <v>37</v>
      </c>
      <c r="B61" s="179"/>
      <c r="C61" s="179"/>
      <c r="D61" s="179" t="s">
        <v>410</v>
      </c>
      <c r="E61" s="179" t="s">
        <v>499</v>
      </c>
      <c r="F61" s="179" t="s">
        <v>499</v>
      </c>
      <c r="G61" s="179" t="s">
        <v>507</v>
      </c>
      <c r="H61" s="179" t="s">
        <v>507</v>
      </c>
      <c r="I61" s="179">
        <v>2009</v>
      </c>
      <c r="J61" s="178" t="s">
        <v>589</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H_TP3400.PS.0021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47.25" customHeight="1" x14ac:dyDescent="0.25">
      <c r="A21" s="309" t="s">
        <v>6</v>
      </c>
      <c r="B21" s="304" t="s">
        <v>421</v>
      </c>
      <c r="C21" s="305"/>
      <c r="D21" s="304" t="s">
        <v>423</v>
      </c>
      <c r="E21" s="305"/>
      <c r="F21" s="294" t="s">
        <v>103</v>
      </c>
      <c r="G21" s="296"/>
      <c r="H21" s="296"/>
      <c r="I21" s="295"/>
      <c r="J21" s="309" t="s">
        <v>424</v>
      </c>
      <c r="K21" s="304" t="s">
        <v>425</v>
      </c>
      <c r="L21" s="305"/>
      <c r="M21" s="304" t="s">
        <v>426</v>
      </c>
      <c r="N21" s="305"/>
      <c r="O21" s="304" t="s">
        <v>413</v>
      </c>
      <c r="P21" s="305"/>
      <c r="Q21" s="304" t="s">
        <v>130</v>
      </c>
      <c r="R21" s="305"/>
      <c r="S21" s="309" t="s">
        <v>129</v>
      </c>
      <c r="T21" s="309" t="s">
        <v>427</v>
      </c>
      <c r="U21" s="309" t="s">
        <v>422</v>
      </c>
      <c r="V21" s="304" t="s">
        <v>128</v>
      </c>
      <c r="W21" s="305"/>
      <c r="X21" s="294" t="s">
        <v>120</v>
      </c>
      <c r="Y21" s="296"/>
      <c r="Z21" s="294" t="s">
        <v>119</v>
      </c>
      <c r="AA21" s="296"/>
    </row>
    <row r="22" spans="1:27" ht="216" customHeight="1" x14ac:dyDescent="0.25">
      <c r="A22" s="310"/>
      <c r="B22" s="306"/>
      <c r="C22" s="307"/>
      <c r="D22" s="306"/>
      <c r="E22" s="307"/>
      <c r="F22" s="294" t="s">
        <v>127</v>
      </c>
      <c r="G22" s="295"/>
      <c r="H22" s="294" t="s">
        <v>126</v>
      </c>
      <c r="I22" s="295"/>
      <c r="J22" s="311"/>
      <c r="K22" s="306"/>
      <c r="L22" s="307"/>
      <c r="M22" s="306"/>
      <c r="N22" s="307"/>
      <c r="O22" s="306"/>
      <c r="P22" s="307"/>
      <c r="Q22" s="306"/>
      <c r="R22" s="307"/>
      <c r="S22" s="311"/>
      <c r="T22" s="311"/>
      <c r="U22" s="311"/>
      <c r="V22" s="306"/>
      <c r="W22" s="307"/>
      <c r="X22" s="82" t="s">
        <v>118</v>
      </c>
      <c r="Y22" s="82" t="s">
        <v>411</v>
      </c>
      <c r="Z22" s="82" t="s">
        <v>117</v>
      </c>
      <c r="AA22" s="82" t="s">
        <v>116</v>
      </c>
    </row>
    <row r="23" spans="1:27" ht="60" customHeight="1" x14ac:dyDescent="0.25">
      <c r="A23" s="311"/>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H_TP3400.PS.0021</v>
      </c>
      <c r="B12" s="279"/>
      <c r="C12" s="279"/>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7" t="s">
        <v>406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37" t="s">
        <v>666</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629</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632</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533</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420</v>
      </c>
      <c r="C27" s="34" t="s">
        <v>633</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7"/>
      <c r="AB6" s="10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7"/>
      <c r="AB7" s="107"/>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8"/>
      <c r="AB8" s="10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9"/>
      <c r="AB9" s="10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7"/>
      <c r="AB10" s="107"/>
    </row>
    <row r="11" spans="1:28" x14ac:dyDescent="0.25">
      <c r="A11" s="312" t="str">
        <f>'1. паспорт местоположение'!A12:C12</f>
        <v>H_TP3400.PS.0021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8"/>
      <c r="AB11" s="10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9"/>
      <c r="AB12" s="10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2"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8"/>
      <c r="AB14" s="10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9"/>
      <c r="AB15" s="10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6"/>
      <c r="AB16" s="11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6"/>
      <c r="AB17" s="11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6"/>
      <c r="AB18" s="11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6"/>
      <c r="AB19" s="11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7"/>
      <c r="AB20" s="11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7"/>
      <c r="AB21" s="117"/>
    </row>
    <row r="22" spans="1:28" x14ac:dyDescent="0.25">
      <c r="A22" s="315" t="s">
        <v>438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8"/>
      <c r="AB22" s="118"/>
    </row>
    <row r="23" spans="1:28" ht="32.25" customHeight="1" x14ac:dyDescent="0.25">
      <c r="A23" s="317" t="s">
        <v>310</v>
      </c>
      <c r="B23" s="318"/>
      <c r="C23" s="318"/>
      <c r="D23" s="318"/>
      <c r="E23" s="318"/>
      <c r="F23" s="318"/>
      <c r="G23" s="318"/>
      <c r="H23" s="318"/>
      <c r="I23" s="318"/>
      <c r="J23" s="318"/>
      <c r="K23" s="318"/>
      <c r="L23" s="319"/>
      <c r="M23" s="316" t="s">
        <v>311</v>
      </c>
      <c r="N23" s="316"/>
      <c r="O23" s="316"/>
      <c r="P23" s="316"/>
      <c r="Q23" s="316"/>
      <c r="R23" s="316"/>
      <c r="S23" s="316"/>
      <c r="T23" s="316"/>
      <c r="U23" s="316"/>
      <c r="V23" s="316"/>
      <c r="W23" s="316"/>
      <c r="X23" s="316"/>
      <c r="Y23" s="316"/>
      <c r="Z23" s="316"/>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454</v>
      </c>
      <c r="B26" s="150" t="s">
        <v>457</v>
      </c>
      <c r="C26" s="151">
        <v>0.28495154684210527</v>
      </c>
      <c r="D26" s="75">
        <v>342</v>
      </c>
      <c r="E26" s="75"/>
      <c r="F26" s="151">
        <v>97.453429020000002</v>
      </c>
      <c r="G26" s="75"/>
      <c r="H26" s="75">
        <v>226773</v>
      </c>
      <c r="I26" s="75">
        <v>4.2974000000000002E-4</v>
      </c>
      <c r="J26" s="75">
        <v>1.5081160455609796E-3</v>
      </c>
      <c r="K26" s="152" t="s">
        <v>455</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H_TP3400.PS.0021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30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3" t="s">
        <v>415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0" t="s">
        <v>87</v>
      </c>
      <c r="F19" s="321"/>
      <c r="G19" s="321"/>
      <c r="H19" s="321"/>
      <c r="I19" s="322"/>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592</v>
      </c>
    </row>
    <row r="4" spans="1:44" s="12" customFormat="1" ht="18.75" x14ac:dyDescent="0.3">
      <c r="A4" s="17"/>
      <c r="I4" s="16"/>
      <c r="J4" s="16"/>
      <c r="K4" s="157"/>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5" t="s">
        <v>552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5" t="str">
        <f>'1. паспорт местоположение'!A12:C12</f>
        <v>H_TP3400.PS.0021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4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97" t="s">
        <v>416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41" t="s">
        <v>300</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18"/>
      <c r="AN24" s="218"/>
      <c r="AO24" s="219"/>
      <c r="AP24" s="219"/>
      <c r="AQ24" s="219"/>
      <c r="AR24" s="219"/>
      <c r="AS24" s="220"/>
    </row>
    <row r="25" spans="1:45" ht="12.75" customHeight="1" x14ac:dyDescent="0.25">
      <c r="A25" s="327" t="s">
        <v>593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7"/>
      <c r="AN25" s="330" t="s">
        <v>299</v>
      </c>
      <c r="AO25" s="330"/>
      <c r="AP25" s="330"/>
      <c r="AQ25" s="331"/>
      <c r="AR25" s="331"/>
      <c r="AS25" s="220"/>
    </row>
    <row r="26" spans="1:45" ht="17.25" customHeight="1" x14ac:dyDescent="0.25">
      <c r="A26" s="332" t="s">
        <v>298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7"/>
      <c r="AN26" s="335" t="s">
        <v>297</v>
      </c>
      <c r="AO26" s="336"/>
      <c r="AP26" s="337"/>
      <c r="AQ26" s="338"/>
      <c r="AR26" s="339"/>
      <c r="AS26" s="220"/>
    </row>
    <row r="27" spans="1:45" ht="17.25" customHeight="1" x14ac:dyDescent="0.25">
      <c r="A27" s="332" t="s">
        <v>296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7"/>
      <c r="AN27" s="335" t="s">
        <v>295</v>
      </c>
      <c r="AO27" s="336"/>
      <c r="AP27" s="337"/>
      <c r="AQ27" s="338"/>
      <c r="AR27" s="339"/>
      <c r="AS27" s="220"/>
    </row>
    <row r="28" spans="1:45" ht="27.75" customHeight="1" thickBot="1" x14ac:dyDescent="0.3">
      <c r="A28" s="343" t="s">
        <v>294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7"/>
      <c r="AN28" s="347" t="s">
        <v>594</v>
      </c>
      <c r="AO28" s="348"/>
      <c r="AP28" s="349"/>
      <c r="AQ28" s="338"/>
      <c r="AR28" s="339"/>
      <c r="AS28" s="220"/>
    </row>
    <row r="29" spans="1:45" ht="17.25" customHeight="1" x14ac:dyDescent="0.25">
      <c r="A29" s="351" t="s">
        <v>293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29"/>
      <c r="AL29" s="329"/>
      <c r="AM29" s="97"/>
      <c r="AN29" s="354"/>
      <c r="AO29" s="355"/>
      <c r="AP29" s="355"/>
      <c r="AQ29" s="338"/>
      <c r="AR29" s="342"/>
      <c r="AS29" s="220"/>
    </row>
    <row r="30" spans="1:45" ht="17.25" customHeight="1" x14ac:dyDescent="0.25">
      <c r="A30" s="332" t="s">
        <v>595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7"/>
      <c r="AS30" s="220"/>
    </row>
    <row r="31" spans="1:45" ht="17.25" customHeight="1" x14ac:dyDescent="0.25">
      <c r="A31" s="332" t="s">
        <v>292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7"/>
      <c r="AN31" s="97"/>
      <c r="AO31" s="221"/>
      <c r="AP31" s="221"/>
      <c r="AQ31" s="221"/>
      <c r="AR31" s="221"/>
      <c r="AS31" s="220"/>
    </row>
    <row r="32" spans="1:45" ht="17.25" customHeight="1" x14ac:dyDescent="0.25">
      <c r="A32" s="332" t="s">
        <v>271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7"/>
      <c r="AN32" s="97"/>
      <c r="AO32" s="97"/>
      <c r="AP32" s="97"/>
      <c r="AQ32" s="97"/>
      <c r="AR32" s="97"/>
      <c r="AS32" s="220"/>
    </row>
    <row r="33" spans="1:45" ht="17.25" customHeight="1" x14ac:dyDescent="0.25">
      <c r="A33" s="332" t="s">
        <v>291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0"/>
      <c r="AL33" s="350"/>
      <c r="AM33" s="97"/>
      <c r="AN33" s="97"/>
      <c r="AO33" s="97"/>
      <c r="AP33" s="97"/>
      <c r="AQ33" s="97"/>
      <c r="AR33" s="97"/>
      <c r="AS33" s="220"/>
    </row>
    <row r="34" spans="1:45" ht="17.25" customHeight="1" x14ac:dyDescent="0.25">
      <c r="A34" s="332" t="s">
        <v>290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7"/>
      <c r="AN34" s="97"/>
      <c r="AO34" s="97"/>
      <c r="AP34" s="97"/>
      <c r="AQ34" s="97"/>
      <c r="AR34" s="97"/>
      <c r="AS34" s="2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7"/>
      <c r="AN35" s="97"/>
      <c r="AO35" s="97"/>
      <c r="AP35" s="97"/>
      <c r="AQ35" s="97"/>
      <c r="AR35" s="97"/>
      <c r="AS35" s="220"/>
    </row>
    <row r="36" spans="1:45" ht="17.25" customHeight="1" thickBot="1" x14ac:dyDescent="0.3">
      <c r="A36" s="356" t="s">
        <v>264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6"/>
      <c r="AL36" s="346"/>
      <c r="AM36" s="97"/>
      <c r="AN36" s="97"/>
      <c r="AO36" s="97"/>
      <c r="AP36" s="97"/>
      <c r="AQ36" s="97"/>
      <c r="AR36" s="97"/>
      <c r="AS36" s="22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7"/>
      <c r="AN37" s="97"/>
      <c r="AO37" s="97"/>
      <c r="AP37" s="97"/>
      <c r="AQ37" s="97"/>
      <c r="AR37" s="97"/>
      <c r="AS37" s="220"/>
    </row>
    <row r="38" spans="1:45" ht="17.25" customHeight="1" x14ac:dyDescent="0.25">
      <c r="A38" s="332" t="s">
        <v>289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7"/>
      <c r="AN38" s="97"/>
      <c r="AO38" s="97"/>
      <c r="AP38" s="97"/>
      <c r="AQ38" s="97"/>
      <c r="AR38" s="97"/>
      <c r="AS38" s="220"/>
    </row>
    <row r="39" spans="1:45" ht="17.25" customHeight="1" thickBot="1" x14ac:dyDescent="0.3">
      <c r="A39" s="356" t="s">
        <v>288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6"/>
      <c r="AL39" s="346"/>
      <c r="AM39" s="97"/>
      <c r="AN39" s="97"/>
      <c r="AO39" s="97"/>
      <c r="AP39" s="97"/>
      <c r="AQ39" s="97"/>
      <c r="AR39" s="97"/>
      <c r="AS39" s="220"/>
    </row>
    <row r="40" spans="1:45" ht="17.25" customHeight="1" x14ac:dyDescent="0.25">
      <c r="A40" s="327" t="s">
        <v>596</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7"/>
      <c r="AN40" s="97"/>
      <c r="AO40" s="97"/>
      <c r="AP40" s="97"/>
      <c r="AQ40" s="97"/>
      <c r="AR40" s="97"/>
      <c r="AS40" s="220"/>
    </row>
    <row r="41" spans="1:45" ht="17.25" customHeight="1" x14ac:dyDescent="0.25">
      <c r="A41" s="332" t="s">
        <v>287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7"/>
      <c r="AN41" s="97"/>
      <c r="AO41" s="97"/>
      <c r="AP41" s="97"/>
      <c r="AQ41" s="97"/>
      <c r="AR41" s="97"/>
      <c r="AS41" s="220"/>
    </row>
    <row r="42" spans="1:45" ht="17.25" customHeight="1" x14ac:dyDescent="0.25">
      <c r="A42" s="332" t="s">
        <v>286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7"/>
      <c r="AN42" s="97"/>
      <c r="AO42" s="97"/>
      <c r="AP42" s="97"/>
      <c r="AQ42" s="97"/>
      <c r="AR42" s="97"/>
      <c r="AS42" s="220"/>
    </row>
    <row r="43" spans="1:45" ht="17.25" customHeight="1" x14ac:dyDescent="0.25">
      <c r="A43" s="332" t="s">
        <v>285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7"/>
      <c r="AN43" s="97"/>
      <c r="AO43" s="97"/>
      <c r="AP43" s="97"/>
      <c r="AQ43" s="97"/>
      <c r="AR43" s="97"/>
      <c r="AS43" s="220"/>
    </row>
    <row r="44" spans="1:45" ht="17.25" customHeight="1" x14ac:dyDescent="0.25">
      <c r="A44" s="332" t="s">
        <v>284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7"/>
      <c r="AN44" s="97"/>
      <c r="AO44" s="97"/>
      <c r="AP44" s="97"/>
      <c r="AQ44" s="97"/>
      <c r="AR44" s="97"/>
      <c r="AS44" s="220"/>
    </row>
    <row r="45" spans="1:45" ht="17.25" customHeight="1" x14ac:dyDescent="0.25">
      <c r="A45" s="332" t="s">
        <v>283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7"/>
      <c r="AN45" s="97"/>
      <c r="AO45" s="97"/>
      <c r="AP45" s="97"/>
      <c r="AQ45" s="97"/>
      <c r="AR45" s="97"/>
      <c r="AS45" s="220"/>
    </row>
    <row r="46" spans="1:45" ht="17.25" customHeight="1" thickBot="1" x14ac:dyDescent="0.3">
      <c r="A46" s="358" t="s">
        <v>597</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7"/>
      <c r="AN46" s="97"/>
      <c r="AO46" s="97"/>
      <c r="AP46" s="97"/>
      <c r="AQ46" s="97"/>
      <c r="AR46" s="97"/>
      <c r="AS46" s="220"/>
    </row>
    <row r="47" spans="1:45" ht="24" customHeight="1" x14ac:dyDescent="0.25">
      <c r="A47" s="361" t="s">
        <v>282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9" t="s">
        <v>5</v>
      </c>
      <c r="AL47" s="329"/>
      <c r="AM47" s="364" t="s">
        <v>598</v>
      </c>
      <c r="AN47" s="364"/>
      <c r="AO47" s="222" t="s">
        <v>599</v>
      </c>
      <c r="AP47" s="222" t="s">
        <v>600</v>
      </c>
      <c r="AQ47" s="220"/>
    </row>
    <row r="48" spans="1:45" ht="12" customHeight="1" x14ac:dyDescent="0.25">
      <c r="A48" s="332" t="s">
        <v>281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3"/>
      <c r="AP48" s="223"/>
      <c r="AQ48" s="220"/>
    </row>
    <row r="49" spans="1:43" ht="12" customHeight="1" x14ac:dyDescent="0.25">
      <c r="A49" s="332" t="s">
        <v>280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3"/>
      <c r="AP49" s="223"/>
      <c r="AQ49" s="220"/>
    </row>
    <row r="50" spans="1:43" ht="12" customHeight="1" thickBot="1" x14ac:dyDescent="0.3">
      <c r="A50" s="356" t="s">
        <v>601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6"/>
      <c r="AL50" s="346"/>
      <c r="AM50" s="346"/>
      <c r="AN50" s="346"/>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598</v>
      </c>
      <c r="AN52" s="364"/>
      <c r="AO52" s="222" t="s">
        <v>599</v>
      </c>
      <c r="AP52" s="222" t="s">
        <v>600</v>
      </c>
      <c r="AQ52" s="220"/>
    </row>
    <row r="53" spans="1:43" ht="11.25" customHeight="1" x14ac:dyDescent="0.25">
      <c r="A53" s="367" t="s">
        <v>278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0"/>
      <c r="AL53" s="350"/>
      <c r="AM53" s="350"/>
      <c r="AN53" s="350"/>
      <c r="AO53" s="229"/>
      <c r="AP53" s="229"/>
      <c r="AQ53" s="220"/>
    </row>
    <row r="54" spans="1:43" ht="12" customHeight="1" x14ac:dyDescent="0.25">
      <c r="A54" s="332" t="s">
        <v>277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3"/>
      <c r="AP54" s="223"/>
      <c r="AQ54" s="220"/>
    </row>
    <row r="55" spans="1:43" ht="12" customHeight="1" x14ac:dyDescent="0.25">
      <c r="A55" s="332" t="s">
        <v>276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3"/>
      <c r="AP55" s="223"/>
      <c r="AQ55" s="220"/>
    </row>
    <row r="56" spans="1:43" ht="12" customHeight="1" thickBot="1" x14ac:dyDescent="0.3">
      <c r="A56" s="356" t="s">
        <v>275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6"/>
      <c r="AL56" s="346"/>
      <c r="AM56" s="346"/>
      <c r="AN56" s="346"/>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65" t="s">
        <v>602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598</v>
      </c>
      <c r="AN58" s="364"/>
      <c r="AO58" s="222" t="s">
        <v>599</v>
      </c>
      <c r="AP58" s="222" t="s">
        <v>600</v>
      </c>
      <c r="AQ58" s="220"/>
    </row>
    <row r="59" spans="1:43" ht="12.75" customHeight="1" x14ac:dyDescent="0.25">
      <c r="A59" s="369" t="s">
        <v>274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2"/>
      <c r="AP59" s="232"/>
      <c r="AQ59" s="233"/>
    </row>
    <row r="60" spans="1:43" ht="12" customHeight="1" x14ac:dyDescent="0.25">
      <c r="A60" s="332" t="s">
        <v>273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3"/>
      <c r="AP60" s="223"/>
      <c r="AQ60" s="220"/>
    </row>
    <row r="61" spans="1:43" ht="12" customHeight="1" x14ac:dyDescent="0.25">
      <c r="A61" s="332" t="s">
        <v>272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3"/>
      <c r="AP61" s="223"/>
      <c r="AQ61" s="220"/>
    </row>
    <row r="62" spans="1:43" ht="12" customHeight="1" x14ac:dyDescent="0.25">
      <c r="A62" s="332" t="s">
        <v>271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3"/>
      <c r="AP62" s="223"/>
      <c r="AQ62" s="2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3"/>
      <c r="AP63" s="223"/>
      <c r="AQ63" s="2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3"/>
      <c r="AP64" s="223"/>
      <c r="AQ64" s="220"/>
    </row>
    <row r="65" spans="1:43" ht="12" customHeight="1" x14ac:dyDescent="0.25">
      <c r="A65" s="332" t="s">
        <v>270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3"/>
      <c r="AP65" s="223"/>
      <c r="AQ65" s="220"/>
    </row>
    <row r="66" spans="1:43" ht="27.75" customHeight="1" x14ac:dyDescent="0.25">
      <c r="A66" s="372" t="s">
        <v>603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34"/>
      <c r="AP66" s="234"/>
      <c r="AQ66" s="233"/>
    </row>
    <row r="67" spans="1:43" ht="11.25" customHeight="1" x14ac:dyDescent="0.25">
      <c r="A67" s="332" t="s">
        <v>266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3"/>
      <c r="AP67" s="223"/>
      <c r="AQ67" s="220"/>
    </row>
    <row r="68" spans="1:43" ht="25.5" customHeight="1" x14ac:dyDescent="0.25">
      <c r="A68" s="372" t="s">
        <v>604</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34"/>
      <c r="AP68" s="234"/>
      <c r="AQ68" s="233"/>
    </row>
    <row r="69" spans="1:43" ht="12" customHeight="1" x14ac:dyDescent="0.25">
      <c r="A69" s="332" t="s">
        <v>265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3"/>
      <c r="AP69" s="223"/>
      <c r="AQ69" s="220"/>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34"/>
      <c r="AP70" s="234"/>
      <c r="AQ70" s="233"/>
    </row>
    <row r="71" spans="1:43" ht="12" customHeight="1" x14ac:dyDescent="0.25">
      <c r="A71" s="332" t="s">
        <v>264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3"/>
      <c r="AP71" s="223"/>
      <c r="AQ71" s="220"/>
    </row>
    <row r="72" spans="1:43" ht="12.75" customHeight="1" thickBot="1" x14ac:dyDescent="0.3">
      <c r="A72" s="376" t="s">
        <v>268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65" t="s">
        <v>267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598</v>
      </c>
      <c r="AN74" s="364"/>
      <c r="AO74" s="222" t="s">
        <v>599</v>
      </c>
      <c r="AP74" s="222" t="s">
        <v>600</v>
      </c>
      <c r="AQ74" s="220"/>
    </row>
    <row r="75" spans="1:43" ht="25.5" customHeight="1" x14ac:dyDescent="0.25">
      <c r="A75" s="372" t="s">
        <v>604</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36"/>
      <c r="AP75" s="236"/>
      <c r="AQ75" s="233"/>
    </row>
    <row r="76" spans="1:43" ht="12" customHeight="1" x14ac:dyDescent="0.25">
      <c r="A76" s="332" t="s">
        <v>266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2"/>
      <c r="AN76" s="382"/>
      <c r="AO76" s="237"/>
      <c r="AP76" s="237"/>
      <c r="AQ76" s="220"/>
    </row>
    <row r="77" spans="1:43" ht="12" customHeight="1" x14ac:dyDescent="0.25">
      <c r="A77" s="332" t="s">
        <v>265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2"/>
      <c r="AN77" s="382"/>
      <c r="AO77" s="237"/>
      <c r="AP77" s="237"/>
      <c r="AQ77" s="220"/>
    </row>
    <row r="78" spans="1:43" ht="12" customHeight="1" x14ac:dyDescent="0.25">
      <c r="A78" s="332" t="s">
        <v>264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2"/>
      <c r="AN78" s="382"/>
      <c r="AO78" s="237"/>
      <c r="AP78" s="237"/>
      <c r="AQ78" s="220"/>
    </row>
    <row r="79" spans="1:43" ht="12" customHeight="1" x14ac:dyDescent="0.25">
      <c r="A79" s="332" t="s">
        <v>263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2"/>
      <c r="AN79" s="382"/>
      <c r="AO79" s="237"/>
      <c r="AP79" s="237"/>
      <c r="AQ79" s="220"/>
    </row>
    <row r="80" spans="1:43" ht="12" customHeight="1" x14ac:dyDescent="0.25">
      <c r="A80" s="332" t="s">
        <v>262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2"/>
      <c r="AN80" s="382"/>
      <c r="AO80" s="237"/>
      <c r="AP80" s="237"/>
      <c r="AQ80" s="220"/>
    </row>
    <row r="81" spans="1:45" ht="12.75" customHeight="1" x14ac:dyDescent="0.25">
      <c r="A81" s="332" t="s">
        <v>261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2"/>
      <c r="AN81" s="382"/>
      <c r="AO81" s="237"/>
      <c r="AP81" s="237"/>
      <c r="AQ81" s="220"/>
    </row>
    <row r="82" spans="1:45" ht="12.75" customHeight="1" x14ac:dyDescent="0.25">
      <c r="A82" s="332" t="s">
        <v>260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2"/>
      <c r="AN82" s="382"/>
      <c r="AO82" s="237"/>
      <c r="AP82" s="237"/>
      <c r="AQ82" s="220"/>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36"/>
      <c r="AP83" s="236"/>
      <c r="AQ83" s="233"/>
    </row>
    <row r="84" spans="1:45" ht="12" customHeight="1" x14ac:dyDescent="0.25">
      <c r="A84" s="380" t="s">
        <v>605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36"/>
      <c r="AP84" s="236"/>
      <c r="AQ84" s="233"/>
    </row>
    <row r="85" spans="1:45" ht="12" customHeight="1" x14ac:dyDescent="0.25">
      <c r="A85" s="332" t="s">
        <v>258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2"/>
      <c r="AN85" s="382"/>
      <c r="AO85" s="237"/>
      <c r="AP85" s="237"/>
      <c r="AQ85" s="218"/>
    </row>
    <row r="86" spans="1:45" ht="27.75" customHeight="1" x14ac:dyDescent="0.25">
      <c r="A86" s="372" t="s">
        <v>606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36"/>
      <c r="AP86" s="236"/>
      <c r="AQ86" s="233"/>
    </row>
    <row r="87" spans="1:45" x14ac:dyDescent="0.25">
      <c r="A87" s="372" t="s">
        <v>607</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36"/>
      <c r="AP87" s="236"/>
      <c r="AQ87" s="233"/>
    </row>
    <row r="88" spans="1:45" ht="14.25" customHeight="1" x14ac:dyDescent="0.25">
      <c r="A88" s="388" t="s">
        <v>608</v>
      </c>
      <c r="B88" s="389"/>
      <c r="C88" s="389"/>
      <c r="D88" s="39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91"/>
      <c r="AL88" s="392"/>
      <c r="AM88" s="393"/>
      <c r="AN88" s="394"/>
      <c r="AO88" s="236"/>
      <c r="AP88" s="236"/>
      <c r="AQ88" s="233"/>
    </row>
    <row r="89" spans="1:45" x14ac:dyDescent="0.25">
      <c r="A89" s="388" t="s">
        <v>609</v>
      </c>
      <c r="B89" s="389"/>
      <c r="C89" s="389"/>
      <c r="D89" s="39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91"/>
      <c r="AL89" s="392"/>
      <c r="AM89" s="393"/>
      <c r="AN89" s="394"/>
      <c r="AO89" s="236"/>
      <c r="AP89" s="236"/>
      <c r="AQ89" s="218"/>
    </row>
    <row r="90" spans="1:45" ht="12" customHeight="1" thickBot="1" x14ac:dyDescent="0.3">
      <c r="A90" s="239" t="s">
        <v>610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50" sqref="K50"/>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76" t="s">
        <v>9</v>
      </c>
      <c r="B10" s="276"/>
      <c r="C10" s="276"/>
      <c r="D10" s="276"/>
      <c r="E10" s="276"/>
      <c r="F10" s="276"/>
      <c r="G10" s="276"/>
      <c r="H10" s="276"/>
      <c r="I10" s="276"/>
      <c r="J10" s="276"/>
      <c r="K10" s="276"/>
      <c r="L10" s="276"/>
    </row>
    <row r="11" spans="1:44" ht="18.75" x14ac:dyDescent="0.25">
      <c r="A11" s="278"/>
      <c r="B11" s="278"/>
      <c r="C11" s="278"/>
      <c r="D11" s="278"/>
      <c r="E11" s="278"/>
      <c r="F11" s="278"/>
      <c r="G11" s="278"/>
      <c r="H11" s="278"/>
      <c r="I11" s="278"/>
      <c r="J11" s="278"/>
      <c r="K11" s="278"/>
      <c r="L11" s="278"/>
    </row>
    <row r="12" spans="1:44" ht="18.75" x14ac:dyDescent="0.25">
      <c r="A12" s="297" t="str">
        <f>'1. паспорт местоположение'!A12:C12</f>
        <v>H_TP3400.PS.0021</v>
      </c>
      <c r="B12" s="297"/>
      <c r="C12" s="297"/>
      <c r="D12" s="297"/>
      <c r="E12" s="297"/>
      <c r="F12" s="297"/>
      <c r="G12" s="297"/>
      <c r="H12" s="297"/>
      <c r="I12" s="297"/>
      <c r="J12" s="297"/>
      <c r="K12" s="297"/>
      <c r="L12" s="297"/>
    </row>
    <row r="13" spans="1:44" x14ac:dyDescent="0.25">
      <c r="A13" s="276" t="s">
        <v>8</v>
      </c>
      <c r="B13" s="276"/>
      <c r="C13" s="276"/>
      <c r="D13" s="276"/>
      <c r="E13" s="276"/>
      <c r="F13" s="276"/>
      <c r="G13" s="276"/>
      <c r="H13" s="276"/>
      <c r="I13" s="276"/>
      <c r="J13" s="276"/>
      <c r="K13" s="276"/>
      <c r="L13" s="276"/>
    </row>
    <row r="14" spans="1:44" ht="18.75" x14ac:dyDescent="0.25">
      <c r="A14" s="283"/>
      <c r="B14" s="283"/>
      <c r="C14" s="283"/>
      <c r="D14" s="283"/>
      <c r="E14" s="283"/>
      <c r="F14" s="283"/>
      <c r="G14" s="283"/>
      <c r="H14" s="283"/>
      <c r="I14" s="283"/>
      <c r="J14" s="283"/>
      <c r="K14" s="283"/>
      <c r="L14" s="283"/>
    </row>
    <row r="15" spans="1:44" ht="72.75" customHeight="1" x14ac:dyDescent="0.25">
      <c r="A15" s="27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3"/>
    </row>
    <row r="18" spans="1:12" x14ac:dyDescent="0.25">
      <c r="K18" s="72"/>
    </row>
    <row r="19" spans="1:12" ht="15.75" customHeight="1" x14ac:dyDescent="0.25">
      <c r="A19" s="395" t="s">
        <v>417</v>
      </c>
      <c r="B19" s="395"/>
      <c r="C19" s="395"/>
      <c r="D19" s="395"/>
      <c r="E19" s="395"/>
      <c r="F19" s="395"/>
      <c r="G19" s="395"/>
      <c r="H19" s="395"/>
      <c r="I19" s="395"/>
      <c r="J19" s="395"/>
      <c r="K19" s="395"/>
      <c r="L19" s="395"/>
    </row>
    <row r="20" spans="1:12" x14ac:dyDescent="0.25">
      <c r="A20" s="59"/>
      <c r="B20" s="59"/>
      <c r="C20" s="71"/>
      <c r="D20" s="71"/>
      <c r="E20" s="71"/>
      <c r="F20" s="71"/>
      <c r="G20" s="71"/>
      <c r="H20" s="71"/>
      <c r="I20" s="71"/>
      <c r="J20" s="71"/>
      <c r="K20" s="71"/>
      <c r="L20" s="71"/>
    </row>
    <row r="21" spans="1:12" ht="28.5" customHeight="1" x14ac:dyDescent="0.25">
      <c r="A21" s="396" t="s">
        <v>223</v>
      </c>
      <c r="B21" s="396" t="s">
        <v>222</v>
      </c>
      <c r="C21" s="402" t="s">
        <v>347</v>
      </c>
      <c r="D21" s="402"/>
      <c r="E21" s="402"/>
      <c r="F21" s="402"/>
      <c r="G21" s="402"/>
      <c r="H21" s="402"/>
      <c r="I21" s="397" t="s">
        <v>221</v>
      </c>
      <c r="J21" s="399" t="s">
        <v>349</v>
      </c>
      <c r="K21" s="396" t="s">
        <v>220</v>
      </c>
      <c r="L21" s="398" t="s">
        <v>348</v>
      </c>
    </row>
    <row r="22" spans="1:12" ht="58.5" customHeight="1" x14ac:dyDescent="0.25">
      <c r="A22" s="396"/>
      <c r="B22" s="396"/>
      <c r="C22" s="403" t="s">
        <v>3</v>
      </c>
      <c r="D22" s="403"/>
      <c r="E22" s="101"/>
      <c r="F22" s="102"/>
      <c r="G22" s="404" t="s">
        <v>2</v>
      </c>
      <c r="H22" s="405"/>
      <c r="I22" s="397"/>
      <c r="J22" s="400"/>
      <c r="K22" s="396"/>
      <c r="L22" s="398"/>
    </row>
    <row r="23" spans="1:12" ht="47.25" x14ac:dyDescent="0.25">
      <c r="A23" s="396"/>
      <c r="B23" s="396"/>
      <c r="C23" s="70" t="s">
        <v>219</v>
      </c>
      <c r="D23" s="70" t="s">
        <v>218</v>
      </c>
      <c r="E23" s="70" t="s">
        <v>219</v>
      </c>
      <c r="F23" s="70" t="s">
        <v>218</v>
      </c>
      <c r="G23" s="70" t="s">
        <v>219</v>
      </c>
      <c r="H23" s="70" t="s">
        <v>218</v>
      </c>
      <c r="I23" s="397"/>
      <c r="J23" s="401"/>
      <c r="K23" s="396"/>
      <c r="L23" s="398"/>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37.5" customHeight="1" x14ac:dyDescent="0.25">
      <c r="A26" s="66" t="s">
        <v>216</v>
      </c>
      <c r="B26" s="69" t="s">
        <v>354</v>
      </c>
      <c r="C26" s="64" t="s">
        <v>449</v>
      </c>
      <c r="D26" s="64" t="s">
        <v>449</v>
      </c>
      <c r="E26" s="64" t="s">
        <v>449</v>
      </c>
      <c r="F26" s="64" t="s">
        <v>449</v>
      </c>
      <c r="G26" s="64" t="s">
        <v>449</v>
      </c>
      <c r="H26" s="64" t="s">
        <v>449</v>
      </c>
      <c r="I26" s="128"/>
      <c r="J26" s="128"/>
      <c r="K26" s="63"/>
      <c r="L26" s="63"/>
    </row>
    <row r="27" spans="1:12" s="60" customFormat="1" ht="39" customHeight="1" x14ac:dyDescent="0.25">
      <c r="A27" s="66" t="s">
        <v>215</v>
      </c>
      <c r="B27" s="69" t="s">
        <v>356</v>
      </c>
      <c r="C27" s="64" t="s">
        <v>449</v>
      </c>
      <c r="D27" s="64" t="s">
        <v>449</v>
      </c>
      <c r="E27" s="64" t="s">
        <v>449</v>
      </c>
      <c r="F27" s="64" t="s">
        <v>449</v>
      </c>
      <c r="G27" s="64" t="s">
        <v>449</v>
      </c>
      <c r="H27" s="64" t="s">
        <v>449</v>
      </c>
      <c r="I27" s="128"/>
      <c r="J27" s="128"/>
      <c r="K27" s="63"/>
      <c r="L27" s="63"/>
    </row>
    <row r="28" spans="1:12" s="60" customFormat="1" ht="70.5" customHeight="1" x14ac:dyDescent="0.25">
      <c r="A28" s="66" t="s">
        <v>355</v>
      </c>
      <c r="B28" s="69" t="s">
        <v>360</v>
      </c>
      <c r="C28" s="64" t="s">
        <v>449</v>
      </c>
      <c r="D28" s="64" t="s">
        <v>449</v>
      </c>
      <c r="E28" s="64" t="s">
        <v>449</v>
      </c>
      <c r="F28" s="64" t="s">
        <v>449</v>
      </c>
      <c r="G28" s="64" t="s">
        <v>449</v>
      </c>
      <c r="H28" s="64" t="s">
        <v>449</v>
      </c>
      <c r="I28" s="128"/>
      <c r="J28" s="128"/>
      <c r="K28" s="63"/>
      <c r="L28" s="63"/>
    </row>
    <row r="29" spans="1:12" s="60" customFormat="1" ht="54" customHeight="1" x14ac:dyDescent="0.25">
      <c r="A29" s="66" t="s">
        <v>214</v>
      </c>
      <c r="B29" s="69" t="s">
        <v>359</v>
      </c>
      <c r="C29" s="64" t="s">
        <v>449</v>
      </c>
      <c r="D29" s="64" t="s">
        <v>449</v>
      </c>
      <c r="E29" s="64" t="s">
        <v>449</v>
      </c>
      <c r="F29" s="64" t="s">
        <v>449</v>
      </c>
      <c r="G29" s="64" t="s">
        <v>449</v>
      </c>
      <c r="H29" s="64" t="s">
        <v>449</v>
      </c>
      <c r="I29" s="128"/>
      <c r="J29" s="128"/>
      <c r="K29" s="63"/>
      <c r="L29" s="63"/>
    </row>
    <row r="30" spans="1:12" s="60" customFormat="1" ht="42" customHeight="1" x14ac:dyDescent="0.25">
      <c r="A30" s="66" t="s">
        <v>213</v>
      </c>
      <c r="B30" s="69" t="s">
        <v>361</v>
      </c>
      <c r="C30" s="64" t="s">
        <v>449</v>
      </c>
      <c r="D30" s="64" t="s">
        <v>449</v>
      </c>
      <c r="E30" s="64" t="s">
        <v>449</v>
      </c>
      <c r="F30" s="64" t="s">
        <v>449</v>
      </c>
      <c r="G30" s="64" t="s">
        <v>449</v>
      </c>
      <c r="H30" s="64" t="s">
        <v>449</v>
      </c>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47.25" x14ac:dyDescent="0.25">
      <c r="A32" s="66" t="s">
        <v>210</v>
      </c>
      <c r="B32" s="65" t="s">
        <v>362</v>
      </c>
      <c r="C32" s="64" t="s">
        <v>449</v>
      </c>
      <c r="D32" s="64" t="s">
        <v>449</v>
      </c>
      <c r="E32" s="64" t="s">
        <v>449</v>
      </c>
      <c r="F32" s="64" t="s">
        <v>449</v>
      </c>
      <c r="G32" s="64" t="s">
        <v>449</v>
      </c>
      <c r="H32" s="64" t="s">
        <v>449</v>
      </c>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t="s">
        <v>449</v>
      </c>
      <c r="E34" s="64" t="s">
        <v>449</v>
      </c>
      <c r="F34" s="64" t="s">
        <v>449</v>
      </c>
      <c r="G34" s="64" t="s">
        <v>449</v>
      </c>
      <c r="H34" s="64" t="s">
        <v>449</v>
      </c>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t="s">
        <v>449</v>
      </c>
      <c r="E36" s="64" t="s">
        <v>449</v>
      </c>
      <c r="F36" s="64" t="s">
        <v>449</v>
      </c>
      <c r="G36" s="64" t="s">
        <v>449</v>
      </c>
      <c r="H36" s="64" t="s">
        <v>449</v>
      </c>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3"/>
      <c r="E38" s="253"/>
      <c r="F38" s="253"/>
      <c r="G38" s="253"/>
      <c r="H38" s="253"/>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4">
        <v>45836</v>
      </c>
      <c r="D40" s="254">
        <v>46934</v>
      </c>
      <c r="E40" s="64" t="s">
        <v>449</v>
      </c>
      <c r="F40" s="64" t="s">
        <v>449</v>
      </c>
      <c r="G40" s="254">
        <v>45261</v>
      </c>
      <c r="H40" s="254">
        <v>45291</v>
      </c>
      <c r="I40" s="141">
        <v>1</v>
      </c>
      <c r="J40" s="141">
        <v>1</v>
      </c>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45626</v>
      </c>
      <c r="I42" s="133"/>
      <c r="J42" s="133"/>
      <c r="K42" s="63"/>
      <c r="L42" s="63"/>
    </row>
    <row r="43" spans="1:12" ht="34.5" customHeight="1" x14ac:dyDescent="0.25">
      <c r="A43" s="66" t="s">
        <v>205</v>
      </c>
      <c r="B43" s="65" t="s">
        <v>203</v>
      </c>
      <c r="C43" s="143">
        <f>C42+90</f>
        <v>45926</v>
      </c>
      <c r="D43" s="143">
        <v>46934</v>
      </c>
      <c r="E43" s="133"/>
      <c r="F43" s="133"/>
      <c r="G43" s="254">
        <v>45261</v>
      </c>
      <c r="H43" s="254">
        <v>45291</v>
      </c>
      <c r="I43" s="141">
        <v>1</v>
      </c>
      <c r="J43" s="141">
        <v>1</v>
      </c>
      <c r="K43" s="63"/>
      <c r="L43" s="63"/>
    </row>
    <row r="44" spans="1:12" ht="24.75" customHeight="1" x14ac:dyDescent="0.25">
      <c r="A44" s="66" t="s">
        <v>204</v>
      </c>
      <c r="B44" s="65" t="s">
        <v>201</v>
      </c>
      <c r="C44" s="143">
        <f>C43+30</f>
        <v>45956</v>
      </c>
      <c r="D44" s="143">
        <v>47082</v>
      </c>
      <c r="E44" s="133"/>
      <c r="F44" s="133"/>
      <c r="G44" s="143">
        <v>45444</v>
      </c>
      <c r="H44" s="143">
        <v>45657</v>
      </c>
      <c r="I44" s="133"/>
      <c r="J44" s="133"/>
      <c r="K44" s="63"/>
      <c r="L44" s="63"/>
    </row>
    <row r="45" spans="1:12" ht="78.75" x14ac:dyDescent="0.25">
      <c r="A45" s="66" t="s">
        <v>202</v>
      </c>
      <c r="B45" s="65" t="s">
        <v>369</v>
      </c>
      <c r="C45" s="64" t="s">
        <v>449</v>
      </c>
      <c r="D45" s="64" t="s">
        <v>449</v>
      </c>
      <c r="E45" s="64" t="s">
        <v>449</v>
      </c>
      <c r="F45" s="64" t="s">
        <v>449</v>
      </c>
      <c r="G45" s="64" t="s">
        <v>449</v>
      </c>
      <c r="H45" s="64" t="s">
        <v>449</v>
      </c>
      <c r="I45" s="133"/>
      <c r="J45" s="133"/>
      <c r="K45" s="63"/>
      <c r="L45" s="63"/>
    </row>
    <row r="46" spans="1:12" ht="157.5" x14ac:dyDescent="0.25">
      <c r="A46" s="66" t="s">
        <v>200</v>
      </c>
      <c r="B46" s="65" t="s">
        <v>367</v>
      </c>
      <c r="C46" s="64" t="s">
        <v>449</v>
      </c>
      <c r="D46" s="64" t="s">
        <v>449</v>
      </c>
      <c r="E46" s="64" t="s">
        <v>449</v>
      </c>
      <c r="F46" s="64" t="s">
        <v>449</v>
      </c>
      <c r="G46" s="64" t="s">
        <v>449</v>
      </c>
      <c r="H46" s="64" t="s">
        <v>449</v>
      </c>
      <c r="I46" s="133"/>
      <c r="J46" s="133"/>
      <c r="K46" s="63"/>
      <c r="L46" s="63"/>
    </row>
    <row r="47" spans="1:12" x14ac:dyDescent="0.25">
      <c r="A47" s="66" t="s">
        <v>198</v>
      </c>
      <c r="B47" s="65" t="s">
        <v>199</v>
      </c>
      <c r="C47" s="143">
        <f>C44+30</f>
        <v>45986</v>
      </c>
      <c r="D47" s="143">
        <v>47102</v>
      </c>
      <c r="E47" s="133"/>
      <c r="F47" s="133"/>
      <c r="G47" s="143">
        <v>45444</v>
      </c>
      <c r="H47" s="143">
        <v>45657</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f>C47+30</f>
        <v>46016</v>
      </c>
      <c r="D49" s="143">
        <v>47107</v>
      </c>
      <c r="E49" s="133"/>
      <c r="F49" s="133"/>
      <c r="G49" s="143">
        <v>46905</v>
      </c>
      <c r="H49" s="143">
        <v>47118</v>
      </c>
      <c r="I49" s="133"/>
      <c r="J49" s="133"/>
      <c r="K49" s="63"/>
      <c r="L49" s="63"/>
    </row>
    <row r="50" spans="1:12" ht="86.25" customHeight="1" x14ac:dyDescent="0.25">
      <c r="A50" s="66" t="s">
        <v>196</v>
      </c>
      <c r="B50" s="65" t="s">
        <v>368</v>
      </c>
      <c r="C50" s="254">
        <f>C49+2</f>
        <v>46018</v>
      </c>
      <c r="D50" s="254">
        <v>47112</v>
      </c>
      <c r="E50" s="64"/>
      <c r="F50" s="64"/>
      <c r="G50" s="254">
        <v>47112</v>
      </c>
      <c r="H50" s="254">
        <v>47118</v>
      </c>
      <c r="I50" s="133"/>
      <c r="J50" s="133"/>
      <c r="K50" s="63"/>
      <c r="L50" s="63"/>
    </row>
    <row r="51" spans="1:12" ht="63" x14ac:dyDescent="0.25">
      <c r="A51" s="66" t="s">
        <v>194</v>
      </c>
      <c r="B51" s="65" t="s">
        <v>370</v>
      </c>
      <c r="C51" s="64" t="s">
        <v>449</v>
      </c>
      <c r="D51" s="64" t="s">
        <v>449</v>
      </c>
      <c r="E51" s="64" t="s">
        <v>449</v>
      </c>
      <c r="F51" s="64" t="s">
        <v>449</v>
      </c>
      <c r="G51" s="64" t="s">
        <v>449</v>
      </c>
      <c r="H51" s="64" t="s">
        <v>449</v>
      </c>
      <c r="I51" s="133"/>
      <c r="J51" s="133"/>
      <c r="K51" s="63"/>
      <c r="L51" s="63"/>
    </row>
    <row r="52" spans="1:12" ht="63" x14ac:dyDescent="0.25">
      <c r="A52" s="66" t="s">
        <v>192</v>
      </c>
      <c r="B52" s="65" t="s">
        <v>193</v>
      </c>
      <c r="C52" s="144" t="s">
        <v>449</v>
      </c>
      <c r="D52" s="144" t="s">
        <v>449</v>
      </c>
      <c r="E52" s="144" t="s">
        <v>449</v>
      </c>
      <c r="F52" s="144" t="s">
        <v>449</v>
      </c>
      <c r="G52" s="144" t="s">
        <v>449</v>
      </c>
      <c r="H52" s="144" t="s">
        <v>449</v>
      </c>
      <c r="I52" s="133"/>
      <c r="J52" s="133"/>
      <c r="K52" s="63"/>
      <c r="L52" s="63"/>
    </row>
    <row r="53" spans="1:12" ht="31.5" x14ac:dyDescent="0.25">
      <c r="A53" s="66" t="s">
        <v>190</v>
      </c>
      <c r="B53" s="103" t="s">
        <v>371</v>
      </c>
      <c r="C53" s="143">
        <f>C50+2</f>
        <v>46020</v>
      </c>
      <c r="D53" s="143">
        <v>47117</v>
      </c>
      <c r="E53" s="133"/>
      <c r="F53" s="133"/>
      <c r="G53" s="143">
        <f>G50+2</f>
        <v>47114</v>
      </c>
      <c r="H53" s="143">
        <v>47117</v>
      </c>
      <c r="I53" s="133"/>
      <c r="J53" s="133"/>
      <c r="K53" s="63"/>
      <c r="L53" s="63"/>
    </row>
    <row r="54" spans="1:12" ht="46.5" customHeight="1" x14ac:dyDescent="0.25">
      <c r="A54" s="66" t="s">
        <v>372</v>
      </c>
      <c r="B54" s="65" t="s">
        <v>191</v>
      </c>
      <c r="C54" s="143" t="s">
        <v>449</v>
      </c>
      <c r="D54" s="143" t="s">
        <v>449</v>
      </c>
      <c r="E54" s="143" t="s">
        <v>449</v>
      </c>
      <c r="F54" s="143" t="s">
        <v>449</v>
      </c>
      <c r="G54" s="143" t="s">
        <v>449</v>
      </c>
      <c r="H54" s="143" t="s">
        <v>449</v>
      </c>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H34" sqref="H34"/>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7"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8"/>
      <c r="B5" s="58"/>
      <c r="C5" s="123"/>
      <c r="D5" s="123"/>
      <c r="E5" s="123"/>
      <c r="F5" s="123"/>
      <c r="L5" s="123"/>
      <c r="M5" s="123"/>
      <c r="AC5" s="13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20"/>
      <c r="D7" s="120"/>
      <c r="E7" s="120"/>
      <c r="F7" s="120"/>
      <c r="G7" s="120"/>
      <c r="H7" s="255"/>
      <c r="I7" s="255"/>
      <c r="J7" s="255"/>
      <c r="K7" s="255"/>
      <c r="L7" s="136"/>
      <c r="M7" s="136"/>
      <c r="N7" s="136"/>
      <c r="O7" s="136"/>
      <c r="P7" s="136"/>
      <c r="Q7" s="136"/>
      <c r="R7" s="136"/>
      <c r="S7" s="136"/>
      <c r="T7" s="136"/>
      <c r="U7" s="136"/>
      <c r="V7" s="136"/>
      <c r="W7" s="136"/>
      <c r="X7" s="136"/>
      <c r="Y7" s="136"/>
      <c r="Z7" s="136"/>
      <c r="AA7" s="136"/>
      <c r="AB7" s="136"/>
      <c r="AC7" s="136"/>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0"/>
      <c r="D10" s="120"/>
      <c r="E10" s="120"/>
      <c r="F10" s="120"/>
      <c r="G10" s="120"/>
      <c r="H10" s="255"/>
      <c r="I10" s="255"/>
      <c r="J10" s="255"/>
      <c r="K10" s="255"/>
      <c r="L10" s="136"/>
      <c r="M10" s="136"/>
      <c r="N10" s="136"/>
      <c r="O10" s="136"/>
      <c r="P10" s="136"/>
      <c r="Q10" s="136"/>
      <c r="R10" s="136"/>
      <c r="S10" s="136"/>
      <c r="T10" s="136"/>
      <c r="U10" s="136"/>
      <c r="V10" s="136"/>
      <c r="W10" s="136"/>
      <c r="X10" s="136"/>
      <c r="Y10" s="136"/>
      <c r="Z10" s="136"/>
      <c r="AA10" s="136"/>
      <c r="AB10" s="136"/>
      <c r="AC10" s="136"/>
    </row>
    <row r="11" spans="1:29" ht="18.75" x14ac:dyDescent="0.25">
      <c r="A11" s="297" t="str">
        <f>'1. паспорт местоположение'!A12:C12</f>
        <v>H_TP3400.PS.0021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22"/>
      <c r="D13" s="122"/>
      <c r="E13" s="122"/>
      <c r="F13" s="122"/>
      <c r="G13" s="122"/>
      <c r="H13" s="256"/>
      <c r="I13" s="256"/>
      <c r="J13" s="256"/>
      <c r="K13" s="256"/>
      <c r="L13" s="137"/>
      <c r="M13" s="137"/>
      <c r="N13" s="137"/>
      <c r="O13" s="137"/>
      <c r="P13" s="137"/>
      <c r="Q13" s="137"/>
      <c r="R13" s="137"/>
      <c r="S13" s="137"/>
      <c r="T13" s="137"/>
      <c r="U13" s="137"/>
      <c r="V13" s="137"/>
      <c r="W13" s="137"/>
      <c r="X13" s="137"/>
      <c r="Y13" s="137"/>
      <c r="Z13" s="137"/>
      <c r="AA13" s="137"/>
      <c r="AB13" s="137"/>
      <c r="AC13" s="137"/>
    </row>
    <row r="14" spans="1:29" ht="18.75" x14ac:dyDescent="0.25">
      <c r="A14" s="27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16" t="s">
        <v>418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9" customFormat="1" ht="33" customHeight="1" x14ac:dyDescent="0.25">
      <c r="A20" s="410" t="s">
        <v>189</v>
      </c>
      <c r="B20" s="410" t="s">
        <v>188</v>
      </c>
      <c r="C20" s="413" t="s">
        <v>187</v>
      </c>
      <c r="D20" s="413"/>
      <c r="E20" s="415" t="s">
        <v>186</v>
      </c>
      <c r="F20" s="415"/>
      <c r="G20" s="417" t="s">
        <v>661</v>
      </c>
      <c r="H20" s="406" t="s">
        <v>611</v>
      </c>
      <c r="I20" s="407"/>
      <c r="J20" s="407"/>
      <c r="K20" s="407"/>
      <c r="L20" s="406" t="s">
        <v>612</v>
      </c>
      <c r="M20" s="407"/>
      <c r="N20" s="407"/>
      <c r="O20" s="407"/>
      <c r="P20" s="406" t="s">
        <v>613</v>
      </c>
      <c r="Q20" s="407"/>
      <c r="R20" s="407"/>
      <c r="S20" s="407"/>
      <c r="T20" s="406" t="s">
        <v>614</v>
      </c>
      <c r="U20" s="407"/>
      <c r="V20" s="407"/>
      <c r="W20" s="407"/>
      <c r="X20" s="406" t="s">
        <v>662</v>
      </c>
      <c r="Y20" s="407"/>
      <c r="Z20" s="407"/>
      <c r="AA20" s="407"/>
      <c r="AB20" s="409" t="s">
        <v>185</v>
      </c>
      <c r="AC20" s="409"/>
    </row>
    <row r="21" spans="1:35" s="189" customFormat="1" ht="81.75" customHeight="1" x14ac:dyDescent="0.25">
      <c r="A21" s="411"/>
      <c r="B21" s="411"/>
      <c r="C21" s="413"/>
      <c r="D21" s="413"/>
      <c r="E21" s="415"/>
      <c r="F21" s="415"/>
      <c r="G21" s="418"/>
      <c r="H21" s="408" t="s">
        <v>3</v>
      </c>
      <c r="I21" s="408"/>
      <c r="J21" s="408" t="s">
        <v>183</v>
      </c>
      <c r="K21" s="408"/>
      <c r="L21" s="408" t="s">
        <v>3</v>
      </c>
      <c r="M21" s="408"/>
      <c r="N21" s="408" t="s">
        <v>183</v>
      </c>
      <c r="O21" s="408"/>
      <c r="P21" s="408" t="s">
        <v>3</v>
      </c>
      <c r="Q21" s="408"/>
      <c r="R21" s="408" t="s">
        <v>183</v>
      </c>
      <c r="S21" s="408"/>
      <c r="T21" s="408" t="s">
        <v>3</v>
      </c>
      <c r="U21" s="408"/>
      <c r="V21" s="408" t="s">
        <v>183</v>
      </c>
      <c r="W21" s="408"/>
      <c r="X21" s="408" t="s">
        <v>3</v>
      </c>
      <c r="Y21" s="408"/>
      <c r="Z21" s="408" t="s">
        <v>183</v>
      </c>
      <c r="AA21" s="408"/>
      <c r="AB21" s="409"/>
      <c r="AC21" s="409"/>
    </row>
    <row r="22" spans="1:35" s="189" customFormat="1" ht="89.25" customHeight="1" x14ac:dyDescent="0.3">
      <c r="A22" s="412"/>
      <c r="B22" s="412"/>
      <c r="C22" s="263" t="s">
        <v>3</v>
      </c>
      <c r="D22" s="263" t="s">
        <v>183</v>
      </c>
      <c r="E22" s="268" t="s">
        <v>663</v>
      </c>
      <c r="F22" s="268" t="s">
        <v>664</v>
      </c>
      <c r="G22" s="419"/>
      <c r="H22" s="269" t="s">
        <v>397</v>
      </c>
      <c r="I22" s="269" t="s">
        <v>398</v>
      </c>
      <c r="J22" s="269" t="s">
        <v>397</v>
      </c>
      <c r="K22" s="269" t="s">
        <v>398</v>
      </c>
      <c r="L22" s="269" t="s">
        <v>397</v>
      </c>
      <c r="M22" s="269" t="s">
        <v>398</v>
      </c>
      <c r="N22" s="269" t="s">
        <v>397</v>
      </c>
      <c r="O22" s="269" t="s">
        <v>398</v>
      </c>
      <c r="P22" s="269" t="s">
        <v>397</v>
      </c>
      <c r="Q22" s="269" t="s">
        <v>398</v>
      </c>
      <c r="R22" s="269" t="s">
        <v>397</v>
      </c>
      <c r="S22" s="269" t="s">
        <v>398</v>
      </c>
      <c r="T22" s="269" t="s">
        <v>397</v>
      </c>
      <c r="U22" s="269" t="s">
        <v>398</v>
      </c>
      <c r="V22" s="269" t="s">
        <v>397</v>
      </c>
      <c r="W22" s="269" t="s">
        <v>398</v>
      </c>
      <c r="X22" s="269" t="s">
        <v>397</v>
      </c>
      <c r="Y22" s="269" t="s">
        <v>398</v>
      </c>
      <c r="Z22" s="269" t="s">
        <v>397</v>
      </c>
      <c r="AA22" s="269" t="s">
        <v>398</v>
      </c>
      <c r="AB22" s="263" t="s">
        <v>184</v>
      </c>
      <c r="AC22" s="263" t="s">
        <v>183</v>
      </c>
      <c r="AE22" s="190"/>
      <c r="AF22" s="190"/>
      <c r="AG22" s="190"/>
      <c r="AH22" s="190"/>
      <c r="AI22" s="138"/>
    </row>
    <row r="23" spans="1:35"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38"/>
      <c r="AF23" s="138"/>
      <c r="AG23" s="138"/>
      <c r="AH23" s="138"/>
      <c r="AI23" s="138"/>
    </row>
    <row r="24" spans="1:35" s="189" customFormat="1" ht="47.25" customHeight="1" x14ac:dyDescent="0.25">
      <c r="A24" s="145">
        <v>1</v>
      </c>
      <c r="B24" s="139" t="s">
        <v>182</v>
      </c>
      <c r="C24" s="191">
        <v>1282.7187130447317</v>
      </c>
      <c r="D24" s="191">
        <v>1282.7187130487314</v>
      </c>
      <c r="E24" s="191">
        <v>1275.2427648687315</v>
      </c>
      <c r="F24" s="191">
        <v>1139.6933790987314</v>
      </c>
      <c r="G24" s="191">
        <v>135.54938576999999</v>
      </c>
      <c r="H24" s="191">
        <v>100</v>
      </c>
      <c r="I24" s="191"/>
      <c r="J24" s="191">
        <v>316.28190005800008</v>
      </c>
      <c r="K24" s="191"/>
      <c r="L24" s="191">
        <v>97.105050000000006</v>
      </c>
      <c r="M24" s="191"/>
      <c r="N24" s="191">
        <v>0</v>
      </c>
      <c r="O24" s="191"/>
      <c r="P24" s="191">
        <v>69.808490000000035</v>
      </c>
      <c r="Q24" s="191"/>
      <c r="R24" s="191">
        <v>0</v>
      </c>
      <c r="S24" s="191"/>
      <c r="T24" s="191">
        <v>651.10514742000009</v>
      </c>
      <c r="U24" s="191"/>
      <c r="V24" s="191">
        <v>0</v>
      </c>
      <c r="W24" s="191"/>
      <c r="X24" s="191">
        <v>823.41147904073148</v>
      </c>
      <c r="Y24" s="191"/>
      <c r="Z24" s="191" t="s">
        <v>665</v>
      </c>
      <c r="AA24" s="191"/>
      <c r="AB24" s="191">
        <v>918.01868742000011</v>
      </c>
      <c r="AC24" s="191">
        <v>1139.6933790987316</v>
      </c>
    </row>
    <row r="25" spans="1:35" s="189" customFormat="1" ht="24" customHeight="1" x14ac:dyDescent="0.25">
      <c r="A25" s="146" t="s">
        <v>181</v>
      </c>
      <c r="B25" s="147" t="s">
        <v>180</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665</v>
      </c>
      <c r="AA25" s="191"/>
      <c r="AB25" s="191">
        <v>0</v>
      </c>
      <c r="AC25" s="191">
        <v>0</v>
      </c>
    </row>
    <row r="26" spans="1:35" s="189" customFormat="1" x14ac:dyDescent="0.25">
      <c r="A26" s="146" t="s">
        <v>179</v>
      </c>
      <c r="B26" s="147" t="s">
        <v>178</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665</v>
      </c>
      <c r="AA26" s="191"/>
      <c r="AB26" s="191">
        <v>0</v>
      </c>
      <c r="AC26" s="191">
        <v>0</v>
      </c>
    </row>
    <row r="27" spans="1:35" s="189" customFormat="1" ht="31.5" x14ac:dyDescent="0.25">
      <c r="A27" s="146" t="s">
        <v>177</v>
      </c>
      <c r="B27" s="147" t="s">
        <v>353</v>
      </c>
      <c r="C27" s="191"/>
      <c r="D27" s="191"/>
      <c r="E27" s="191"/>
      <c r="F27" s="191"/>
      <c r="G27" s="191">
        <v>112.95782148000002</v>
      </c>
      <c r="H27" s="191">
        <v>83.333333333333343</v>
      </c>
      <c r="I27" s="191"/>
      <c r="J27" s="191">
        <v>263.56825004833343</v>
      </c>
      <c r="K27" s="191"/>
      <c r="L27" s="191">
        <v>80.920875000000009</v>
      </c>
      <c r="M27" s="191"/>
      <c r="N27" s="191">
        <v>0</v>
      </c>
      <c r="O27" s="191"/>
      <c r="P27" s="191">
        <v>58.1737416666667</v>
      </c>
      <c r="Q27" s="191"/>
      <c r="R27" s="191">
        <v>0</v>
      </c>
      <c r="S27" s="191"/>
      <c r="T27" s="191">
        <v>542.58762285000012</v>
      </c>
      <c r="U27" s="191"/>
      <c r="V27" s="191">
        <v>0</v>
      </c>
      <c r="W27" s="191"/>
      <c r="X27" s="191">
        <v>686.17623253394288</v>
      </c>
      <c r="Y27" s="191"/>
      <c r="Z27" s="191" t="s">
        <v>665</v>
      </c>
      <c r="AA27" s="191"/>
      <c r="AB27" s="191">
        <v>765.01557285000013</v>
      </c>
      <c r="AC27" s="191">
        <v>949.74448258227631</v>
      </c>
    </row>
    <row r="28" spans="1:35" s="189" customFormat="1" x14ac:dyDescent="0.25">
      <c r="A28" s="146" t="s">
        <v>176</v>
      </c>
      <c r="B28" s="147" t="s">
        <v>175</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89" customFormat="1" x14ac:dyDescent="0.25">
      <c r="A29" s="146" t="s">
        <v>174</v>
      </c>
      <c r="B29" s="148" t="s">
        <v>173</v>
      </c>
      <c r="C29" s="191"/>
      <c r="D29" s="191"/>
      <c r="E29" s="191"/>
      <c r="F29" s="191"/>
      <c r="G29" s="191">
        <v>22.591564289999965</v>
      </c>
      <c r="H29" s="191">
        <v>16.666666666666657</v>
      </c>
      <c r="I29" s="191"/>
      <c r="J29" s="191">
        <v>52.713650009666651</v>
      </c>
      <c r="K29" s="191"/>
      <c r="L29" s="191">
        <v>16.184174999999996</v>
      </c>
      <c r="M29" s="191"/>
      <c r="N29" s="191">
        <v>0</v>
      </c>
      <c r="O29" s="191"/>
      <c r="P29" s="191">
        <v>11.634748333333334</v>
      </c>
      <c r="Q29" s="191"/>
      <c r="R29" s="191">
        <v>0</v>
      </c>
      <c r="S29" s="191"/>
      <c r="T29" s="191">
        <v>108.51752456999998</v>
      </c>
      <c r="U29" s="191"/>
      <c r="V29" s="191">
        <v>0</v>
      </c>
      <c r="W29" s="191"/>
      <c r="X29" s="191">
        <v>137.2352465067886</v>
      </c>
      <c r="Y29" s="191"/>
      <c r="Z29" s="191" t="s">
        <v>665</v>
      </c>
      <c r="AA29" s="191"/>
      <c r="AB29" s="191">
        <v>153.00311456999998</v>
      </c>
      <c r="AC29" s="191">
        <v>189.94889651645531</v>
      </c>
    </row>
    <row r="30" spans="1:35" s="189" customFormat="1" ht="47.25" x14ac:dyDescent="0.25">
      <c r="A30" s="145" t="s">
        <v>64</v>
      </c>
      <c r="B30" s="139" t="s">
        <v>172</v>
      </c>
      <c r="C30" s="191">
        <v>1068.9322608739428</v>
      </c>
      <c r="D30" s="191">
        <v>1068.9322608739428</v>
      </c>
      <c r="E30" s="191">
        <v>1062.7023040539427</v>
      </c>
      <c r="F30" s="191">
        <v>732.46733262394275</v>
      </c>
      <c r="G30" s="191">
        <v>330.23497142999997</v>
      </c>
      <c r="H30" s="191">
        <v>16.026781183333334</v>
      </c>
      <c r="I30" s="191"/>
      <c r="J30" s="191">
        <v>46.291100090000022</v>
      </c>
      <c r="K30" s="191"/>
      <c r="L30" s="191">
        <v>80.920874999999995</v>
      </c>
      <c r="M30" s="191"/>
      <c r="N30" s="191">
        <v>0</v>
      </c>
      <c r="O30" s="191"/>
      <c r="P30" s="191">
        <v>58.1737416666667</v>
      </c>
      <c r="Q30" s="191"/>
      <c r="R30" s="191">
        <v>0</v>
      </c>
      <c r="S30" s="191"/>
      <c r="T30" s="191">
        <v>432.40617499999996</v>
      </c>
      <c r="U30" s="191"/>
      <c r="V30" s="191">
        <v>0</v>
      </c>
      <c r="W30" s="191"/>
      <c r="X30" s="191">
        <v>686.17623253394288</v>
      </c>
      <c r="Y30" s="191"/>
      <c r="Z30" s="191" t="s">
        <v>665</v>
      </c>
      <c r="AA30" s="191"/>
      <c r="AB30" s="191">
        <v>587.52757284999996</v>
      </c>
      <c r="AC30" s="191">
        <v>732.46733262394287</v>
      </c>
    </row>
    <row r="31" spans="1:35" s="189" customFormat="1" x14ac:dyDescent="0.25">
      <c r="A31" s="145" t="s">
        <v>171</v>
      </c>
      <c r="B31" s="147" t="s">
        <v>170</v>
      </c>
      <c r="C31" s="191">
        <v>6.2299579999999999</v>
      </c>
      <c r="D31" s="191">
        <v>6.2299579999999999</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89" customFormat="1" ht="31.5" x14ac:dyDescent="0.25">
      <c r="A32" s="145" t="s">
        <v>169</v>
      </c>
      <c r="B32" s="147" t="s">
        <v>168</v>
      </c>
      <c r="C32" s="191">
        <v>157.56400509212642</v>
      </c>
      <c r="D32" s="191">
        <v>157.56400509212642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9" customFormat="1" x14ac:dyDescent="0.25">
      <c r="A33" s="145" t="s">
        <v>167</v>
      </c>
      <c r="B33" s="147" t="s">
        <v>166</v>
      </c>
      <c r="C33" s="191">
        <v>743.09563063903761</v>
      </c>
      <c r="D33" s="191">
        <v>743.09563063903761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9" customFormat="1" x14ac:dyDescent="0.25">
      <c r="A34" s="145" t="s">
        <v>165</v>
      </c>
      <c r="B34" s="147" t="s">
        <v>164</v>
      </c>
      <c r="C34" s="191">
        <v>162.04266714277895</v>
      </c>
      <c r="D34" s="191">
        <v>162.04266714277895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9" customFormat="1" x14ac:dyDescent="0.25">
      <c r="A36" s="146" t="s">
        <v>162</v>
      </c>
      <c r="B36" s="147" t="s">
        <v>555</v>
      </c>
      <c r="C36" s="191"/>
      <c r="D36" s="191"/>
      <c r="E36" s="191"/>
      <c r="F36" s="191"/>
      <c r="G36" s="191">
        <v>0</v>
      </c>
      <c r="H36" s="191">
        <v>0</v>
      </c>
      <c r="I36" s="259" t="s">
        <v>463</v>
      </c>
      <c r="J36" s="191">
        <v>0</v>
      </c>
      <c r="K36" s="259" t="s">
        <v>463</v>
      </c>
      <c r="L36" s="191">
        <v>0</v>
      </c>
      <c r="M36" s="259" t="s">
        <v>463</v>
      </c>
      <c r="N36" s="191">
        <v>0</v>
      </c>
      <c r="O36" s="259" t="s">
        <v>463</v>
      </c>
      <c r="P36" s="191">
        <v>0</v>
      </c>
      <c r="Q36" s="259" t="s">
        <v>463</v>
      </c>
      <c r="R36" s="191">
        <v>0</v>
      </c>
      <c r="S36" s="259" t="s">
        <v>463</v>
      </c>
      <c r="T36" s="191">
        <v>0</v>
      </c>
      <c r="U36" s="259" t="s">
        <v>463</v>
      </c>
      <c r="V36" s="191">
        <v>0</v>
      </c>
      <c r="W36" s="259" t="s">
        <v>463</v>
      </c>
      <c r="X36" s="191">
        <v>0</v>
      </c>
      <c r="Y36" s="259" t="s">
        <v>463</v>
      </c>
      <c r="Z36" s="191" t="s">
        <v>665</v>
      </c>
      <c r="AA36" s="259" t="s">
        <v>665</v>
      </c>
      <c r="AB36" s="191">
        <v>0</v>
      </c>
      <c r="AC36" s="191">
        <v>0</v>
      </c>
    </row>
    <row r="37" spans="1:29" s="189" customFormat="1" ht="31.5" x14ac:dyDescent="0.25">
      <c r="A37" s="146" t="s">
        <v>161</v>
      </c>
      <c r="B37" s="192" t="s">
        <v>553</v>
      </c>
      <c r="C37" s="191"/>
      <c r="D37" s="191"/>
      <c r="E37" s="191"/>
      <c r="F37" s="191"/>
      <c r="G37" s="191">
        <v>0</v>
      </c>
      <c r="H37" s="191">
        <v>0</v>
      </c>
      <c r="I37" s="259" t="s">
        <v>463</v>
      </c>
      <c r="J37" s="191">
        <v>0</v>
      </c>
      <c r="K37" s="259" t="s">
        <v>463</v>
      </c>
      <c r="L37" s="191">
        <v>0</v>
      </c>
      <c r="M37" s="259" t="s">
        <v>463</v>
      </c>
      <c r="N37" s="191">
        <v>0</v>
      </c>
      <c r="O37" s="259" t="s">
        <v>463</v>
      </c>
      <c r="P37" s="191">
        <v>0</v>
      </c>
      <c r="Q37" s="259" t="s">
        <v>463</v>
      </c>
      <c r="R37" s="191">
        <v>0</v>
      </c>
      <c r="S37" s="259" t="s">
        <v>463</v>
      </c>
      <c r="T37" s="191">
        <v>0</v>
      </c>
      <c r="U37" s="259" t="s">
        <v>463</v>
      </c>
      <c r="V37" s="191">
        <v>0</v>
      </c>
      <c r="W37" s="259" t="s">
        <v>463</v>
      </c>
      <c r="X37" s="191">
        <v>0</v>
      </c>
      <c r="Y37" s="259" t="s">
        <v>463</v>
      </c>
      <c r="Z37" s="191" t="s">
        <v>665</v>
      </c>
      <c r="AA37" s="259" t="s">
        <v>665</v>
      </c>
      <c r="AB37" s="191">
        <v>0</v>
      </c>
      <c r="AC37" s="191">
        <v>0</v>
      </c>
    </row>
    <row r="38" spans="1:29" s="189" customFormat="1" x14ac:dyDescent="0.25">
      <c r="A38" s="146" t="s">
        <v>160</v>
      </c>
      <c r="B38" s="192" t="s">
        <v>151</v>
      </c>
      <c r="C38" s="191"/>
      <c r="D38" s="191"/>
      <c r="E38" s="191"/>
      <c r="F38" s="191"/>
      <c r="G38" s="191">
        <v>0</v>
      </c>
      <c r="H38" s="191">
        <v>0</v>
      </c>
      <c r="I38" s="259" t="s">
        <v>463</v>
      </c>
      <c r="J38" s="191">
        <v>0</v>
      </c>
      <c r="K38" s="259" t="s">
        <v>463</v>
      </c>
      <c r="L38" s="191">
        <v>0</v>
      </c>
      <c r="M38" s="259" t="s">
        <v>463</v>
      </c>
      <c r="N38" s="191">
        <v>0</v>
      </c>
      <c r="O38" s="259" t="s">
        <v>463</v>
      </c>
      <c r="P38" s="191">
        <v>0</v>
      </c>
      <c r="Q38" s="259" t="s">
        <v>463</v>
      </c>
      <c r="R38" s="191">
        <v>0</v>
      </c>
      <c r="S38" s="259" t="s">
        <v>463</v>
      </c>
      <c r="T38" s="191">
        <v>0</v>
      </c>
      <c r="U38" s="259" t="s">
        <v>463</v>
      </c>
      <c r="V38" s="191">
        <v>0</v>
      </c>
      <c r="W38" s="259" t="s">
        <v>463</v>
      </c>
      <c r="X38" s="191">
        <v>0</v>
      </c>
      <c r="Y38" s="259" t="s">
        <v>463</v>
      </c>
      <c r="Z38" s="191" t="s">
        <v>665</v>
      </c>
      <c r="AA38" s="259" t="s">
        <v>665</v>
      </c>
      <c r="AB38" s="191">
        <v>0</v>
      </c>
      <c r="AC38" s="191">
        <v>0</v>
      </c>
    </row>
    <row r="39" spans="1:29" s="189" customFormat="1" x14ac:dyDescent="0.25">
      <c r="A39" s="146" t="s">
        <v>159</v>
      </c>
      <c r="B39" s="147" t="s">
        <v>586</v>
      </c>
      <c r="C39" s="191"/>
      <c r="D39" s="191"/>
      <c r="E39" s="191"/>
      <c r="F39" s="191"/>
      <c r="G39" s="191">
        <v>0</v>
      </c>
      <c r="H39" s="191">
        <v>0</v>
      </c>
      <c r="I39" s="259" t="s">
        <v>463</v>
      </c>
      <c r="J39" s="191">
        <v>0</v>
      </c>
      <c r="K39" s="259" t="s">
        <v>463</v>
      </c>
      <c r="L39" s="191">
        <v>0</v>
      </c>
      <c r="M39" s="259" t="s">
        <v>463</v>
      </c>
      <c r="N39" s="191">
        <v>0</v>
      </c>
      <c r="O39" s="259" t="s">
        <v>463</v>
      </c>
      <c r="P39" s="191">
        <v>0</v>
      </c>
      <c r="Q39" s="259" t="s">
        <v>463</v>
      </c>
      <c r="R39" s="191">
        <v>0</v>
      </c>
      <c r="S39" s="259" t="s">
        <v>463</v>
      </c>
      <c r="T39" s="191">
        <v>0</v>
      </c>
      <c r="U39" s="259" t="s">
        <v>463</v>
      </c>
      <c r="V39" s="191">
        <v>0</v>
      </c>
      <c r="W39" s="259" t="s">
        <v>463</v>
      </c>
      <c r="X39" s="191">
        <v>0</v>
      </c>
      <c r="Y39" s="259" t="s">
        <v>463</v>
      </c>
      <c r="Z39" s="191" t="s">
        <v>665</v>
      </c>
      <c r="AA39" s="259" t="s">
        <v>665</v>
      </c>
      <c r="AB39" s="191">
        <v>0</v>
      </c>
      <c r="AC39" s="191">
        <v>0</v>
      </c>
    </row>
    <row r="40" spans="1:29" s="189" customFormat="1" x14ac:dyDescent="0.25">
      <c r="A40" s="146" t="s">
        <v>158</v>
      </c>
      <c r="B40" s="147" t="s">
        <v>556</v>
      </c>
      <c r="C40" s="191"/>
      <c r="D40" s="191"/>
      <c r="E40" s="191"/>
      <c r="F40" s="191"/>
      <c r="G40" s="191">
        <v>0</v>
      </c>
      <c r="H40" s="191">
        <v>0</v>
      </c>
      <c r="I40" s="259" t="s">
        <v>463</v>
      </c>
      <c r="J40" s="191">
        <v>0</v>
      </c>
      <c r="K40" s="259" t="s">
        <v>463</v>
      </c>
      <c r="L40" s="191">
        <v>0</v>
      </c>
      <c r="M40" s="259" t="s">
        <v>463</v>
      </c>
      <c r="N40" s="191">
        <v>0</v>
      </c>
      <c r="O40" s="259" t="s">
        <v>463</v>
      </c>
      <c r="P40" s="191">
        <v>0</v>
      </c>
      <c r="Q40" s="259" t="s">
        <v>463</v>
      </c>
      <c r="R40" s="191">
        <v>0</v>
      </c>
      <c r="S40" s="259" t="s">
        <v>463</v>
      </c>
      <c r="T40" s="191">
        <v>0</v>
      </c>
      <c r="U40" s="259" t="s">
        <v>463</v>
      </c>
      <c r="V40" s="191">
        <v>0</v>
      </c>
      <c r="W40" s="259" t="s">
        <v>463</v>
      </c>
      <c r="X40" s="191">
        <v>0</v>
      </c>
      <c r="Y40" s="259" t="s">
        <v>463</v>
      </c>
      <c r="Z40" s="191" t="s">
        <v>665</v>
      </c>
      <c r="AA40" s="259" t="s">
        <v>665</v>
      </c>
      <c r="AB40" s="191">
        <v>0</v>
      </c>
      <c r="AC40" s="191">
        <v>0</v>
      </c>
    </row>
    <row r="41" spans="1:29" s="189" customFormat="1" x14ac:dyDescent="0.25">
      <c r="A41" s="146" t="s">
        <v>157</v>
      </c>
      <c r="B41" s="147" t="s">
        <v>557</v>
      </c>
      <c r="C41" s="191"/>
      <c r="D41" s="191"/>
      <c r="E41" s="191"/>
      <c r="F41" s="191"/>
      <c r="G41" s="191">
        <v>0</v>
      </c>
      <c r="H41" s="191">
        <v>0</v>
      </c>
      <c r="I41" s="259" t="s">
        <v>463</v>
      </c>
      <c r="J41" s="191">
        <v>0</v>
      </c>
      <c r="K41" s="259" t="s">
        <v>463</v>
      </c>
      <c r="L41" s="191">
        <v>0</v>
      </c>
      <c r="M41" s="259" t="s">
        <v>463</v>
      </c>
      <c r="N41" s="191">
        <v>0</v>
      </c>
      <c r="O41" s="259" t="s">
        <v>463</v>
      </c>
      <c r="P41" s="191">
        <v>0</v>
      </c>
      <c r="Q41" s="259" t="s">
        <v>463</v>
      </c>
      <c r="R41" s="191">
        <v>0</v>
      </c>
      <c r="S41" s="259" t="s">
        <v>463</v>
      </c>
      <c r="T41" s="191">
        <v>0</v>
      </c>
      <c r="U41" s="259" t="s">
        <v>463</v>
      </c>
      <c r="V41" s="191">
        <v>0</v>
      </c>
      <c r="W41" s="259" t="s">
        <v>463</v>
      </c>
      <c r="X41" s="191">
        <v>0</v>
      </c>
      <c r="Y41" s="259" t="s">
        <v>463</v>
      </c>
      <c r="Z41" s="191" t="s">
        <v>665</v>
      </c>
      <c r="AA41" s="259" t="s">
        <v>665</v>
      </c>
      <c r="AB41" s="191">
        <v>0</v>
      </c>
      <c r="AC41" s="191">
        <v>0</v>
      </c>
    </row>
    <row r="42" spans="1:29" s="189" customFormat="1" x14ac:dyDescent="0.25">
      <c r="A42" s="146" t="s">
        <v>156</v>
      </c>
      <c r="B42" s="147" t="s">
        <v>558</v>
      </c>
      <c r="C42" s="191"/>
      <c r="D42" s="191"/>
      <c r="E42" s="191"/>
      <c r="F42" s="191"/>
      <c r="G42" s="191">
        <v>0</v>
      </c>
      <c r="H42" s="191">
        <v>0</v>
      </c>
      <c r="I42" s="259" t="s">
        <v>463</v>
      </c>
      <c r="J42" s="191">
        <v>0</v>
      </c>
      <c r="K42" s="259" t="s">
        <v>463</v>
      </c>
      <c r="L42" s="191">
        <v>0</v>
      </c>
      <c r="M42" s="259" t="s">
        <v>463</v>
      </c>
      <c r="N42" s="191">
        <v>0</v>
      </c>
      <c r="O42" s="259" t="s">
        <v>463</v>
      </c>
      <c r="P42" s="191">
        <v>0</v>
      </c>
      <c r="Q42" s="259" t="s">
        <v>463</v>
      </c>
      <c r="R42" s="191">
        <v>0</v>
      </c>
      <c r="S42" s="259" t="s">
        <v>463</v>
      </c>
      <c r="T42" s="191">
        <v>0</v>
      </c>
      <c r="U42" s="259" t="s">
        <v>463</v>
      </c>
      <c r="V42" s="191">
        <v>0</v>
      </c>
      <c r="W42" s="259" t="s">
        <v>463</v>
      </c>
      <c r="X42" s="191">
        <v>0</v>
      </c>
      <c r="Y42" s="259" t="s">
        <v>463</v>
      </c>
      <c r="Z42" s="191" t="s">
        <v>665</v>
      </c>
      <c r="AA42" s="259" t="s">
        <v>665</v>
      </c>
      <c r="AB42" s="191">
        <v>0</v>
      </c>
      <c r="AC42" s="191">
        <v>0</v>
      </c>
    </row>
    <row r="43" spans="1:29" s="189" customFormat="1" x14ac:dyDescent="0.25">
      <c r="A43" s="146" t="s">
        <v>559</v>
      </c>
      <c r="B43" s="147" t="s">
        <v>560</v>
      </c>
      <c r="C43" s="191"/>
      <c r="D43" s="191"/>
      <c r="E43" s="191"/>
      <c r="F43" s="191"/>
      <c r="G43" s="191">
        <v>0</v>
      </c>
      <c r="H43" s="191">
        <v>0</v>
      </c>
      <c r="I43" s="259" t="s">
        <v>463</v>
      </c>
      <c r="J43" s="191">
        <v>0</v>
      </c>
      <c r="K43" s="259" t="s">
        <v>463</v>
      </c>
      <c r="L43" s="191">
        <v>0</v>
      </c>
      <c r="M43" s="259" t="s">
        <v>463</v>
      </c>
      <c r="N43" s="191">
        <v>0</v>
      </c>
      <c r="O43" s="259" t="s">
        <v>463</v>
      </c>
      <c r="P43" s="191">
        <v>0</v>
      </c>
      <c r="Q43" s="259" t="s">
        <v>463</v>
      </c>
      <c r="R43" s="191">
        <v>0</v>
      </c>
      <c r="S43" s="259" t="s">
        <v>463</v>
      </c>
      <c r="T43" s="191">
        <v>0</v>
      </c>
      <c r="U43" s="259" t="s">
        <v>463</v>
      </c>
      <c r="V43" s="191">
        <v>0</v>
      </c>
      <c r="W43" s="259" t="s">
        <v>463</v>
      </c>
      <c r="X43" s="191">
        <v>0</v>
      </c>
      <c r="Y43" s="259" t="s">
        <v>463</v>
      </c>
      <c r="Z43" s="191" t="s">
        <v>665</v>
      </c>
      <c r="AA43" s="259" t="s">
        <v>665</v>
      </c>
      <c r="AB43" s="191">
        <v>0</v>
      </c>
      <c r="AC43" s="191">
        <v>0</v>
      </c>
    </row>
    <row r="44" spans="1:29" s="189" customFormat="1" x14ac:dyDescent="0.25">
      <c r="A44" s="146" t="s">
        <v>561</v>
      </c>
      <c r="B44" s="147" t="s">
        <v>562</v>
      </c>
      <c r="C44" s="191"/>
      <c r="D44" s="191"/>
      <c r="E44" s="191"/>
      <c r="F44" s="191"/>
      <c r="G44" s="191">
        <v>0</v>
      </c>
      <c r="H44" s="191">
        <v>0</v>
      </c>
      <c r="I44" s="259" t="s">
        <v>463</v>
      </c>
      <c r="J44" s="191">
        <v>0</v>
      </c>
      <c r="K44" s="259" t="s">
        <v>463</v>
      </c>
      <c r="L44" s="191">
        <v>0</v>
      </c>
      <c r="M44" s="259" t="s">
        <v>463</v>
      </c>
      <c r="N44" s="191">
        <v>0</v>
      </c>
      <c r="O44" s="259" t="s">
        <v>463</v>
      </c>
      <c r="P44" s="191">
        <v>0</v>
      </c>
      <c r="Q44" s="259" t="s">
        <v>463</v>
      </c>
      <c r="R44" s="191">
        <v>0</v>
      </c>
      <c r="S44" s="259" t="s">
        <v>463</v>
      </c>
      <c r="T44" s="191">
        <v>0</v>
      </c>
      <c r="U44" s="259" t="s">
        <v>463</v>
      </c>
      <c r="V44" s="191">
        <v>0</v>
      </c>
      <c r="W44" s="259" t="s">
        <v>463</v>
      </c>
      <c r="X44" s="191">
        <v>0</v>
      </c>
      <c r="Y44" s="259" t="s">
        <v>463</v>
      </c>
      <c r="Z44" s="191" t="s">
        <v>665</v>
      </c>
      <c r="AA44" s="259" t="s">
        <v>665</v>
      </c>
      <c r="AB44" s="191">
        <v>0</v>
      </c>
      <c r="AC44" s="191">
        <v>0</v>
      </c>
    </row>
    <row r="45" spans="1:29" s="189" customFormat="1" x14ac:dyDescent="0.25">
      <c r="A45" s="146" t="s">
        <v>563</v>
      </c>
      <c r="B45" s="147" t="s">
        <v>564</v>
      </c>
      <c r="C45" s="191"/>
      <c r="D45" s="191"/>
      <c r="E45" s="191"/>
      <c r="F45" s="191"/>
      <c r="G45" s="191">
        <v>0</v>
      </c>
      <c r="H45" s="191">
        <v>0</v>
      </c>
      <c r="I45" s="259" t="s">
        <v>463</v>
      </c>
      <c r="J45" s="191">
        <v>0</v>
      </c>
      <c r="K45" s="259" t="s">
        <v>463</v>
      </c>
      <c r="L45" s="191">
        <v>0</v>
      </c>
      <c r="M45" s="259" t="s">
        <v>463</v>
      </c>
      <c r="N45" s="191">
        <v>0</v>
      </c>
      <c r="O45" s="259" t="s">
        <v>463</v>
      </c>
      <c r="P45" s="191">
        <v>0</v>
      </c>
      <c r="Q45" s="259" t="s">
        <v>463</v>
      </c>
      <c r="R45" s="191">
        <v>0</v>
      </c>
      <c r="S45" s="259" t="s">
        <v>463</v>
      </c>
      <c r="T45" s="191">
        <v>0</v>
      </c>
      <c r="U45" s="259" t="s">
        <v>463</v>
      </c>
      <c r="V45" s="191">
        <v>0</v>
      </c>
      <c r="W45" s="259" t="s">
        <v>463</v>
      </c>
      <c r="X45" s="191">
        <v>0</v>
      </c>
      <c r="Y45" s="259" t="s">
        <v>463</v>
      </c>
      <c r="Z45" s="191" t="s">
        <v>665</v>
      </c>
      <c r="AA45" s="259" t="s">
        <v>665</v>
      </c>
      <c r="AB45" s="191">
        <v>0</v>
      </c>
      <c r="AC45" s="191">
        <v>0</v>
      </c>
    </row>
    <row r="46" spans="1:29" s="189" customFormat="1" x14ac:dyDescent="0.25">
      <c r="A46" s="146" t="s">
        <v>565</v>
      </c>
      <c r="B46" s="147" t="s">
        <v>566</v>
      </c>
      <c r="C46" s="191"/>
      <c r="D46" s="191"/>
      <c r="E46" s="191"/>
      <c r="F46" s="191"/>
      <c r="G46" s="191">
        <v>0</v>
      </c>
      <c r="H46" s="191">
        <v>0</v>
      </c>
      <c r="I46" s="259" t="s">
        <v>463</v>
      </c>
      <c r="J46" s="191">
        <v>0</v>
      </c>
      <c r="K46" s="259" t="s">
        <v>463</v>
      </c>
      <c r="L46" s="191">
        <v>0</v>
      </c>
      <c r="M46" s="259" t="s">
        <v>463</v>
      </c>
      <c r="N46" s="191">
        <v>0</v>
      </c>
      <c r="O46" s="259" t="s">
        <v>463</v>
      </c>
      <c r="P46" s="191">
        <v>0</v>
      </c>
      <c r="Q46" s="259" t="s">
        <v>463</v>
      </c>
      <c r="R46" s="191">
        <v>0</v>
      </c>
      <c r="S46" s="259" t="s">
        <v>463</v>
      </c>
      <c r="T46" s="191">
        <v>0</v>
      </c>
      <c r="U46" s="259" t="s">
        <v>463</v>
      </c>
      <c r="V46" s="191">
        <v>0</v>
      </c>
      <c r="W46" s="259" t="s">
        <v>463</v>
      </c>
      <c r="X46" s="191">
        <v>0</v>
      </c>
      <c r="Y46" s="259" t="s">
        <v>463</v>
      </c>
      <c r="Z46" s="191" t="s">
        <v>665</v>
      </c>
      <c r="AA46" s="259" t="s">
        <v>665</v>
      </c>
      <c r="AB46" s="191">
        <v>0</v>
      </c>
      <c r="AC46" s="191">
        <v>0</v>
      </c>
    </row>
    <row r="47" spans="1:29"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259"/>
      <c r="T47" s="191"/>
      <c r="U47" s="191"/>
      <c r="V47" s="191"/>
      <c r="W47" s="191"/>
      <c r="X47" s="191"/>
      <c r="Y47" s="191"/>
      <c r="Z47" s="191"/>
      <c r="AA47" s="191"/>
      <c r="AB47" s="191"/>
      <c r="AC47" s="191"/>
    </row>
    <row r="48" spans="1:29" s="189" customFormat="1" x14ac:dyDescent="0.25">
      <c r="A48" s="146" t="s">
        <v>154</v>
      </c>
      <c r="B48" s="147" t="s">
        <v>555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665</v>
      </c>
      <c r="AA48" s="191"/>
      <c r="AB48" s="191">
        <v>0</v>
      </c>
      <c r="AC48" s="191">
        <v>0</v>
      </c>
    </row>
    <row r="49" spans="1:29" s="189" customFormat="1" ht="31.5" x14ac:dyDescent="0.25">
      <c r="A49" s="146" t="s">
        <v>153</v>
      </c>
      <c r="B49" s="192" t="s">
        <v>553</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665</v>
      </c>
      <c r="AA49" s="191"/>
      <c r="AB49" s="191">
        <v>0</v>
      </c>
      <c r="AC49" s="191">
        <v>0</v>
      </c>
    </row>
    <row r="50" spans="1:29" s="189" customFormat="1" x14ac:dyDescent="0.25">
      <c r="A50" s="146" t="s">
        <v>152</v>
      </c>
      <c r="B50" s="192" t="s">
        <v>151</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665</v>
      </c>
      <c r="AA50" s="191"/>
      <c r="AB50" s="191">
        <v>0</v>
      </c>
      <c r="AC50" s="191">
        <v>0</v>
      </c>
    </row>
    <row r="51" spans="1:29" s="189" customFormat="1" ht="31.5" x14ac:dyDescent="0.25">
      <c r="A51" s="146" t="s">
        <v>150</v>
      </c>
      <c r="B51" s="147" t="s">
        <v>149</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665</v>
      </c>
      <c r="AA51" s="191"/>
      <c r="AB51" s="191">
        <v>0</v>
      </c>
      <c r="AC51" s="191">
        <v>0</v>
      </c>
    </row>
    <row r="52" spans="1:29" s="189" customFormat="1" ht="31.5" x14ac:dyDescent="0.25">
      <c r="A52" s="146" t="s">
        <v>148</v>
      </c>
      <c r="B52" s="147" t="s">
        <v>147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665</v>
      </c>
      <c r="AA52" s="191"/>
      <c r="AB52" s="191">
        <v>0</v>
      </c>
      <c r="AC52" s="191">
        <v>0</v>
      </c>
    </row>
    <row r="53" spans="1:29" s="189" customFormat="1" x14ac:dyDescent="0.25">
      <c r="A53" s="146" t="s">
        <v>146</v>
      </c>
      <c r="B53" s="147" t="s">
        <v>145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665</v>
      </c>
      <c r="AA53" s="191"/>
      <c r="AB53" s="191">
        <v>0</v>
      </c>
      <c r="AC53" s="191">
        <v>0</v>
      </c>
    </row>
    <row r="54" spans="1:29" s="189" customFormat="1" x14ac:dyDescent="0.25">
      <c r="A54" s="146" t="s">
        <v>144</v>
      </c>
      <c r="B54" s="147" t="s">
        <v>556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665</v>
      </c>
      <c r="AA54" s="191"/>
      <c r="AB54" s="191">
        <v>0</v>
      </c>
      <c r="AC54" s="191">
        <v>0</v>
      </c>
    </row>
    <row r="55" spans="1:29" s="189" customFormat="1" x14ac:dyDescent="0.25">
      <c r="A55" s="146" t="s">
        <v>567</v>
      </c>
      <c r="B55" s="147" t="s">
        <v>557</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665</v>
      </c>
      <c r="AA55" s="191"/>
      <c r="AB55" s="191">
        <v>0</v>
      </c>
      <c r="AC55" s="191">
        <v>0</v>
      </c>
    </row>
    <row r="56" spans="1:29" s="189" customFormat="1" x14ac:dyDescent="0.25">
      <c r="A56" s="146" t="s">
        <v>568</v>
      </c>
      <c r="B56" s="147" t="s">
        <v>558</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665</v>
      </c>
      <c r="AA56" s="191"/>
      <c r="AB56" s="191">
        <v>0</v>
      </c>
      <c r="AC56" s="191">
        <v>0</v>
      </c>
    </row>
    <row r="57" spans="1:29" s="189" customFormat="1" x14ac:dyDescent="0.25">
      <c r="A57" s="146" t="s">
        <v>569</v>
      </c>
      <c r="B57" s="147" t="s">
        <v>560</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665</v>
      </c>
      <c r="AA57" s="191"/>
      <c r="AB57" s="191">
        <v>0</v>
      </c>
      <c r="AC57" s="191">
        <v>0</v>
      </c>
    </row>
    <row r="58" spans="1:29" s="189" customFormat="1" x14ac:dyDescent="0.25">
      <c r="A58" s="146" t="s">
        <v>570</v>
      </c>
      <c r="B58" s="147" t="s">
        <v>562</v>
      </c>
      <c r="C58" s="191">
        <v>25</v>
      </c>
      <c r="D58" s="191">
        <v>25</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665</v>
      </c>
      <c r="AA58" s="191"/>
      <c r="AB58" s="191">
        <v>0</v>
      </c>
      <c r="AC58" s="191">
        <v>0</v>
      </c>
    </row>
    <row r="59" spans="1:29" s="189" customFormat="1" x14ac:dyDescent="0.25">
      <c r="A59" s="146" t="s">
        <v>571</v>
      </c>
      <c r="B59" s="147" t="s">
        <v>564</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665</v>
      </c>
      <c r="AA59" s="191"/>
      <c r="AB59" s="191">
        <v>0</v>
      </c>
      <c r="AC59" s="191">
        <v>0</v>
      </c>
    </row>
    <row r="60" spans="1:29" s="189" customFormat="1" x14ac:dyDescent="0.25">
      <c r="A60" s="146" t="s">
        <v>572</v>
      </c>
      <c r="B60" s="147" t="s">
        <v>566</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665</v>
      </c>
      <c r="AA60" s="191"/>
      <c r="AB60" s="191">
        <v>0</v>
      </c>
      <c r="AC60" s="191">
        <v>0</v>
      </c>
    </row>
    <row r="61" spans="1:29"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9" customFormat="1" x14ac:dyDescent="0.25">
      <c r="A62" s="146" t="s">
        <v>142</v>
      </c>
      <c r="B62" s="147" t="s">
        <v>141</v>
      </c>
      <c r="C62" s="191">
        <v>1068.9322608739428</v>
      </c>
      <c r="D62" s="191">
        <v>1068.9322608739428</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1068.9322608739428</v>
      </c>
      <c r="Y62" s="191"/>
      <c r="Z62" s="191" t="s">
        <v>665</v>
      </c>
      <c r="AA62" s="191"/>
      <c r="AB62" s="191">
        <v>1068.9322608739428</v>
      </c>
      <c r="AC62" s="191">
        <v>0</v>
      </c>
    </row>
    <row r="63" spans="1:29" s="189" customFormat="1" x14ac:dyDescent="0.25">
      <c r="A63" s="146" t="s">
        <v>140</v>
      </c>
      <c r="B63" s="192" t="s">
        <v>134</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665</v>
      </c>
      <c r="AA63" s="191"/>
      <c r="AB63" s="191">
        <v>0</v>
      </c>
      <c r="AC63" s="191">
        <v>0</v>
      </c>
    </row>
    <row r="64" spans="1:29" s="189" customFormat="1" x14ac:dyDescent="0.25">
      <c r="A64" s="146" t="s">
        <v>139</v>
      </c>
      <c r="B64" s="147" t="s">
        <v>133</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665</v>
      </c>
      <c r="AA64" s="191"/>
      <c r="AB64" s="191">
        <v>0</v>
      </c>
      <c r="AC64" s="191">
        <v>0</v>
      </c>
    </row>
    <row r="65" spans="1:29" s="189" customFormat="1" x14ac:dyDescent="0.25">
      <c r="A65" s="146" t="s">
        <v>138</v>
      </c>
      <c r="B65" s="192" t="s">
        <v>132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665</v>
      </c>
      <c r="AA65" s="191"/>
      <c r="AB65" s="191">
        <v>0</v>
      </c>
      <c r="AC65" s="191">
        <v>0</v>
      </c>
    </row>
    <row r="66" spans="1:29" s="189" customFormat="1" x14ac:dyDescent="0.25">
      <c r="A66" s="146" t="s">
        <v>137</v>
      </c>
      <c r="B66" s="192" t="s">
        <v>131</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665</v>
      </c>
      <c r="AA66" s="191"/>
      <c r="AB66" s="191">
        <v>0</v>
      </c>
      <c r="AC66" s="191">
        <v>0</v>
      </c>
    </row>
    <row r="67" spans="1:29" s="189" customFormat="1" x14ac:dyDescent="0.25">
      <c r="A67" s="146" t="s">
        <v>136</v>
      </c>
      <c r="B67" s="147" t="s">
        <v>556</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665</v>
      </c>
      <c r="AA67" s="191"/>
      <c r="AB67" s="191">
        <v>0</v>
      </c>
      <c r="AC67" s="191">
        <v>0</v>
      </c>
    </row>
    <row r="68" spans="1:29" s="189" customFormat="1" x14ac:dyDescent="0.25">
      <c r="A68" s="146" t="s">
        <v>573</v>
      </c>
      <c r="B68" s="147" t="s">
        <v>557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665</v>
      </c>
      <c r="AA68" s="191"/>
      <c r="AB68" s="191">
        <v>0</v>
      </c>
      <c r="AC68" s="191">
        <v>0</v>
      </c>
    </row>
    <row r="69" spans="1:29" s="189" customFormat="1" x14ac:dyDescent="0.25">
      <c r="A69" s="146" t="s">
        <v>574</v>
      </c>
      <c r="B69" s="147" t="s">
        <v>558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665</v>
      </c>
      <c r="AA69" s="191"/>
      <c r="AB69" s="191">
        <v>0</v>
      </c>
      <c r="AC69" s="191">
        <v>0</v>
      </c>
    </row>
    <row r="70" spans="1:29" s="189" customFormat="1" x14ac:dyDescent="0.25">
      <c r="A70" s="146" t="s">
        <v>575</v>
      </c>
      <c r="B70" s="147" t="s">
        <v>560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665</v>
      </c>
      <c r="AA70" s="191"/>
      <c r="AB70" s="191">
        <v>0</v>
      </c>
      <c r="AC70" s="191">
        <v>0</v>
      </c>
    </row>
    <row r="71" spans="1:29" s="189" customFormat="1" x14ac:dyDescent="0.25">
      <c r="A71" s="146" t="s">
        <v>576</v>
      </c>
      <c r="B71" s="147" t="s">
        <v>562</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665</v>
      </c>
      <c r="AA71" s="191"/>
      <c r="AB71" s="191">
        <v>0</v>
      </c>
      <c r="AC71" s="191">
        <v>0</v>
      </c>
    </row>
    <row r="72" spans="1:29" s="189" customFormat="1" x14ac:dyDescent="0.25">
      <c r="A72" s="146" t="s">
        <v>577</v>
      </c>
      <c r="B72" s="147" t="s">
        <v>564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665</v>
      </c>
      <c r="AA72" s="191"/>
      <c r="AB72" s="191">
        <v>0</v>
      </c>
      <c r="AC72" s="191">
        <v>0</v>
      </c>
    </row>
    <row r="73" spans="1:29" s="189" customFormat="1" x14ac:dyDescent="0.25">
      <c r="A73" s="146" t="s">
        <v>578</v>
      </c>
      <c r="B73" s="147" t="s">
        <v>566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665</v>
      </c>
      <c r="AA73" s="191"/>
      <c r="AB73" s="191">
        <v>0</v>
      </c>
      <c r="AC73" s="191">
        <v>0</v>
      </c>
    </row>
    <row r="74" spans="1:29" s="189" customFormat="1" ht="36.75" customHeight="1" x14ac:dyDescent="0.25">
      <c r="A74" s="145" t="s">
        <v>59</v>
      </c>
      <c r="B74" s="193" t="s">
        <v>230</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665</v>
      </c>
      <c r="AA74" s="191"/>
      <c r="AB74" s="191">
        <v>0</v>
      </c>
      <c r="AC74" s="191">
        <v>0</v>
      </c>
    </row>
    <row r="75" spans="1:29"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9" customFormat="1" x14ac:dyDescent="0.25">
      <c r="A76" s="146" t="s">
        <v>225</v>
      </c>
      <c r="B76" s="147" t="s">
        <v>555</v>
      </c>
      <c r="C76" s="270"/>
      <c r="D76" s="194"/>
      <c r="E76" s="195"/>
      <c r="F76" s="195"/>
      <c r="G76" s="191">
        <v>0</v>
      </c>
      <c r="H76" s="191">
        <v>0</v>
      </c>
      <c r="I76" s="195"/>
      <c r="J76" s="191">
        <v>0</v>
      </c>
      <c r="K76" s="194"/>
      <c r="L76" s="191">
        <v>0</v>
      </c>
      <c r="M76" s="194"/>
      <c r="N76" s="191">
        <v>0</v>
      </c>
      <c r="O76" s="194"/>
      <c r="P76" s="191">
        <v>0</v>
      </c>
      <c r="Q76" s="194"/>
      <c r="R76" s="191">
        <v>0</v>
      </c>
      <c r="S76" s="194"/>
      <c r="T76" s="191">
        <v>0</v>
      </c>
      <c r="U76" s="194"/>
      <c r="V76" s="191">
        <v>0</v>
      </c>
      <c r="W76" s="194"/>
      <c r="X76" s="191">
        <v>0</v>
      </c>
      <c r="Y76" s="194"/>
      <c r="Z76" s="191" t="s">
        <v>665</v>
      </c>
      <c r="AA76" s="194"/>
      <c r="AB76" s="191">
        <v>0</v>
      </c>
      <c r="AC76" s="191">
        <v>0</v>
      </c>
    </row>
    <row r="77" spans="1:29" s="189" customFormat="1" ht="31.5" x14ac:dyDescent="0.25">
      <c r="A77" s="146" t="s">
        <v>226</v>
      </c>
      <c r="B77" s="192" t="s">
        <v>553</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665</v>
      </c>
      <c r="AA77" s="191"/>
      <c r="AB77" s="191">
        <v>0</v>
      </c>
      <c r="AC77" s="191">
        <v>0</v>
      </c>
    </row>
    <row r="78" spans="1:29" s="189" customFormat="1" x14ac:dyDescent="0.25">
      <c r="A78" s="146" t="s">
        <v>227</v>
      </c>
      <c r="B78" s="192" t="s">
        <v>151</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665</v>
      </c>
      <c r="AA78" s="191"/>
      <c r="AB78" s="191">
        <v>0</v>
      </c>
      <c r="AC78" s="191">
        <v>0</v>
      </c>
    </row>
    <row r="79" spans="1:29" s="189" customFormat="1" x14ac:dyDescent="0.25">
      <c r="A79" s="146" t="s">
        <v>228</v>
      </c>
      <c r="B79" s="147" t="s">
        <v>554</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665</v>
      </c>
      <c r="AA79" s="191"/>
      <c r="AB79" s="191">
        <v>0</v>
      </c>
      <c r="AC79" s="191">
        <v>0</v>
      </c>
    </row>
    <row r="80" spans="1:29" s="189" customFormat="1" x14ac:dyDescent="0.25">
      <c r="A80" s="146" t="s">
        <v>229</v>
      </c>
      <c r="B80" s="147" t="s">
        <v>556</v>
      </c>
      <c r="C80" s="270"/>
      <c r="D80" s="194"/>
      <c r="E80" s="195"/>
      <c r="F80" s="195"/>
      <c r="G80" s="191">
        <v>0</v>
      </c>
      <c r="H80" s="191">
        <v>0</v>
      </c>
      <c r="I80" s="195"/>
      <c r="J80" s="191">
        <v>0</v>
      </c>
      <c r="K80" s="194"/>
      <c r="L80" s="191">
        <v>0</v>
      </c>
      <c r="M80" s="194"/>
      <c r="N80" s="191">
        <v>0</v>
      </c>
      <c r="O80" s="194"/>
      <c r="P80" s="191">
        <v>0</v>
      </c>
      <c r="Q80" s="194"/>
      <c r="R80" s="191">
        <v>0</v>
      </c>
      <c r="S80" s="194"/>
      <c r="T80" s="191">
        <v>0</v>
      </c>
      <c r="U80" s="194"/>
      <c r="V80" s="191">
        <v>0</v>
      </c>
      <c r="W80" s="194"/>
      <c r="X80" s="191">
        <v>0</v>
      </c>
      <c r="Y80" s="194"/>
      <c r="Z80" s="191" t="s">
        <v>665</v>
      </c>
      <c r="AA80" s="194"/>
      <c r="AB80" s="191">
        <v>0</v>
      </c>
      <c r="AC80" s="191">
        <v>0</v>
      </c>
    </row>
    <row r="81" spans="1:29" s="189" customFormat="1" x14ac:dyDescent="0.25">
      <c r="A81" s="146" t="s">
        <v>579</v>
      </c>
      <c r="B81" s="147" t="s">
        <v>557</v>
      </c>
      <c r="C81" s="270"/>
      <c r="D81" s="194"/>
      <c r="E81" s="195"/>
      <c r="F81" s="195"/>
      <c r="G81" s="191">
        <v>0</v>
      </c>
      <c r="H81" s="191">
        <v>0</v>
      </c>
      <c r="I81" s="195"/>
      <c r="J81" s="191">
        <v>0</v>
      </c>
      <c r="K81" s="194"/>
      <c r="L81" s="191">
        <v>0</v>
      </c>
      <c r="M81" s="194"/>
      <c r="N81" s="191">
        <v>0</v>
      </c>
      <c r="O81" s="194"/>
      <c r="P81" s="191">
        <v>0</v>
      </c>
      <c r="Q81" s="194"/>
      <c r="R81" s="191">
        <v>0</v>
      </c>
      <c r="S81" s="194"/>
      <c r="T81" s="191">
        <v>0</v>
      </c>
      <c r="U81" s="194"/>
      <c r="V81" s="191">
        <v>0</v>
      </c>
      <c r="W81" s="194"/>
      <c r="X81" s="191">
        <v>0</v>
      </c>
      <c r="Y81" s="194"/>
      <c r="Z81" s="191" t="s">
        <v>665</v>
      </c>
      <c r="AA81" s="194"/>
      <c r="AB81" s="191">
        <v>0</v>
      </c>
      <c r="AC81" s="191">
        <v>0</v>
      </c>
    </row>
    <row r="82" spans="1:29" s="189" customFormat="1" x14ac:dyDescent="0.25">
      <c r="A82" s="146" t="s">
        <v>580</v>
      </c>
      <c r="B82" s="147" t="s">
        <v>558</v>
      </c>
      <c r="C82" s="270"/>
      <c r="D82" s="194"/>
      <c r="E82" s="195"/>
      <c r="F82" s="195"/>
      <c r="G82" s="191">
        <v>0</v>
      </c>
      <c r="H82" s="191">
        <v>0</v>
      </c>
      <c r="I82" s="195"/>
      <c r="J82" s="191">
        <v>0</v>
      </c>
      <c r="K82" s="194"/>
      <c r="L82" s="191">
        <v>0</v>
      </c>
      <c r="M82" s="194"/>
      <c r="N82" s="191">
        <v>0</v>
      </c>
      <c r="O82" s="194"/>
      <c r="P82" s="191">
        <v>0</v>
      </c>
      <c r="Q82" s="194"/>
      <c r="R82" s="191">
        <v>0</v>
      </c>
      <c r="S82" s="194"/>
      <c r="T82" s="191">
        <v>0</v>
      </c>
      <c r="U82" s="194"/>
      <c r="V82" s="191">
        <v>0</v>
      </c>
      <c r="W82" s="194"/>
      <c r="X82" s="191">
        <v>0</v>
      </c>
      <c r="Y82" s="194"/>
      <c r="Z82" s="191" t="s">
        <v>665</v>
      </c>
      <c r="AA82" s="194"/>
      <c r="AB82" s="191">
        <v>0</v>
      </c>
      <c r="AC82" s="191">
        <v>0</v>
      </c>
    </row>
    <row r="83" spans="1:29" s="189" customFormat="1" x14ac:dyDescent="0.25">
      <c r="A83" s="146" t="s">
        <v>581</v>
      </c>
      <c r="B83" s="147" t="s">
        <v>560</v>
      </c>
      <c r="C83" s="270"/>
      <c r="D83" s="194"/>
      <c r="E83" s="195"/>
      <c r="F83" s="195"/>
      <c r="G83" s="191">
        <v>0</v>
      </c>
      <c r="H83" s="191">
        <v>0</v>
      </c>
      <c r="I83" s="195"/>
      <c r="J83" s="191">
        <v>0</v>
      </c>
      <c r="K83" s="194"/>
      <c r="L83" s="191">
        <v>0</v>
      </c>
      <c r="M83" s="194"/>
      <c r="N83" s="191">
        <v>0</v>
      </c>
      <c r="O83" s="194"/>
      <c r="P83" s="191">
        <v>0</v>
      </c>
      <c r="Q83" s="194"/>
      <c r="R83" s="191">
        <v>0</v>
      </c>
      <c r="S83" s="194"/>
      <c r="T83" s="191">
        <v>0</v>
      </c>
      <c r="U83" s="194"/>
      <c r="V83" s="191">
        <v>0</v>
      </c>
      <c r="W83" s="194"/>
      <c r="X83" s="191">
        <v>0</v>
      </c>
      <c r="Y83" s="194"/>
      <c r="Z83" s="191" t="s">
        <v>665</v>
      </c>
      <c r="AA83" s="194"/>
      <c r="AB83" s="191">
        <v>0</v>
      </c>
      <c r="AC83" s="191">
        <v>0</v>
      </c>
    </row>
    <row r="84" spans="1:29" s="189" customFormat="1" x14ac:dyDescent="0.25">
      <c r="A84" s="146" t="s">
        <v>582</v>
      </c>
      <c r="B84" s="147" t="s">
        <v>562</v>
      </c>
      <c r="C84" s="270"/>
      <c r="D84" s="194"/>
      <c r="E84" s="195"/>
      <c r="F84" s="195"/>
      <c r="G84" s="191">
        <v>0</v>
      </c>
      <c r="H84" s="191">
        <v>0</v>
      </c>
      <c r="I84" s="195"/>
      <c r="J84" s="191">
        <v>0</v>
      </c>
      <c r="K84" s="194"/>
      <c r="L84" s="191">
        <v>0</v>
      </c>
      <c r="M84" s="194"/>
      <c r="N84" s="191">
        <v>0</v>
      </c>
      <c r="O84" s="194"/>
      <c r="P84" s="191">
        <v>0</v>
      </c>
      <c r="Q84" s="194"/>
      <c r="R84" s="191">
        <v>0</v>
      </c>
      <c r="S84" s="194"/>
      <c r="T84" s="191">
        <v>0</v>
      </c>
      <c r="U84" s="194"/>
      <c r="V84" s="191">
        <v>0</v>
      </c>
      <c r="W84" s="194"/>
      <c r="X84" s="191">
        <v>0</v>
      </c>
      <c r="Y84" s="194"/>
      <c r="Z84" s="191" t="s">
        <v>665</v>
      </c>
      <c r="AA84" s="194"/>
      <c r="AB84" s="191">
        <v>0</v>
      </c>
      <c r="AC84" s="191">
        <v>0</v>
      </c>
    </row>
    <row r="85" spans="1:29" s="189" customFormat="1" x14ac:dyDescent="0.25">
      <c r="A85" s="146" t="s">
        <v>583</v>
      </c>
      <c r="B85" s="147" t="s">
        <v>564</v>
      </c>
      <c r="C85" s="270"/>
      <c r="D85" s="194"/>
      <c r="E85" s="195"/>
      <c r="F85" s="195"/>
      <c r="G85" s="191">
        <v>0</v>
      </c>
      <c r="H85" s="191">
        <v>0</v>
      </c>
      <c r="I85" s="195"/>
      <c r="J85" s="191">
        <v>0</v>
      </c>
      <c r="K85" s="194"/>
      <c r="L85" s="191">
        <v>0</v>
      </c>
      <c r="M85" s="194"/>
      <c r="N85" s="191">
        <v>0</v>
      </c>
      <c r="O85" s="194"/>
      <c r="P85" s="191">
        <v>0</v>
      </c>
      <c r="Q85" s="194"/>
      <c r="R85" s="191">
        <v>0</v>
      </c>
      <c r="S85" s="194"/>
      <c r="T85" s="191">
        <v>0</v>
      </c>
      <c r="U85" s="194"/>
      <c r="V85" s="191">
        <v>0</v>
      </c>
      <c r="W85" s="194"/>
      <c r="X85" s="191">
        <v>0</v>
      </c>
      <c r="Y85" s="194"/>
      <c r="Z85" s="191" t="s">
        <v>665</v>
      </c>
      <c r="AA85" s="194"/>
      <c r="AB85" s="191">
        <v>0</v>
      </c>
      <c r="AC85" s="191">
        <v>0</v>
      </c>
    </row>
    <row r="86" spans="1:29" s="189" customFormat="1" x14ac:dyDescent="0.25">
      <c r="A86" s="146" t="s">
        <v>584</v>
      </c>
      <c r="B86" s="147" t="s">
        <v>566</v>
      </c>
      <c r="C86" s="271"/>
      <c r="D86" s="194"/>
      <c r="E86" s="195"/>
      <c r="F86" s="195"/>
      <c r="G86" s="191">
        <v>0</v>
      </c>
      <c r="H86" s="191">
        <v>0</v>
      </c>
      <c r="I86" s="195"/>
      <c r="J86" s="191">
        <v>0</v>
      </c>
      <c r="K86" s="194"/>
      <c r="L86" s="191">
        <v>0</v>
      </c>
      <c r="M86" s="194"/>
      <c r="N86" s="191">
        <v>0</v>
      </c>
      <c r="O86" s="194"/>
      <c r="P86" s="191">
        <v>0</v>
      </c>
      <c r="Q86" s="194"/>
      <c r="R86" s="191">
        <v>0</v>
      </c>
      <c r="S86" s="194"/>
      <c r="T86" s="191">
        <v>0</v>
      </c>
      <c r="U86" s="194"/>
      <c r="V86" s="191">
        <v>0</v>
      </c>
      <c r="W86" s="194"/>
      <c r="X86" s="191">
        <v>0</v>
      </c>
      <c r="Y86" s="194"/>
      <c r="Z86" s="191" t="s">
        <v>665</v>
      </c>
      <c r="AA86" s="194"/>
      <c r="AB86" s="191">
        <v>0</v>
      </c>
      <c r="AC86" s="191">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 ref="A4:AC4"/>
    <mergeCell ref="A12:AC12"/>
    <mergeCell ref="A9:AC9"/>
    <mergeCell ref="A11:AC11"/>
    <mergeCell ref="A8:AC8"/>
    <mergeCell ref="A6:AC6"/>
    <mergeCell ref="X20:AA20"/>
    <mergeCell ref="X21:Y21"/>
    <mergeCell ref="Z21:AA21"/>
    <mergeCell ref="AB20:AC21"/>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4" zoomScale="55" zoomScaleSheetLayoutView="55" workbookViewId="0">
      <selection activeCell="AW16" sqref="AW1:AX1048576"/>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7"/>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97" t="s">
        <v>552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H_TP3400.PS.0021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30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0"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0" customFormat="1" x14ac:dyDescent="0.25">
      <c r="A21" s="434" t="s">
        <v>431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0" customFormat="1" ht="58.5" customHeight="1" x14ac:dyDescent="0.25">
      <c r="A22" s="421" t="s">
        <v>53</v>
      </c>
      <c r="B22" s="436" t="s">
        <v>25</v>
      </c>
      <c r="C22" s="421" t="s">
        <v>52</v>
      </c>
      <c r="D22" s="421" t="s">
        <v>51</v>
      </c>
      <c r="E22" s="439" t="s">
        <v>442</v>
      </c>
      <c r="F22" s="440"/>
      <c r="G22" s="440"/>
      <c r="H22" s="440"/>
      <c r="I22" s="440"/>
      <c r="J22" s="440"/>
      <c r="K22" s="440"/>
      <c r="L22" s="441"/>
      <c r="M22" s="421" t="s">
        <v>50</v>
      </c>
      <c r="N22" s="421" t="s">
        <v>49</v>
      </c>
      <c r="O22" s="421" t="s">
        <v>48</v>
      </c>
      <c r="P22" s="420" t="s">
        <v>238</v>
      </c>
      <c r="Q22" s="420" t="s">
        <v>47</v>
      </c>
      <c r="R22" s="420" t="s">
        <v>46</v>
      </c>
      <c r="S22" s="420" t="s">
        <v>45</v>
      </c>
      <c r="T22" s="420"/>
      <c r="U22" s="433" t="s">
        <v>44</v>
      </c>
      <c r="V22" s="433" t="s">
        <v>43</v>
      </c>
      <c r="W22" s="420" t="s">
        <v>42</v>
      </c>
      <c r="X22" s="420" t="s">
        <v>41</v>
      </c>
      <c r="Y22" s="420" t="s">
        <v>40</v>
      </c>
      <c r="Z22" s="442"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0" t="s">
        <v>26</v>
      </c>
    </row>
    <row r="23" spans="1:49" s="20" customFormat="1" ht="64.5" customHeight="1" x14ac:dyDescent="0.25">
      <c r="A23" s="435"/>
      <c r="B23" s="437"/>
      <c r="C23" s="435"/>
      <c r="D23" s="435"/>
      <c r="E23" s="425" t="s">
        <v>24</v>
      </c>
      <c r="F23" s="427" t="s">
        <v>134</v>
      </c>
      <c r="G23" s="427" t="s">
        <v>133</v>
      </c>
      <c r="H23" s="427" t="s">
        <v>132</v>
      </c>
      <c r="I23" s="429" t="s">
        <v>350</v>
      </c>
      <c r="J23" s="429" t="s">
        <v>351</v>
      </c>
      <c r="K23" s="429" t="s">
        <v>352</v>
      </c>
      <c r="L23" s="427" t="s">
        <v>81</v>
      </c>
      <c r="M23" s="435"/>
      <c r="N23" s="435"/>
      <c r="O23" s="435"/>
      <c r="P23" s="420"/>
      <c r="Q23" s="420"/>
      <c r="R23" s="420"/>
      <c r="S23" s="431" t="s">
        <v>3</v>
      </c>
      <c r="T23" s="431" t="s">
        <v>12</v>
      </c>
      <c r="U23" s="433"/>
      <c r="V23" s="433"/>
      <c r="W23" s="420"/>
      <c r="X23" s="420"/>
      <c r="Y23" s="420"/>
      <c r="Z23" s="420"/>
      <c r="AA23" s="420"/>
      <c r="AB23" s="420"/>
      <c r="AC23" s="420"/>
      <c r="AD23" s="420"/>
      <c r="AE23" s="420"/>
      <c r="AF23" s="420" t="s">
        <v>23</v>
      </c>
      <c r="AG23" s="420"/>
      <c r="AH23" s="420" t="s">
        <v>22</v>
      </c>
      <c r="AI23" s="420"/>
      <c r="AJ23" s="421" t="s">
        <v>21</v>
      </c>
      <c r="AK23" s="421" t="s">
        <v>20</v>
      </c>
      <c r="AL23" s="421" t="s">
        <v>19</v>
      </c>
      <c r="AM23" s="421" t="s">
        <v>18</v>
      </c>
      <c r="AN23" s="421" t="s">
        <v>17</v>
      </c>
      <c r="AO23" s="421" t="s">
        <v>16</v>
      </c>
      <c r="AP23" s="421" t="s">
        <v>15</v>
      </c>
      <c r="AQ23" s="423" t="s">
        <v>12</v>
      </c>
      <c r="AR23" s="420"/>
      <c r="AS23" s="420"/>
      <c r="AT23" s="420"/>
      <c r="AU23" s="420"/>
      <c r="AV23" s="420"/>
    </row>
    <row r="24" spans="1:49" s="20" customFormat="1" ht="96.75" customHeight="1" x14ac:dyDescent="0.25">
      <c r="A24" s="422"/>
      <c r="B24" s="438"/>
      <c r="C24" s="422"/>
      <c r="D24" s="422"/>
      <c r="E24" s="426"/>
      <c r="F24" s="428"/>
      <c r="G24" s="428"/>
      <c r="H24" s="428"/>
      <c r="I24" s="430"/>
      <c r="J24" s="430"/>
      <c r="K24" s="430"/>
      <c r="L24" s="428"/>
      <c r="M24" s="422"/>
      <c r="N24" s="422"/>
      <c r="O24" s="422"/>
      <c r="P24" s="420"/>
      <c r="Q24" s="420"/>
      <c r="R24" s="420"/>
      <c r="S24" s="432"/>
      <c r="T24" s="432"/>
      <c r="U24" s="433"/>
      <c r="V24" s="433"/>
      <c r="W24" s="420"/>
      <c r="X24" s="420"/>
      <c r="Y24" s="420"/>
      <c r="Z24" s="420"/>
      <c r="AA24" s="420"/>
      <c r="AB24" s="420"/>
      <c r="AC24" s="420"/>
      <c r="AD24" s="420"/>
      <c r="AE24" s="420"/>
      <c r="AF24" s="196" t="s">
        <v>14</v>
      </c>
      <c r="AG24" s="196" t="s">
        <v>13</v>
      </c>
      <c r="AH24" s="197" t="s">
        <v>3</v>
      </c>
      <c r="AI24" s="197" t="s">
        <v>12</v>
      </c>
      <c r="AJ24" s="422"/>
      <c r="AK24" s="422"/>
      <c r="AL24" s="422"/>
      <c r="AM24" s="422"/>
      <c r="AN24" s="422"/>
      <c r="AO24" s="422"/>
      <c r="AP24" s="422"/>
      <c r="AQ24" s="424"/>
      <c r="AR24" s="420"/>
      <c r="AS24" s="420"/>
      <c r="AT24" s="420"/>
      <c r="AU24" s="420"/>
      <c r="AV24" s="420"/>
    </row>
    <row r="25" spans="1:49"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9" ht="90" x14ac:dyDescent="0.25">
      <c r="A26" s="199" t="s">
        <v>534</v>
      </c>
      <c r="B26" s="200" t="s">
        <v>615</v>
      </c>
      <c r="C26" s="200" t="s">
        <v>535</v>
      </c>
      <c r="D26" s="201" t="s">
        <v>536</v>
      </c>
      <c r="E26" s="202" t="s">
        <v>313</v>
      </c>
      <c r="F26" s="202" t="s">
        <v>313</v>
      </c>
      <c r="G26" s="202" t="s">
        <v>313</v>
      </c>
      <c r="H26" s="202" t="s">
        <v>313</v>
      </c>
      <c r="I26" s="202" t="s">
        <v>313</v>
      </c>
      <c r="J26" s="202" t="s">
        <v>313</v>
      </c>
      <c r="K26" s="202" t="s">
        <v>313</v>
      </c>
      <c r="L26" s="202" t="s">
        <v>313</v>
      </c>
      <c r="M26" s="200" t="s">
        <v>537</v>
      </c>
      <c r="N26" s="203" t="s">
        <v>638</v>
      </c>
      <c r="O26" s="200" t="s">
        <v>615</v>
      </c>
      <c r="P26" s="204">
        <v>9032</v>
      </c>
      <c r="Q26" s="200" t="s">
        <v>538</v>
      </c>
      <c r="R26" s="204">
        <v>6323</v>
      </c>
      <c r="S26" s="200" t="s">
        <v>539</v>
      </c>
      <c r="T26" s="200" t="s">
        <v>539</v>
      </c>
      <c r="U26" s="200">
        <v>3</v>
      </c>
      <c r="V26" s="200">
        <v>3</v>
      </c>
      <c r="W26" s="200" t="s">
        <v>540</v>
      </c>
      <c r="X26" s="205">
        <v>6293</v>
      </c>
      <c r="Y26" s="200"/>
      <c r="Z26" s="200">
        <v>1</v>
      </c>
      <c r="AA26" s="204">
        <v>6230</v>
      </c>
      <c r="AB26" s="204">
        <v>6230</v>
      </c>
      <c r="AC26" s="200" t="s">
        <v>540</v>
      </c>
      <c r="AD26" s="204">
        <v>7351</v>
      </c>
      <c r="AE26" s="204">
        <v>7351</v>
      </c>
      <c r="AF26" s="201" t="s">
        <v>541</v>
      </c>
      <c r="AG26" s="200" t="s">
        <v>542</v>
      </c>
      <c r="AH26" s="200" t="s">
        <v>543</v>
      </c>
      <c r="AI26" s="200" t="s">
        <v>543</v>
      </c>
      <c r="AJ26" s="200" t="s">
        <v>544</v>
      </c>
      <c r="AK26" s="200" t="s">
        <v>545</v>
      </c>
      <c r="AL26" s="200"/>
      <c r="AM26" s="200"/>
      <c r="AN26" s="200"/>
      <c r="AO26" s="201" t="s">
        <v>546</v>
      </c>
      <c r="AP26" s="200" t="s">
        <v>547</v>
      </c>
      <c r="AQ26" s="200" t="s">
        <v>548</v>
      </c>
      <c r="AR26" s="200" t="s">
        <v>547</v>
      </c>
      <c r="AS26" s="200" t="s">
        <v>548</v>
      </c>
      <c r="AT26" s="200" t="s">
        <v>549</v>
      </c>
      <c r="AU26" s="206"/>
      <c r="AV26" s="207" t="s">
        <v>587</v>
      </c>
      <c r="AW26" s="19">
        <v>7.476</v>
      </c>
    </row>
    <row r="27" spans="1:49" ht="23.25" customHeight="1" x14ac:dyDescent="0.25">
      <c r="A27" s="187"/>
      <c r="B27" s="187"/>
      <c r="C27" s="187"/>
      <c r="D27" s="187"/>
      <c r="E27" s="187"/>
      <c r="F27" s="187"/>
      <c r="G27" s="187"/>
      <c r="H27" s="187"/>
      <c r="I27" s="187"/>
      <c r="J27" s="187"/>
      <c r="K27" s="187"/>
      <c r="L27" s="187"/>
      <c r="M27" s="200" t="s">
        <v>546</v>
      </c>
      <c r="N27" s="203"/>
      <c r="O27" s="200"/>
      <c r="P27" s="204"/>
      <c r="Q27" s="200"/>
      <c r="R27" s="204"/>
      <c r="S27" s="200"/>
      <c r="T27" s="200"/>
      <c r="U27" s="200"/>
      <c r="V27" s="200"/>
      <c r="W27" s="200" t="s">
        <v>550</v>
      </c>
      <c r="X27" s="205">
        <v>6317</v>
      </c>
      <c r="Y27" s="200"/>
      <c r="Z27" s="200"/>
      <c r="AA27" s="204">
        <v>6244</v>
      </c>
      <c r="AB27" s="204"/>
      <c r="AC27" s="200"/>
      <c r="AD27" s="204"/>
      <c r="AE27" s="204"/>
      <c r="AF27" s="201" t="s">
        <v>546</v>
      </c>
      <c r="AG27" s="200"/>
      <c r="AH27" s="200"/>
      <c r="AI27" s="200"/>
      <c r="AJ27" s="200"/>
      <c r="AK27" s="200"/>
      <c r="AL27" s="200"/>
      <c r="AM27" s="200"/>
      <c r="AN27" s="200"/>
      <c r="AO27" s="201" t="s">
        <v>546</v>
      </c>
      <c r="AP27" s="200"/>
      <c r="AQ27" s="200"/>
      <c r="AR27" s="200"/>
      <c r="AS27" s="200"/>
      <c r="AT27" s="200"/>
      <c r="AU27" s="187"/>
      <c r="AV27" s="187"/>
    </row>
    <row r="28" spans="1:49" ht="28.5" customHeight="1" x14ac:dyDescent="0.25">
      <c r="A28" s="187"/>
      <c r="B28" s="187"/>
      <c r="C28" s="187"/>
      <c r="D28" s="187"/>
      <c r="E28" s="187"/>
      <c r="F28" s="187"/>
      <c r="G28" s="187"/>
      <c r="H28" s="187"/>
      <c r="I28" s="187"/>
      <c r="J28" s="187"/>
      <c r="K28" s="187"/>
      <c r="L28" s="187"/>
      <c r="M28" s="200" t="s">
        <v>546</v>
      </c>
      <c r="N28" s="203"/>
      <c r="O28" s="200"/>
      <c r="P28" s="204"/>
      <c r="Q28" s="200"/>
      <c r="R28" s="204"/>
      <c r="S28" s="200"/>
      <c r="T28" s="200"/>
      <c r="U28" s="200"/>
      <c r="V28" s="200"/>
      <c r="W28" s="200" t="s">
        <v>551</v>
      </c>
      <c r="X28" s="205">
        <v>6323</v>
      </c>
      <c r="Y28" s="200" t="s">
        <v>551</v>
      </c>
      <c r="Z28" s="200"/>
      <c r="AA28" s="204"/>
      <c r="AB28" s="204"/>
      <c r="AC28" s="200"/>
      <c r="AD28" s="204"/>
      <c r="AE28" s="204"/>
      <c r="AF28" s="201" t="s">
        <v>546</v>
      </c>
      <c r="AG28" s="200"/>
      <c r="AH28" s="200"/>
      <c r="AI28" s="200"/>
      <c r="AJ28" s="200"/>
      <c r="AK28" s="200"/>
      <c r="AL28" s="200"/>
      <c r="AM28" s="200"/>
      <c r="AN28" s="200"/>
      <c r="AO28" s="201" t="s">
        <v>546</v>
      </c>
      <c r="AP28" s="200"/>
      <c r="AQ28" s="200"/>
      <c r="AR28" s="200"/>
      <c r="AS28" s="200"/>
      <c r="AT28" s="200"/>
      <c r="AU28" s="187"/>
      <c r="AV28" s="187"/>
    </row>
    <row r="29" spans="1:49" ht="150" x14ac:dyDescent="0.25">
      <c r="A29" s="204">
        <v>1</v>
      </c>
      <c r="B29" s="264" t="s">
        <v>639</v>
      </c>
      <c r="C29" s="200" t="s">
        <v>535</v>
      </c>
      <c r="D29" s="201" t="s">
        <v>640</v>
      </c>
      <c r="E29" s="264" t="s">
        <v>313</v>
      </c>
      <c r="F29" s="264" t="s">
        <v>313</v>
      </c>
      <c r="G29" s="264" t="s">
        <v>313</v>
      </c>
      <c r="H29" s="264" t="s">
        <v>313</v>
      </c>
      <c r="I29" s="264" t="s">
        <v>313</v>
      </c>
      <c r="J29" s="264" t="s">
        <v>313</v>
      </c>
      <c r="K29" s="264" t="s">
        <v>313</v>
      </c>
      <c r="L29" s="264" t="s">
        <v>313</v>
      </c>
      <c r="M29" s="264" t="s">
        <v>537</v>
      </c>
      <c r="N29" s="203" t="s">
        <v>641</v>
      </c>
      <c r="O29" s="264" t="s">
        <v>639</v>
      </c>
      <c r="P29" s="265" t="s">
        <v>642</v>
      </c>
      <c r="Q29" s="265" t="s">
        <v>643</v>
      </c>
      <c r="R29" s="265" t="s">
        <v>644</v>
      </c>
      <c r="S29" s="265" t="s">
        <v>645</v>
      </c>
      <c r="T29" s="265" t="s">
        <v>645</v>
      </c>
      <c r="U29" s="266">
        <v>3</v>
      </c>
      <c r="V29" s="266">
        <v>3</v>
      </c>
      <c r="W29" s="200" t="s">
        <v>646</v>
      </c>
      <c r="X29" s="205">
        <v>15995</v>
      </c>
      <c r="Y29" s="265" t="s">
        <v>647</v>
      </c>
      <c r="Z29" s="265" t="s">
        <v>648</v>
      </c>
      <c r="AA29" s="266" t="s">
        <v>313</v>
      </c>
      <c r="AB29" s="205">
        <v>15995</v>
      </c>
      <c r="AC29" s="200" t="s">
        <v>646</v>
      </c>
      <c r="AD29" s="205">
        <v>19194</v>
      </c>
      <c r="AE29" s="205">
        <v>0</v>
      </c>
      <c r="AF29" s="265" t="s">
        <v>649</v>
      </c>
      <c r="AG29" s="265" t="s">
        <v>649</v>
      </c>
      <c r="AH29" s="265" t="s">
        <v>649</v>
      </c>
      <c r="AI29" s="265" t="s">
        <v>649</v>
      </c>
      <c r="AJ29" s="265" t="s">
        <v>649</v>
      </c>
      <c r="AK29" s="265" t="s">
        <v>649</v>
      </c>
      <c r="AL29" s="265" t="s">
        <v>650</v>
      </c>
      <c r="AM29" s="265" t="s">
        <v>650</v>
      </c>
      <c r="AN29" s="265" t="s">
        <v>650</v>
      </c>
      <c r="AO29" s="265" t="s">
        <v>650</v>
      </c>
      <c r="AP29" s="265" t="s">
        <v>647</v>
      </c>
      <c r="AQ29" s="200" t="s">
        <v>651</v>
      </c>
      <c r="AR29" s="265" t="s">
        <v>642</v>
      </c>
      <c r="AS29" s="200" t="s">
        <v>651</v>
      </c>
      <c r="AT29" s="200" t="s">
        <v>652</v>
      </c>
      <c r="AU29" s="187"/>
      <c r="AV29" s="207" t="s">
        <v>653</v>
      </c>
      <c r="AW29" s="19">
        <v>19.193999999999999</v>
      </c>
    </row>
    <row r="30" spans="1:49"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00" t="s">
        <v>654</v>
      </c>
      <c r="X30" s="205">
        <v>16451</v>
      </c>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9"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00" t="s">
        <v>655</v>
      </c>
      <c r="X31" s="205">
        <v>16500</v>
      </c>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9" ht="150" x14ac:dyDescent="0.25">
      <c r="A32" s="204">
        <v>2</v>
      </c>
      <c r="B32" s="264" t="s">
        <v>639</v>
      </c>
      <c r="C32" s="200" t="s">
        <v>535</v>
      </c>
      <c r="D32" s="201" t="s">
        <v>640</v>
      </c>
      <c r="E32" s="264" t="s">
        <v>313</v>
      </c>
      <c r="F32" s="264" t="s">
        <v>313</v>
      </c>
      <c r="G32" s="264" t="s">
        <v>313</v>
      </c>
      <c r="H32" s="264" t="s">
        <v>313</v>
      </c>
      <c r="I32" s="264" t="s">
        <v>313</v>
      </c>
      <c r="J32" s="264" t="s">
        <v>313</v>
      </c>
      <c r="K32" s="264" t="s">
        <v>313</v>
      </c>
      <c r="L32" s="264" t="s">
        <v>313</v>
      </c>
      <c r="M32" s="264" t="s">
        <v>656</v>
      </c>
      <c r="N32" s="203" t="s">
        <v>657</v>
      </c>
      <c r="O32" s="264" t="s">
        <v>639</v>
      </c>
      <c r="P32" s="265" t="s">
        <v>642</v>
      </c>
      <c r="Q32" s="265" t="s">
        <v>643</v>
      </c>
      <c r="R32" s="265" t="s">
        <v>644</v>
      </c>
      <c r="S32" s="265" t="s">
        <v>645</v>
      </c>
      <c r="T32" s="265" t="s">
        <v>645</v>
      </c>
      <c r="U32" s="266">
        <v>3</v>
      </c>
      <c r="V32" s="266">
        <v>3</v>
      </c>
      <c r="W32" s="200" t="s">
        <v>646</v>
      </c>
      <c r="X32" s="205">
        <v>376526</v>
      </c>
      <c r="Y32" s="265" t="s">
        <v>647</v>
      </c>
      <c r="Z32" s="265" t="s">
        <v>648</v>
      </c>
      <c r="AA32" s="266" t="s">
        <v>313</v>
      </c>
      <c r="AB32" s="205">
        <v>376526</v>
      </c>
      <c r="AC32" s="200" t="s">
        <v>646</v>
      </c>
      <c r="AD32" s="205">
        <v>451831</v>
      </c>
      <c r="AE32" s="205">
        <v>0</v>
      </c>
      <c r="AF32" s="265" t="s">
        <v>649</v>
      </c>
      <c r="AG32" s="265" t="s">
        <v>649</v>
      </c>
      <c r="AH32" s="265" t="s">
        <v>649</v>
      </c>
      <c r="AI32" s="265" t="s">
        <v>649</v>
      </c>
      <c r="AJ32" s="265" t="s">
        <v>649</v>
      </c>
      <c r="AK32" s="265" t="s">
        <v>649</v>
      </c>
      <c r="AL32" s="265" t="s">
        <v>650</v>
      </c>
      <c r="AM32" s="265" t="s">
        <v>650</v>
      </c>
      <c r="AN32" s="265" t="s">
        <v>650</v>
      </c>
      <c r="AO32" s="265" t="s">
        <v>650</v>
      </c>
      <c r="AP32" s="265" t="s">
        <v>647</v>
      </c>
      <c r="AQ32" s="200" t="s">
        <v>658</v>
      </c>
      <c r="AR32" s="265" t="s">
        <v>642</v>
      </c>
      <c r="AS32" s="200" t="s">
        <v>658</v>
      </c>
      <c r="AT32" s="200" t="s">
        <v>659</v>
      </c>
      <c r="AU32" s="187"/>
      <c r="AV32" s="207" t="s">
        <v>653</v>
      </c>
      <c r="AW32" s="19">
        <v>19.193999999999999</v>
      </c>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00" t="s">
        <v>660</v>
      </c>
      <c r="X33" s="205">
        <v>415009</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00" t="s">
        <v>655</v>
      </c>
      <c r="X34" s="205">
        <v>377281</v>
      </c>
      <c r="Y34" s="267"/>
      <c r="Z34" s="267"/>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10" zoomScale="85" zoomScaleNormal="100" zoomScaleSheetLayoutView="85" workbookViewId="0">
      <selection activeCell="B30" sqref="B30"/>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461</v>
      </c>
    </row>
    <row r="5" spans="1:2" ht="18.75" x14ac:dyDescent="0.3">
      <c r="A5" s="446" t="str">
        <f>'1. паспорт местоположение'!A5:C5</f>
        <v>Год раскрытия информации: 2024 год</v>
      </c>
      <c r="B5" s="446"/>
    </row>
    <row r="6" spans="1:2" ht="18.75" x14ac:dyDescent="0.3">
      <c r="A6" s="158"/>
      <c r="B6" s="158"/>
    </row>
    <row r="7" spans="1:2" ht="18.75" x14ac:dyDescent="0.25">
      <c r="A7" s="278" t="s">
        <v>10</v>
      </c>
      <c r="B7" s="278"/>
    </row>
    <row r="8" spans="1:2" ht="18.75" x14ac:dyDescent="0.25">
      <c r="A8" s="159"/>
      <c r="B8" s="159"/>
    </row>
    <row r="9" spans="1:2" ht="15.75" x14ac:dyDescent="0.25">
      <c r="A9" s="447" t="str">
        <f>'7. Паспорт отчет о закупке'!A9:AV9</f>
        <v>АО "Россети Тюмень"</v>
      </c>
      <c r="B9" s="447"/>
    </row>
    <row r="10" spans="1:2" ht="18.75" x14ac:dyDescent="0.25">
      <c r="A10" s="444" t="s">
        <v>9</v>
      </c>
      <c r="B10" s="444"/>
    </row>
    <row r="11" spans="1:2" ht="18.75" x14ac:dyDescent="0.25">
      <c r="A11" s="159"/>
      <c r="B11" s="159"/>
    </row>
    <row r="12" spans="1:2" ht="15.75" x14ac:dyDescent="0.25">
      <c r="A12" s="448" t="str">
        <f>'1. паспорт местоположение'!A12:C12</f>
        <v>H_TP3400.PS.0021</v>
      </c>
      <c r="B12" s="448"/>
    </row>
    <row r="13" spans="1:2" ht="18.75" x14ac:dyDescent="0.25">
      <c r="A13" s="444" t="s">
        <v>8</v>
      </c>
      <c r="B13" s="444"/>
    </row>
    <row r="14" spans="1:2" ht="18.75" x14ac:dyDescent="0.25">
      <c r="A14" s="160"/>
      <c r="B14" s="160"/>
    </row>
    <row r="15" spans="1:2" ht="38.25" customHeight="1" x14ac:dyDescent="0.25">
      <c r="A15" s="44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43"/>
    </row>
    <row r="16" spans="1:2" ht="18.75" x14ac:dyDescent="0.25">
      <c r="A16" s="444" t="s">
        <v>7</v>
      </c>
      <c r="B16" s="444"/>
    </row>
    <row r="17" spans="1:3" ht="15.75" x14ac:dyDescent="0.25">
      <c r="A17" s="161"/>
      <c r="B17" s="162"/>
    </row>
    <row r="18" spans="1:3" x14ac:dyDescent="0.25">
      <c r="A18" s="445" t="s">
        <v>432</v>
      </c>
      <c r="B18" s="445"/>
    </row>
    <row r="19" spans="1:3" s="155" customFormat="1" x14ac:dyDescent="0.25">
      <c r="A19" s="258"/>
      <c r="B19" s="258"/>
    </row>
    <row r="20" spans="1:3" ht="15.75" thickBot="1" x14ac:dyDescent="0.3">
      <c r="A20" s="155"/>
      <c r="B20" s="155"/>
    </row>
    <row r="21" spans="1:3" ht="60" x14ac:dyDescent="0.25">
      <c r="A21" s="165" t="s">
        <v>462</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60" t="s">
        <v>620</v>
      </c>
    </row>
    <row r="23" spans="1:3" x14ac:dyDescent="0.25">
      <c r="A23" s="166" t="s">
        <v>301</v>
      </c>
      <c r="B23" s="168" t="s">
        <v>464</v>
      </c>
    </row>
    <row r="24" spans="1:3" x14ac:dyDescent="0.25">
      <c r="A24" s="166" t="s">
        <v>321</v>
      </c>
      <c r="B24" s="164" t="s">
        <v>621</v>
      </c>
    </row>
    <row r="25" spans="1:3" x14ac:dyDescent="0.25">
      <c r="A25" s="169" t="s">
        <v>322</v>
      </c>
      <c r="B25" s="167">
        <v>2028</v>
      </c>
    </row>
    <row r="26" spans="1:3" x14ac:dyDescent="0.25">
      <c r="A26" s="169" t="s">
        <v>323</v>
      </c>
      <c r="B26" s="164" t="s">
        <v>630</v>
      </c>
    </row>
    <row r="27" spans="1:3" ht="28.5" x14ac:dyDescent="0.25">
      <c r="A27" s="170" t="s">
        <v>623</v>
      </c>
      <c r="B27" s="174">
        <v>830.32100000000003</v>
      </c>
    </row>
    <row r="28" spans="1:3" ht="17.25" customHeight="1" x14ac:dyDescent="0.25">
      <c r="A28" s="163" t="s">
        <v>324</v>
      </c>
      <c r="B28" s="164" t="s">
        <v>622</v>
      </c>
    </row>
    <row r="29" spans="1:3" ht="28.5" x14ac:dyDescent="0.25">
      <c r="A29" s="170" t="s">
        <v>325</v>
      </c>
      <c r="B29" s="174">
        <v>478.50099999999998</v>
      </c>
      <c r="C29" s="213"/>
    </row>
    <row r="30" spans="1:3" ht="28.5" x14ac:dyDescent="0.25">
      <c r="A30" s="171" t="s">
        <v>326</v>
      </c>
      <c r="B30" s="173">
        <v>478.50099999999998</v>
      </c>
    </row>
    <row r="31" spans="1:3" x14ac:dyDescent="0.25">
      <c r="A31" s="163" t="s">
        <v>327</v>
      </c>
      <c r="B31" s="164"/>
    </row>
    <row r="32" spans="1:3" ht="29.25" thickBot="1" x14ac:dyDescent="0.3">
      <c r="A32" s="176" t="s">
        <v>465</v>
      </c>
      <c r="B32" s="212">
        <v>478.50099999999998</v>
      </c>
    </row>
    <row r="33" spans="1:2" ht="30" x14ac:dyDescent="0.25">
      <c r="A33" s="177" t="s">
        <v>466</v>
      </c>
      <c r="B33" s="210">
        <v>7.476</v>
      </c>
    </row>
    <row r="34" spans="1:2" x14ac:dyDescent="0.25">
      <c r="A34" s="175" t="s">
        <v>328</v>
      </c>
      <c r="B34" s="208">
        <v>0.9</v>
      </c>
    </row>
    <row r="35" spans="1:2" x14ac:dyDescent="0.25">
      <c r="A35" s="175" t="s">
        <v>329</v>
      </c>
      <c r="B35" s="209">
        <v>7.476</v>
      </c>
    </row>
    <row r="36" spans="1:2" x14ac:dyDescent="0.25">
      <c r="A36" s="175" t="s">
        <v>330</v>
      </c>
      <c r="B36" s="209">
        <v>6.23</v>
      </c>
    </row>
    <row r="37" spans="1:2" ht="45" x14ac:dyDescent="0.25">
      <c r="A37" s="177" t="s">
        <v>636</v>
      </c>
      <c r="B37" s="210">
        <v>19.193999999999999</v>
      </c>
    </row>
    <row r="38" spans="1:2" x14ac:dyDescent="0.25">
      <c r="A38" s="175" t="s">
        <v>467</v>
      </c>
      <c r="B38" s="208" t="s">
        <v>463</v>
      </c>
    </row>
    <row r="39" spans="1:2" x14ac:dyDescent="0.25">
      <c r="A39" s="175" t="s">
        <v>328</v>
      </c>
      <c r="B39" s="208">
        <v>2.31</v>
      </c>
    </row>
    <row r="40" spans="1:2" x14ac:dyDescent="0.25">
      <c r="A40" s="175" t="s">
        <v>329</v>
      </c>
      <c r="B40" s="209">
        <v>0</v>
      </c>
    </row>
    <row r="41" spans="1:2" x14ac:dyDescent="0.25">
      <c r="A41" s="175" t="s">
        <v>330</v>
      </c>
      <c r="B41" s="209">
        <v>0</v>
      </c>
    </row>
    <row r="42" spans="1:2" ht="45" x14ac:dyDescent="0.25">
      <c r="A42" s="177" t="s">
        <v>637</v>
      </c>
      <c r="B42" s="210">
        <v>451.83100000000002</v>
      </c>
    </row>
    <row r="43" spans="1:2" x14ac:dyDescent="0.25">
      <c r="A43" s="175" t="s">
        <v>467</v>
      </c>
      <c r="B43" s="208" t="s">
        <v>463</v>
      </c>
    </row>
    <row r="44" spans="1:2" x14ac:dyDescent="0.25">
      <c r="A44" s="175" t="s">
        <v>328</v>
      </c>
      <c r="B44" s="208">
        <v>54.42</v>
      </c>
    </row>
    <row r="45" spans="1:2" x14ac:dyDescent="0.25">
      <c r="A45" s="175" t="s">
        <v>329</v>
      </c>
      <c r="B45" s="209">
        <v>135.54900000000001</v>
      </c>
    </row>
    <row r="46" spans="1:2" x14ac:dyDescent="0.25">
      <c r="A46" s="175" t="s">
        <v>330</v>
      </c>
      <c r="B46" s="209">
        <v>330.23500000000001</v>
      </c>
    </row>
    <row r="47" spans="1:2" ht="29.25" thickBot="1" x14ac:dyDescent="0.3">
      <c r="A47" s="176" t="s">
        <v>331</v>
      </c>
      <c r="B47" s="211" t="s">
        <v>463</v>
      </c>
    </row>
    <row r="48" spans="1:2" x14ac:dyDescent="0.25">
      <c r="A48" s="175" t="s">
        <v>327</v>
      </c>
      <c r="B48" s="208" t="s">
        <v>463</v>
      </c>
    </row>
    <row r="49" spans="1:2" x14ac:dyDescent="0.25">
      <c r="A49" s="175" t="s">
        <v>468</v>
      </c>
      <c r="B49" s="208" t="s">
        <v>463</v>
      </c>
    </row>
    <row r="50" spans="1:2" x14ac:dyDescent="0.25">
      <c r="A50" s="175" t="s">
        <v>469</v>
      </c>
      <c r="B50" s="208" t="s">
        <v>463</v>
      </c>
    </row>
    <row r="51" spans="1:2" x14ac:dyDescent="0.25">
      <c r="A51" s="175" t="s">
        <v>470</v>
      </c>
      <c r="B51" s="208">
        <v>100</v>
      </c>
    </row>
    <row r="52" spans="1:2" ht="15.75" thickBot="1" x14ac:dyDescent="0.3">
      <c r="A52" s="176" t="s">
        <v>332</v>
      </c>
      <c r="B52" s="211">
        <v>17.23</v>
      </c>
    </row>
    <row r="53" spans="1:2" ht="15.75" thickBot="1" x14ac:dyDescent="0.3">
      <c r="A53" s="176" t="s">
        <v>333</v>
      </c>
      <c r="B53" s="212">
        <v>143.02500000000001</v>
      </c>
    </row>
    <row r="54" spans="1:2" ht="15.75" thickBot="1" x14ac:dyDescent="0.3">
      <c r="A54" s="176" t="s">
        <v>334</v>
      </c>
      <c r="B54" s="211">
        <v>48.63</v>
      </c>
    </row>
    <row r="55" spans="1:2" ht="15.75" thickBot="1" x14ac:dyDescent="0.3">
      <c r="A55" s="176" t="s">
        <v>335</v>
      </c>
      <c r="B55" s="212">
        <v>336.46499999999997</v>
      </c>
    </row>
    <row r="56" spans="1:2" ht="15.75" thickBot="1" x14ac:dyDescent="0.3">
      <c r="A56" s="176" t="s">
        <v>336</v>
      </c>
      <c r="B56" s="211" t="s">
        <v>463</v>
      </c>
    </row>
    <row r="57" spans="1:2" x14ac:dyDescent="0.25">
      <c r="A57" s="175" t="s">
        <v>337</v>
      </c>
      <c r="B57" s="208" t="s">
        <v>588</v>
      </c>
    </row>
    <row r="58" spans="1:2" x14ac:dyDescent="0.25">
      <c r="A58" s="175" t="s">
        <v>338</v>
      </c>
      <c r="B58" s="208" t="s">
        <v>471</v>
      </c>
    </row>
    <row r="59" spans="1:2" x14ac:dyDescent="0.25">
      <c r="A59" s="175" t="s">
        <v>339</v>
      </c>
      <c r="B59" s="208" t="s">
        <v>463</v>
      </c>
    </row>
    <row r="60" spans="1:2" s="155" customFormat="1" x14ac:dyDescent="0.25">
      <c r="A60" s="175" t="s">
        <v>618</v>
      </c>
      <c r="B60" s="208" t="s">
        <v>463</v>
      </c>
    </row>
    <row r="61" spans="1:2" x14ac:dyDescent="0.25">
      <c r="A61" s="175" t="s">
        <v>340</v>
      </c>
      <c r="B61" s="208" t="s">
        <v>463</v>
      </c>
    </row>
    <row r="62" spans="1:2" ht="29.25" thickBot="1" x14ac:dyDescent="0.3">
      <c r="A62" s="176" t="s">
        <v>341</v>
      </c>
      <c r="B62" s="211" t="s">
        <v>624</v>
      </c>
    </row>
    <row r="63" spans="1:2" ht="29.25" thickBot="1" x14ac:dyDescent="0.3">
      <c r="A63" s="176" t="s">
        <v>342</v>
      </c>
      <c r="B63" s="211" t="s">
        <v>625</v>
      </c>
    </row>
    <row r="64" spans="1:2" x14ac:dyDescent="0.25">
      <c r="A64" s="175" t="s">
        <v>327</v>
      </c>
      <c r="B64" s="208" t="s">
        <v>463</v>
      </c>
    </row>
    <row r="65" spans="1:2" x14ac:dyDescent="0.25">
      <c r="A65" s="175" t="s">
        <v>472</v>
      </c>
      <c r="B65" s="208" t="s">
        <v>463</v>
      </c>
    </row>
    <row r="66" spans="1:2" x14ac:dyDescent="0.25">
      <c r="A66" s="175" t="s">
        <v>473</v>
      </c>
      <c r="B66" s="208" t="s">
        <v>463</v>
      </c>
    </row>
    <row r="67" spans="1:2" ht="29.25" thickBot="1" x14ac:dyDescent="0.3">
      <c r="A67" s="176" t="s">
        <v>343</v>
      </c>
      <c r="B67" s="262" t="s">
        <v>628</v>
      </c>
    </row>
    <row r="68" spans="1:2" ht="15.75" thickBot="1" x14ac:dyDescent="0.3">
      <c r="A68" s="176" t="s">
        <v>344</v>
      </c>
      <c r="B68" s="211"/>
    </row>
    <row r="69" spans="1:2" x14ac:dyDescent="0.25">
      <c r="A69" s="175" t="s">
        <v>474</v>
      </c>
      <c r="B69" s="261">
        <v>46934</v>
      </c>
    </row>
    <row r="70" spans="1:2" x14ac:dyDescent="0.25">
      <c r="A70" s="175" t="s">
        <v>475</v>
      </c>
      <c r="B70" s="208" t="s">
        <v>463</v>
      </c>
    </row>
    <row r="71" spans="1:2" x14ac:dyDescent="0.25">
      <c r="A71" s="175" t="s">
        <v>476</v>
      </c>
      <c r="B71" s="208" t="s">
        <v>463</v>
      </c>
    </row>
    <row r="72" spans="1:2" ht="29.25" thickBot="1" x14ac:dyDescent="0.3">
      <c r="A72" s="176" t="s">
        <v>345</v>
      </c>
      <c r="B72" s="211" t="s">
        <v>626</v>
      </c>
    </row>
    <row r="73" spans="1:2" ht="29.25" thickBot="1" x14ac:dyDescent="0.3">
      <c r="A73" s="176" t="s">
        <v>346</v>
      </c>
      <c r="B73" s="262" t="s">
        <v>627</v>
      </c>
    </row>
    <row r="74" spans="1:2" x14ac:dyDescent="0.25">
      <c r="A74" s="175" t="s">
        <v>477</v>
      </c>
      <c r="B74" s="208" t="s">
        <v>463</v>
      </c>
    </row>
    <row r="75" spans="1:2" x14ac:dyDescent="0.25">
      <c r="A75" s="175" t="s">
        <v>478</v>
      </c>
      <c r="B75" s="208" t="s">
        <v>463</v>
      </c>
    </row>
    <row r="76" spans="1:2" x14ac:dyDescent="0.25">
      <c r="A76" s="175" t="s">
        <v>479</v>
      </c>
      <c r="B76" s="208" t="s">
        <v>463</v>
      </c>
    </row>
    <row r="77" spans="1:2" x14ac:dyDescent="0.25">
      <c r="A77" s="175" t="s">
        <v>480</v>
      </c>
      <c r="B77" s="208" t="s">
        <v>463</v>
      </c>
    </row>
    <row r="78" spans="1:2" x14ac:dyDescent="0.25">
      <c r="A78" s="175" t="s">
        <v>481</v>
      </c>
      <c r="B78" s="208" t="s">
        <v>463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2024-05-13T13:16:03Z</dcterms:modified>
</cp:coreProperties>
</file>