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H_TP3500.PR.0035\"/>
    </mc:Choice>
  </mc:AlternateContent>
  <bookViews>
    <workbookView xWindow="0" yWindow="0" windowWidth="1629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12" i="14" l="1"/>
  <c r="A12" i="6"/>
  <c r="A9" i="24"/>
  <c r="A5" i="24"/>
  <c r="A14" i="15"/>
  <c r="A11" i="15"/>
  <c r="A12" i="22"/>
  <c r="A15" i="24" l="1"/>
  <c r="A12" i="24"/>
  <c r="A5" i="22" l="1"/>
  <c r="A5" i="5"/>
  <c r="A4" i="15"/>
  <c r="A5" i="16"/>
  <c r="A5" i="10"/>
  <c r="A4" i="17"/>
  <c r="A5" i="6"/>
  <c r="A5" i="14"/>
  <c r="A6" i="13"/>
  <c r="A4" i="12"/>
  <c r="A15" i="22" l="1"/>
  <c r="B21" i="22" s="1"/>
  <c r="A9" i="22"/>
  <c r="A15" i="5" l="1"/>
  <c r="A12" i="5"/>
  <c r="A9" i="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<sst xmlns="http://schemas.openxmlformats.org/spreadsheetml/2006/main" count="1130" uniqueCount="567">
  <si>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</si>
  <si>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</si>
  <si>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</si>
  <si>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</si>
  <si>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</si>
  <si>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</si>
  <si>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</si>
  <si>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</si>
  <si>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</si>
  <si>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</si>
  <si>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</si>
  <si>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</si>
  <si>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</si>
  <si>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</si>
  <si>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</si>
  <si>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</si>
  <si>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</si>
  <si>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</si>
  <si>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</si>
  <si>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</si>
  <si>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</si>
  <si>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</si>
  <si>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</si>
  <si>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</si>
  <si>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</si>
  <si>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</si>
  <si>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</si>
  <si>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</si>
  <si>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</si>
  <si>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</si>
  <si>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</si>
  <si>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</si>
  <si>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</si>
  <si>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</si>
  <si>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</si>
  <si>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</si>
  <si>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</si>
  <si>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</si>
  <si>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</si>
  <si>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</si>
  <si>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</si>
  <si>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</si>
  <si>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</si>
  <si>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</si>
  <si>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</si>
  <si>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</si>
  <si>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</si>
  <si>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</si>
  <si>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</si>
  <si>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</si>
  <si>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</si>
  <si>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</si>
  <si>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</si>
  <si>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</si>
  <si>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</si>
  <si>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</si>
  <si>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</si>
  <si>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</si>
  <si>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</si>
  <si>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</si>
  <si>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</si>
  <si>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</si>
  <si>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</si>
  <si>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</si>
  <si>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</si>
  <si>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</si>
  <si>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</si>
  <si>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</si>
  <si>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</si>
  <si>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</si>
  <si>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</si>
  <si>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</si>
  <si>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</si>
  <si>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</si>
  <si>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</si>
  <si>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</si>
  <si>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</si>
  <si>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</si>
  <si>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</si>
  <si>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</si>
  <si>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</si>
  <si>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</si>
  <si>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</si>
  <si>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</si>
  <si>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</si>
  <si>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</si>
  <si>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</si>
  <si>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</si>
  <si>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</si>
  <si>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</si>
  <si>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</si>
  <si>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</si>
  <si>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</si>
  <si>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</si>
  <si>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</si>
  <si>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</si>
  <si>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</si>
  <si>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</si>
  <si>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</si>
  <si>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</si>
  <si>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</si>
  <si>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</si>
  <si>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</si>
  <si>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</si>
  <si>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</si>
  <si>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</si>
  <si>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</si>
  <si>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</si>
  <si>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</si>
  <si>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</si>
  <si>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</si>
  <si>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</si>
  <si>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</si>
  <si>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</si>
  <si>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</si>
  <si>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</si>
  <si>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</si>
  <si>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</si>
  <si>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</si>
  <si>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</si>
  <si>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</si>
  <si>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</si>
  <si>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</si>
  <si>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</si>
  <si>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</si>
  <si>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</si>
  <si>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</si>
  <si>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</si>
  <si>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</si>
  <si>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</si>
  <si>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</si>
  <si>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</si>
  <si>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</si>
  <si>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</si>
  <si>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</si>
  <si>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</si>
  <si>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</si>
  <si>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</si>
  <si>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</si>
  <si>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</si>
  <si>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</si>
  <si>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</si>
  <si>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</si>
  <si>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</si>
  <si>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</si>
  <si>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</si>
  <si>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</si>
  <si>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</si>
  <si>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</si>
  <si>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</si>
  <si>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</si>
  <si>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</si>
  <si>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</si>
  <si>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</si>
  <si>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</si>
  <si>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</si>
  <si>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</si>
  <si>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</si>
  <si>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</si>
  <si>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</si>
  <si>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</si>
  <si>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</si>
  <si>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</si>
  <si>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</si>
  <si>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</si>
  <si>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</si>
  <si>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</si>
  <si>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</si>
  <si>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</si>
  <si>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</si>
  <si>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</si>
  <si>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</si>
  <si>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</si>
  <si>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</si>
  <si>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</si>
  <si>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</si>
  <si>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</si>
  <si>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</si>
  <si>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</si>
  <si>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</si>
  <si>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</si>
  <si>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</si>
  <si>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</si>
  <si>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</si>
  <si>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</si>
  <si>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</si>
  <si>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</si>
  <si>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</si>
  <si>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</si>
  <si>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</si>
  <si>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</si>
  <si>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</si>
  <si>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</si>
  <si>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</si>
  <si>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</si>
  <si>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</si>
  <si>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</si>
  <si>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</si>
  <si>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</si>
  <si>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</si>
  <si>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</si>
  <si>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</si>
  <si>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</si>
  <si>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</si>
  <si>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</si>
  <si>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</si>
  <si>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</si>
  <si>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</si>
  <si>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</si>
  <si>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</si>
  <si>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</si>
  <si>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</si>
  <si>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</si>
  <si>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</si>
  <si>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</si>
  <si>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</si>
  <si>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</si>
  <si>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</si>
  <si>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</si>
  <si>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</si>
  <si>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</si>
  <si>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</si>
  <si>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</si>
  <si>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</si>
  <si>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</si>
  <si>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</si>
  <si>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</si>
  <si>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</si>
  <si>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</si>
  <si>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</si>
  <si>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</si>
  <si>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</si>
  <si>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</si>
  <si>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</si>
  <si>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</si>
  <si>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</si>
  <si>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</si>
  <si>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</si>
  <si>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</si>
  <si>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</si>
  <si>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</si>
  <si>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</si>
  <si>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</si>
  <si>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</si>
  <si>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</si>
  <si>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</si>
  <si>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</si>
  <si>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</si>
  <si>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</si>
  <si>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</si>
  <si>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</si>
  <si>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</si>
  <si>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</si>
  <si>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</si>
  <si>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</si>
  <si>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</si>
  <si>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</si>
  <si>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</si>
  <si>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</si>
  <si>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</si>
  <si>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</si>
  <si>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</si>
  <si>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</si>
  <si>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</si>
  <si>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</si>
  <si>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</si>
  <si>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</si>
  <si>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</si>
  <si>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</si>
  <si>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</si>
  <si>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</si>
  <si>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</si>
  <si>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</si>
  <si>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</si>
  <si>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</si>
  <si>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</si>
  <si>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</si>
  <si>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</si>
  <si>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</si>
  <si>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</si>
  <si>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</si>
  <si>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</si>
  <si>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</si>
  <si>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</si>
  <si>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</si>
  <si>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</si>
  <si>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</si>
  <si>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</si>
  <si>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</si>
  <si>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</si>
  <si>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</si>
  <si>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</si>
  <si>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</si>
  <si>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</si>
  <si>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</si>
  <si>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</si>
  <si>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</si>
  <si>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</si>
  <si>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</si>
  <si>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</si>
  <si>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</si>
  <si>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</si>
  <si>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</si>
  <si>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</si>
  <si>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</si>
  <si>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</si>
  <si>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</si>
  <si>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</si>
  <si>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</si>
  <si>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</si>
  <si>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</si>
  <si>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</si>
  <si>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</si>
  <si>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</si>
  <si>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</si>
  <si>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</si>
  <si>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</si>
  <si>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</si>
  <si>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</si>
  <si>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</si>
  <si>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</si>
  <si>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</si>
  <si>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</si>
  <si>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</si>
  <si>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</si>
  <si>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</si>
  <si>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</si>
  <si>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</si>
  <si>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</si>
  <si>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</si>
  <si>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</si>
  <si>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</si>
  <si>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</si>
  <si>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</si>
  <si>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</si>
  <si>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</si>
  <si>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</si>
  <si>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</si>
  <si>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</si>
  <si>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</si>
  <si>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</si>
  <si>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</si>
  <si>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</si>
  <si>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</si>
  <si>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</si>
  <si>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</si>
  <si>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</si>
  <si>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</si>
  <si>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</si>
  <si>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</si>
  <si>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</si>
  <si>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</si>
  <si>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</si>
  <si>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</si>
  <si>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</si>
  <si>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</si>
  <si>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</si>
  <si>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</si>
  <si>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</si>
  <si>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</si>
  <si>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</si>
  <si>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</si>
  <si>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</si>
  <si>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</si>
  <si>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</si>
  <si>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</si>
  <si>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</si>
  <si>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</si>
  <si>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</si>
  <si>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</si>
  <si>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</si>
  <si>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</si>
  <si>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</si>
  <si>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</si>
  <si>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</si>
  <si>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</si>
  <si>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</si>
  <si>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</si>
  <si>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</si>
  <si>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</si>
  <si>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</si>
  <si>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</si>
  <si>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</si>
  <si>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</si>
  <si>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</si>
  <si>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</si>
  <si>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</si>
  <si>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</si>
  <si>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</si>
  <si>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</si>
  <si>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</si>
  <si>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</si>
  <si>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</si>
  <si>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</si>
  <si>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</si>
  <si>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</si>
  <si>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</si>
  <si>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</si>
  <si>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</si>
  <si>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</si>
  <si>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</si>
  <si>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</si>
  <si>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</si>
  <si>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</si>
  <si>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</si>
  <si>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</si>
  <si>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</si>
  <si>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</si>
  <si>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</si>
  <si>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</si>
  <si>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</si>
  <si>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</si>
  <si>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</si>
  <si>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</si>
  <si>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</si>
  <si>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</si>
  <si>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</si>
  <si>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</si>
  <si>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</si>
  <si>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</si>
  <si>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</si>
  <si>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</si>
  <si>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</si>
  <si>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</si>
  <si>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</si>
  <si>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</si>
  <si>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</si>
  <si>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</si>
  <si>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</si>
  <si>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</si>
  <si>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</si>
  <si>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</si>
  <si>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</si>
  <si>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</si>
  <si>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</si>
  <si>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</si>
  <si>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</si>
  <si>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</si>
  <si>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</si>
  <si>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</si>
  <si>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</si>
  <si>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</si>
  <si>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</si>
  <si>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</si>
  <si>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</si>
  <si>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</si>
  <si>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</si>
  <si>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</si>
  <si>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</si>
  <si>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</si>
  <si>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</si>
  <si>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</si>
  <si>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</si>
  <si>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</si>
  <si>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</si>
  <si>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</si>
  <si>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</si>
  <si>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H_TP3500.PR.0035</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</si>
  <si>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</si>
  <si>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</si>
  <si>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 xml:space="preserve"> </t>
  </si>
  <si>
    <t>не применимо</t>
  </si>
  <si>
    <t>Районы Юга Тюменской области</t>
  </si>
  <si>
    <t>не относится</t>
  </si>
  <si>
    <t>ПС Ламенка,ПС Малышенка,ПС Маслянка,ПС Чирки,ПС Каргалы,РП №6 10/0,4 кВ, 0,76;1,26;1,76;0,83;0,57</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</si>
  <si>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</si>
  <si>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</si>
  <si>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</si>
  <si>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</si>
  <si>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</si>
  <si>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</si>
  <si>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</si>
  <si>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</si>
  <si>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</si>
  <si>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</si>
  <si>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</si>
  <si>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</si>
  <si>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</si>
  <si>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</si>
  <si>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</si>
  <si>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</si>
  <si>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</si>
  <si>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</si>
  <si>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</si>
  <si>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</si>
  <si>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</si>
  <si>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</si>
  <si>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</si>
  <si>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</si>
  <si>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</si>
  <si>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</si>
  <si>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</si>
  <si>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</si>
  <si>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</si>
  <si>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</si>
  <si>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</si>
  <si>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</si>
  <si>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</si>
  <si>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</si>
  <si>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</si>
  <si>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числе детей.</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</si>
  <si>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</si>
  <si>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</si>
  <si>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</si>
  <si>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</si>
  <si>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</si>
  <si>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</si>
  <si>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</si>
  <si>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</si>
  <si>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</si>
  <si>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</si>
  <si>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</si>
  <si>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</si>
  <si>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</si>
  <si>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</si>
  <si>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</si>
  <si>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</si>
  <si>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</si>
  <si>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</si>
  <si>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</si>
  <si>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</si>
  <si>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</si>
  <si>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</si>
  <si>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</si>
  <si>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</si>
  <si>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</si>
  <si>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</si>
  <si>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</si>
  <si>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</si>
  <si>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</si>
  <si>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</si>
  <si>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</si>
  <si>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</si>
  <si>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</si>
  <si>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</si>
  <si>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</si>
  <si>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</si>
  <si>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</si>
  <si>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</si>
  <si>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</si>
  <si>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</si>
  <si>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</si>
  <si>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</si>
  <si>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</si>
  <si>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</si>
  <si>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</si>
  <si>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</si>
  <si>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</si>
  <si>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</si>
  <si>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</si>
  <si>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Финансирование: 0,91 млн. руб.</t>
  </si>
  <si>
    <t>Год 2024</t>
  </si>
  <si>
    <t>Год 2027</t>
  </si>
  <si>
    <t xml:space="preserve">монтаж системы удаленного доступа в КРУН и ячейках связи , монтаж системы охранной сигнализации </t>
  </si>
  <si>
    <t>нд</t>
  </si>
  <si>
    <t xml:space="preserve">не требуется  </t>
  </si>
  <si>
    <t>Срок реализации не подошел</t>
  </si>
  <si>
    <t>система удаленного доступа, система охранной сигнализации</t>
  </si>
  <si>
    <t>759.39 тыс.руб./шт.</t>
  </si>
  <si>
    <t xml:space="preserve">Выполнение требований ФЗ № 256-ФЗ от  21.07.2011г.  "О безопасности объектов топливно-энергетического комплекса". </t>
  </si>
  <si>
    <t>Год раскрытия информации: 2024 год</t>
  </si>
  <si>
    <t xml:space="preserve">Проблемные вопросы отсутствуют, реализация проекта в установленные сроки </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</si>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</sst>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0" fontId="41" fillId="0" borderId="26"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0" borderId="1" xfId="2" applyNumberFormat="1" applyFont="1" applyBorder="1" applyAlignment="1">
      <alignment horizontal="center" vertical="center" wrapText="1"/>
    </xf>
    <xf numFmtId="0" fontId="48"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1" applyFont="1" applyFill="1" applyAlignment="1">
      <alignment vertical="center"/>
    </xf>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69"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9" fontId="38" fillId="27" borderId="31"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8" fillId="27" borderId="31" xfId="0" applyFont="1" applyFill="1" applyBorder="1" applyAlignment="1">
      <alignment horizontal="left" vertical="center"/>
    </xf>
    <xf numFmtId="4" fontId="36" fillId="0" borderId="30" xfId="0" applyNumberFormat="1" applyFont="1" applyBorder="1" applyAlignment="1">
      <alignment horizontal="left" vertical="center"/>
    </xf>
    <xf numFmtId="0" fontId="38" fillId="27" borderId="3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60" fillId="0" borderId="32" xfId="50" applyFont="1" applyBorder="1" applyAlignment="1">
      <alignment horizontal="center" vertical="center"/>
    </xf>
    <xf numFmtId="0" fontId="63" fillId="0" borderId="3" xfId="50" applyFont="1" applyFill="1" applyBorder="1" applyAlignment="1">
      <alignment horizontal="center" vertical="center"/>
    </xf>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3" fillId="0" borderId="41" xfId="50" applyFont="1" applyBorder="1" applyAlignment="1">
      <alignment vertical="center"/>
    </xf>
    <xf numFmtId="0" fontId="63" fillId="0" borderId="2" xfId="50" applyFont="1" applyBorder="1" applyAlignment="1">
      <alignment vertical="center"/>
    </xf>
    <xf numFmtId="0" fontId="60" fillId="0" borderId="41"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2" xfId="50" applyFont="1" applyBorder="1" applyAlignment="1">
      <alignment vertical="center"/>
    </xf>
    <xf numFmtId="0" fontId="60" fillId="0" borderId="43" xfId="50" applyFont="1" applyBorder="1" applyAlignment="1">
      <alignment vertical="center"/>
    </xf>
    <xf numFmtId="0" fontId="60" fillId="0" borderId="44" xfId="50" applyFont="1" applyBorder="1" applyAlignment="1">
      <alignment vertical="center"/>
    </xf>
    <xf numFmtId="0" fontId="60" fillId="0" borderId="23" xfId="50" applyFont="1" applyFill="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3" fillId="0" borderId="1" xfId="50" applyFont="1" applyFill="1" applyBorder="1" applyAlignment="1">
      <alignment horizontal="center"/>
    </xf>
    <xf numFmtId="0" fontId="60" fillId="0" borderId="1" xfId="50" applyFont="1" applyFill="1" applyBorder="1" applyAlignment="1">
      <alignment horizontal="center"/>
    </xf>
    <xf numFmtId="0" fontId="60" fillId="0" borderId="45" xfId="50" applyFont="1" applyFill="1" applyBorder="1" applyAlignment="1">
      <alignment horizontal="center" vertical="center"/>
    </xf>
    <xf numFmtId="0" fontId="60" fillId="0" borderId="44" xfId="50" applyFont="1" applyFill="1" applyBorder="1" applyAlignment="1">
      <alignment horizontal="center" vertical="center"/>
    </xf>
    <xf numFmtId="0" fontId="60" fillId="0" borderId="45" xfId="50" applyFont="1" applyFill="1" applyBorder="1" applyAlignment="1">
      <alignment horizontal="center"/>
    </xf>
    <xf numFmtId="0" fontId="60" fillId="0" borderId="44"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8" fillId="0" borderId="0" xfId="1" applyFont="1" applyFill="1" applyAlignment="1">
      <alignment horizontal="center" vertical="center"/>
    </xf>
    <xf numFmtId="0" fontId="68" fillId="0" borderId="0" xfId="1" applyFont="1" applyFill="1" applyAlignment="1">
      <alignment horizontal="center" vertical="center"/>
    </xf>
    <xf numFmtId="0" fontId="42" fillId="25" borderId="10"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6"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6E-44B5-8A3F-43AB36D6D81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6E-44B5-8A3F-43AB36D6D81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9"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5" t="s">
        <v>560</v>
      </c>
      <c r="B5" s="265"/>
      <c r="C5" s="265"/>
      <c r="D5" s="136"/>
      <c r="E5" s="136"/>
      <c r="F5" s="136"/>
      <c r="G5" s="136"/>
      <c r="H5" s="136"/>
    </row>
    <row r="6" spans="1:20" s="12" customFormat="1" ht="18.75" x14ac:dyDescent="0.3">
      <c r="A6" s="17"/>
      <c r="D6" s="16"/>
      <c r="E6" s="16"/>
      <c r="F6" s="15"/>
    </row>
    <row r="7" spans="1:20" s="12" customFormat="1" ht="18.75" x14ac:dyDescent="0.2">
      <c r="A7" s="268" t="s">
        <v>10</v>
      </c>
      <c r="B7" s="268"/>
      <c r="C7" s="268"/>
      <c r="D7" s="129"/>
      <c r="E7" s="129"/>
      <c r="F7" s="129"/>
      <c r="G7" s="129"/>
      <c r="H7" s="129"/>
      <c r="I7" s="129"/>
      <c r="J7" s="129"/>
      <c r="K7" s="129"/>
      <c r="L7" s="129"/>
      <c r="M7" s="129"/>
      <c r="N7" s="129"/>
      <c r="O7" s="129"/>
      <c r="P7" s="129"/>
      <c r="Q7" s="129"/>
      <c r="R7" s="129"/>
      <c r="S7" s="129"/>
      <c r="T7" s="129"/>
    </row>
    <row r="8" spans="1:20" s="12" customFormat="1" ht="18.75" x14ac:dyDescent="0.2">
      <c r="A8" s="168"/>
      <c r="B8" s="168"/>
      <c r="C8" s="168"/>
      <c r="D8" s="168"/>
      <c r="E8" s="168"/>
      <c r="F8" s="168"/>
      <c r="G8" s="129"/>
      <c r="H8" s="129"/>
      <c r="I8" s="129"/>
      <c r="J8" s="129"/>
      <c r="K8" s="129"/>
      <c r="L8" s="129"/>
      <c r="M8" s="129"/>
      <c r="N8" s="129"/>
      <c r="O8" s="129"/>
      <c r="P8" s="129"/>
      <c r="Q8" s="129"/>
      <c r="R8" s="129"/>
      <c r="S8" s="129"/>
      <c r="T8" s="129"/>
    </row>
    <row r="9" spans="1:20" s="12" customFormat="1" ht="27" customHeight="1" x14ac:dyDescent="0.2">
      <c r="A9" s="267" t="s">
        <v>466</v>
      </c>
      <c r="B9" s="267"/>
      <c r="C9" s="267"/>
      <c r="D9" s="130"/>
      <c r="E9" s="130"/>
      <c r="F9" s="130"/>
      <c r="G9" s="129"/>
      <c r="H9" s="129"/>
      <c r="I9" s="129"/>
      <c r="J9" s="129"/>
      <c r="K9" s="129"/>
      <c r="L9" s="129"/>
      <c r="M9" s="129"/>
      <c r="N9" s="129"/>
      <c r="O9" s="129"/>
      <c r="P9" s="129"/>
      <c r="Q9" s="129"/>
      <c r="R9" s="129"/>
      <c r="S9" s="129"/>
      <c r="T9" s="129"/>
    </row>
    <row r="10" spans="1:20" s="12" customFormat="1" ht="18.75" x14ac:dyDescent="0.2">
      <c r="A10" s="266" t="s">
        <v>9</v>
      </c>
      <c r="B10" s="266"/>
      <c r="C10" s="266"/>
      <c r="D10" s="131"/>
      <c r="E10" s="131"/>
      <c r="F10" s="131"/>
      <c r="G10" s="129"/>
      <c r="H10" s="129"/>
      <c r="I10" s="129"/>
      <c r="J10" s="129"/>
      <c r="K10" s="129"/>
      <c r="L10" s="129"/>
      <c r="M10" s="129"/>
      <c r="N10" s="129"/>
      <c r="O10" s="129"/>
      <c r="P10" s="129"/>
      <c r="Q10" s="129"/>
      <c r="R10" s="129"/>
      <c r="S10" s="129"/>
      <c r="T10" s="129"/>
    </row>
    <row r="11" spans="1:20" s="12" customFormat="1" ht="18.75" x14ac:dyDescent="0.2">
      <c r="A11" s="168"/>
      <c r="B11" s="168"/>
      <c r="C11" s="168"/>
      <c r="D11" s="168"/>
      <c r="E11" s="168"/>
      <c r="F11" s="168"/>
      <c r="G11" s="129"/>
      <c r="H11" s="129"/>
      <c r="I11" s="129"/>
      <c r="J11" s="129"/>
      <c r="K11" s="129"/>
      <c r="L11" s="129"/>
      <c r="M11" s="129"/>
      <c r="N11" s="129"/>
      <c r="O11" s="129"/>
      <c r="P11" s="129"/>
      <c r="Q11" s="129"/>
      <c r="R11" s="129"/>
      <c r="S11" s="129"/>
      <c r="T11" s="129"/>
    </row>
    <row r="12" spans="1:20" s="12" customFormat="1" ht="18.75" customHeight="1" x14ac:dyDescent="0.2">
      <c r="A12" s="267" t="s">
        <v>457</v>
      </c>
      <c r="B12" s="267"/>
      <c r="C12" s="267"/>
      <c r="D12" s="130"/>
      <c r="E12" s="130"/>
      <c r="F12" s="130"/>
      <c r="G12" s="129"/>
      <c r="H12" s="129"/>
      <c r="I12" s="129"/>
      <c r="J12" s="129"/>
      <c r="K12" s="129"/>
      <c r="L12" s="129"/>
      <c r="M12" s="129"/>
      <c r="N12" s="129"/>
      <c r="O12" s="129"/>
      <c r="P12" s="129"/>
      <c r="Q12" s="129"/>
      <c r="R12" s="129"/>
      <c r="S12" s="129"/>
      <c r="T12" s="129"/>
    </row>
    <row r="13" spans="1:20" s="12" customFormat="1" ht="18.75" x14ac:dyDescent="0.2">
      <c r="A13" s="266" t="s">
        <v>8</v>
      </c>
      <c r="B13" s="266"/>
      <c r="C13" s="266"/>
      <c r="D13" s="131"/>
      <c r="E13" s="131"/>
      <c r="F13" s="131"/>
      <c r="G13" s="129"/>
      <c r="H13" s="129"/>
      <c r="I13" s="129"/>
      <c r="J13" s="129"/>
      <c r="K13" s="129"/>
      <c r="L13" s="129"/>
      <c r="M13" s="129"/>
      <c r="N13" s="129"/>
      <c r="O13" s="129"/>
      <c r="P13" s="129"/>
      <c r="Q13" s="129"/>
      <c r="R13" s="129"/>
      <c r="S13" s="129"/>
      <c r="T13" s="129"/>
    </row>
    <row r="14" spans="1:20"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row>
    <row r="15" spans="1:20" s="3" customFormat="1" ht="53.25" customHeight="1" x14ac:dyDescent="0.2">
      <c r="A15" s="267" t="s">
        <v>549</v>
      </c>
      <c r="B15" s="267"/>
      <c r="C15" s="267"/>
      <c r="D15" s="130"/>
      <c r="E15" s="130"/>
      <c r="F15" s="130"/>
      <c r="G15" s="130"/>
      <c r="H15" s="130"/>
      <c r="I15" s="130"/>
      <c r="J15" s="130"/>
      <c r="K15" s="130"/>
      <c r="L15" s="130"/>
      <c r="M15" s="130"/>
      <c r="N15" s="130"/>
      <c r="O15" s="130"/>
      <c r="P15" s="130"/>
      <c r="Q15" s="130"/>
      <c r="R15" s="130"/>
      <c r="S15" s="130"/>
      <c r="T15" s="130"/>
    </row>
    <row r="16" spans="1:20" s="3" customFormat="1" ht="15" customHeight="1" x14ac:dyDescent="0.2">
      <c r="A16" s="266" t="s">
        <v>7</v>
      </c>
      <c r="B16" s="266"/>
      <c r="C16" s="266"/>
      <c r="D16" s="131"/>
      <c r="E16" s="131"/>
      <c r="F16" s="131"/>
      <c r="G16" s="131"/>
      <c r="H16" s="131"/>
      <c r="I16" s="131"/>
      <c r="J16" s="131"/>
      <c r="K16" s="131"/>
      <c r="L16" s="131"/>
      <c r="M16" s="131"/>
      <c r="N16" s="131"/>
      <c r="O16" s="131"/>
      <c r="P16" s="131"/>
      <c r="Q16" s="131"/>
      <c r="R16" s="131"/>
      <c r="S16" s="131"/>
      <c r="T16" s="131"/>
    </row>
    <row r="17" spans="1:20" s="3" customFormat="1" ht="15" customHeight="1" x14ac:dyDescent="0.2">
      <c r="A17" s="169"/>
      <c r="B17" s="169"/>
      <c r="C17" s="169"/>
      <c r="D17" s="169"/>
      <c r="E17" s="169"/>
      <c r="F17" s="169"/>
      <c r="G17" s="169"/>
      <c r="H17" s="169"/>
      <c r="I17" s="169"/>
      <c r="J17" s="169"/>
      <c r="K17" s="169"/>
      <c r="L17" s="169"/>
      <c r="M17" s="169"/>
      <c r="N17" s="169"/>
      <c r="O17" s="169"/>
      <c r="P17" s="169"/>
      <c r="Q17" s="169"/>
    </row>
    <row r="18" spans="1:20" s="3" customFormat="1" ht="15" customHeight="1" x14ac:dyDescent="0.2">
      <c r="A18" s="267" t="s">
        <v>435</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131"/>
      <c r="B19" s="131"/>
      <c r="C19" s="131"/>
      <c r="D19" s="131"/>
      <c r="E19" s="131"/>
      <c r="F19" s="131"/>
      <c r="G19" s="169"/>
      <c r="H19" s="169"/>
      <c r="I19" s="169"/>
      <c r="J19" s="169"/>
      <c r="K19" s="169"/>
      <c r="L19" s="169"/>
      <c r="M19" s="169"/>
      <c r="N19" s="169"/>
      <c r="O19" s="169"/>
      <c r="P19" s="169"/>
      <c r="Q19" s="169"/>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303</v>
      </c>
      <c r="C22" s="145" t="s">
        <v>454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9" t="s">
        <v>65</v>
      </c>
      <c r="C23" s="40" t="s">
        <v>455</v>
      </c>
      <c r="D23" s="33"/>
      <c r="E23" s="33"/>
      <c r="F23" s="33"/>
      <c r="G23" s="32"/>
      <c r="H23" s="32"/>
      <c r="I23" s="32"/>
      <c r="J23" s="32"/>
      <c r="K23" s="32"/>
      <c r="L23" s="32"/>
      <c r="M23" s="32"/>
      <c r="N23" s="32"/>
      <c r="O23" s="32"/>
      <c r="P23" s="32"/>
      <c r="Q23" s="32"/>
      <c r="R23" s="31"/>
      <c r="S23" s="31"/>
      <c r="T23" s="31"/>
    </row>
    <row r="24" spans="1:20" s="3" customFormat="1" ht="62.25" customHeight="1" x14ac:dyDescent="0.2">
      <c r="A24" s="262"/>
      <c r="B24" s="263"/>
      <c r="C24" s="264"/>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33" t="s">
        <v>382</v>
      </c>
      <c r="C25" s="190" t="s">
        <v>461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33" t="s">
        <v>76</v>
      </c>
      <c r="C26" s="190" t="s">
        <v>528</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33" t="s">
        <v>75</v>
      </c>
      <c r="C27" s="190" t="s">
        <v>462</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33" t="s">
        <v>383</v>
      </c>
      <c r="C28" s="190" t="s">
        <v>453</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33" t="s">
        <v>384</v>
      </c>
      <c r="C29" s="190" t="s">
        <v>453</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33" t="s">
        <v>385</v>
      </c>
      <c r="C30" s="190" t="s">
        <v>453</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386</v>
      </c>
      <c r="C31" s="190" t="s">
        <v>453</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387</v>
      </c>
      <c r="C32" s="190" t="s">
        <v>453</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388</v>
      </c>
      <c r="C33" s="190" t="s">
        <v>463</v>
      </c>
      <c r="D33" s="38"/>
      <c r="E33" s="38"/>
      <c r="F33" s="37"/>
      <c r="G33" s="37"/>
      <c r="H33" s="37"/>
      <c r="I33" s="37"/>
      <c r="J33" s="37"/>
      <c r="K33" s="37"/>
      <c r="L33" s="37"/>
      <c r="M33" s="37"/>
      <c r="N33" s="37"/>
      <c r="O33" s="37"/>
      <c r="P33" s="37"/>
      <c r="Q33" s="36"/>
      <c r="R33" s="36"/>
      <c r="S33" s="36"/>
      <c r="T33" s="36"/>
    </row>
    <row r="34" spans="1:20" ht="111" customHeight="1" x14ac:dyDescent="0.25">
      <c r="A34" s="28" t="s">
        <v>404</v>
      </c>
      <c r="B34" s="43" t="s">
        <v>389</v>
      </c>
      <c r="C34" s="190" t="s">
        <v>453</v>
      </c>
      <c r="D34" s="27"/>
      <c r="E34" s="27"/>
      <c r="F34" s="27"/>
      <c r="G34" s="27"/>
      <c r="H34" s="27"/>
      <c r="I34" s="27"/>
      <c r="J34" s="27"/>
      <c r="K34" s="27"/>
      <c r="L34" s="27"/>
      <c r="M34" s="27"/>
      <c r="N34" s="27"/>
      <c r="O34" s="27"/>
      <c r="P34" s="27"/>
      <c r="Q34" s="27"/>
      <c r="R34" s="27"/>
      <c r="S34" s="27"/>
      <c r="T34" s="27"/>
    </row>
    <row r="35" spans="1:20" ht="58.5" customHeight="1" x14ac:dyDescent="0.25">
      <c r="A35" s="28" t="s">
        <v>392</v>
      </c>
      <c r="B35" s="43" t="s">
        <v>73</v>
      </c>
      <c r="C35" s="190"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43" t="s">
        <v>390</v>
      </c>
      <c r="C36" s="190"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43" t="s">
        <v>391</v>
      </c>
      <c r="C37" s="190"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43" t="s">
        <v>239</v>
      </c>
      <c r="C38" s="190" t="s">
        <v>453</v>
      </c>
      <c r="D38" s="27"/>
      <c r="E38" s="27"/>
      <c r="F38" s="27"/>
      <c r="G38" s="27"/>
      <c r="H38" s="27"/>
      <c r="I38" s="27"/>
      <c r="J38" s="27"/>
      <c r="K38" s="27"/>
      <c r="L38" s="27"/>
      <c r="M38" s="27"/>
      <c r="N38" s="27"/>
      <c r="O38" s="27"/>
      <c r="P38" s="27"/>
      <c r="Q38" s="27"/>
      <c r="R38" s="27"/>
      <c r="S38" s="27"/>
      <c r="T38" s="27"/>
    </row>
    <row r="39" spans="1:20" ht="23.25" customHeight="1" x14ac:dyDescent="0.25">
      <c r="A39" s="262"/>
      <c r="B39" s="263"/>
      <c r="C39" s="264"/>
      <c r="D39" s="27"/>
      <c r="E39" s="27"/>
      <c r="F39" s="27"/>
      <c r="G39" s="27"/>
      <c r="H39" s="27"/>
      <c r="I39" s="27"/>
      <c r="J39" s="27"/>
      <c r="K39" s="27"/>
      <c r="L39" s="27"/>
      <c r="M39" s="27"/>
      <c r="N39" s="27"/>
      <c r="O39" s="27"/>
      <c r="P39" s="27"/>
      <c r="Q39" s="27"/>
      <c r="R39" s="27"/>
      <c r="S39" s="27"/>
      <c r="T39" s="27"/>
    </row>
    <row r="40" spans="1:20" ht="63" x14ac:dyDescent="0.25">
      <c r="A40" s="28" t="s">
        <v>394</v>
      </c>
      <c r="B40" s="43" t="s">
        <v>446</v>
      </c>
      <c r="C40" s="182" t="s">
        <v>550</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43" t="s">
        <v>430</v>
      </c>
      <c r="C41" s="40" t="s">
        <v>458</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43" t="s">
        <v>445</v>
      </c>
      <c r="C42" s="40" t="s">
        <v>458</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43" t="s">
        <v>411</v>
      </c>
      <c r="C43" s="40" t="s">
        <v>458</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43" t="s">
        <v>436</v>
      </c>
      <c r="C44" s="40" t="s">
        <v>458</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43" t="s">
        <v>437</v>
      </c>
      <c r="C45" s="40" t="s">
        <v>458</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43" t="s">
        <v>438</v>
      </c>
      <c r="C46" s="40" t="s">
        <v>464</v>
      </c>
      <c r="D46" s="27"/>
      <c r="E46" s="27"/>
      <c r="F46" s="27"/>
      <c r="G46" s="27"/>
      <c r="H46" s="27"/>
      <c r="I46" s="27"/>
      <c r="J46" s="27"/>
      <c r="K46" s="27"/>
      <c r="L46" s="27"/>
      <c r="M46" s="27"/>
      <c r="N46" s="27"/>
      <c r="O46" s="27"/>
      <c r="P46" s="27"/>
      <c r="Q46" s="27"/>
      <c r="R46" s="27"/>
      <c r="S46" s="27"/>
      <c r="T46" s="27"/>
    </row>
    <row r="47" spans="1:20" ht="18.75" customHeight="1" x14ac:dyDescent="0.25">
      <c r="A47" s="262"/>
      <c r="B47" s="263"/>
      <c r="C47" s="264"/>
      <c r="D47" s="27"/>
      <c r="E47" s="27"/>
      <c r="F47" s="27"/>
      <c r="G47" s="27"/>
      <c r="H47" s="27"/>
      <c r="I47" s="27"/>
      <c r="J47" s="27"/>
      <c r="K47" s="27"/>
      <c r="L47" s="27"/>
      <c r="M47" s="27"/>
      <c r="N47" s="27"/>
      <c r="O47" s="27"/>
      <c r="P47" s="27"/>
      <c r="Q47" s="27"/>
      <c r="R47" s="27"/>
      <c r="S47" s="27"/>
      <c r="T47" s="27"/>
    </row>
    <row r="48" spans="1:20" ht="75.75" customHeight="1" x14ac:dyDescent="0.25">
      <c r="A48" s="28" t="s">
        <v>432</v>
      </c>
      <c r="B48" s="43" t="s">
        <v>451</v>
      </c>
      <c r="C48" s="183">
        <v>0.90531399999999995</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43" t="s">
        <v>452</v>
      </c>
      <c r="C49" s="183">
        <v>0.75939000000000001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H_TP3500.PR.0035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7" t="s">
        <v>409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109</v>
      </c>
      <c r="C19" s="274" t="s">
        <v>320</v>
      </c>
      <c r="D19" s="273" t="s">
        <v>319</v>
      </c>
      <c r="E19" s="273" t="s">
        <v>108</v>
      </c>
      <c r="F19" s="273" t="s">
        <v>107</v>
      </c>
      <c r="G19" s="273" t="s">
        <v>315</v>
      </c>
      <c r="H19" s="273" t="s">
        <v>106</v>
      </c>
      <c r="I19" s="273" t="s">
        <v>105</v>
      </c>
      <c r="J19" s="273" t="s">
        <v>104</v>
      </c>
      <c r="K19" s="273" t="s">
        <v>103</v>
      </c>
      <c r="L19" s="273" t="s">
        <v>102</v>
      </c>
      <c r="M19" s="273" t="s">
        <v>101</v>
      </c>
      <c r="N19" s="273" t="s">
        <v>100</v>
      </c>
      <c r="O19" s="273" t="s">
        <v>99</v>
      </c>
      <c r="P19" s="273" t="s">
        <v>98</v>
      </c>
      <c r="Q19" s="273" t="s">
        <v>318</v>
      </c>
      <c r="R19" s="273"/>
      <c r="S19" s="276" t="s">
        <v>401</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316</v>
      </c>
      <c r="R20" s="46" t="s">
        <v>317</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27">
        <v>7</v>
      </c>
      <c r="H21" s="128">
        <v>8</v>
      </c>
      <c r="I21" s="127">
        <v>9</v>
      </c>
      <c r="J21" s="128">
        <v>10</v>
      </c>
      <c r="K21" s="127">
        <v>11</v>
      </c>
      <c r="L21" s="128">
        <v>12</v>
      </c>
      <c r="M21" s="127">
        <v>13</v>
      </c>
      <c r="N21" s="128">
        <v>14</v>
      </c>
      <c r="O21" s="127">
        <v>15</v>
      </c>
      <c r="P21" s="128">
        <v>16</v>
      </c>
      <c r="Q21" s="127">
        <v>17</v>
      </c>
      <c r="R21" s="128">
        <v>18</v>
      </c>
      <c r="S21" s="12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402</v>
      </c>
      <c r="H22" s="50"/>
      <c r="I22" s="50"/>
      <c r="J22" s="50"/>
      <c r="K22" s="50"/>
      <c r="L22" s="50"/>
      <c r="M22" s="50"/>
      <c r="N22" s="50"/>
      <c r="O22" s="50"/>
      <c r="P22" s="50"/>
      <c r="Q22" s="41"/>
      <c r="R22" s="5"/>
      <c r="S22" s="12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2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26"/>
      <c r="T24" s="32"/>
      <c r="U24" s="32"/>
      <c r="V24" s="32"/>
      <c r="W24" s="32"/>
      <c r="X24" s="31"/>
      <c r="Y24" s="31"/>
      <c r="Z24" s="31"/>
      <c r="AA24" s="31"/>
      <c r="AB24" s="31"/>
    </row>
    <row r="25" spans="1:28" s="3" customFormat="1" ht="31.5" x14ac:dyDescent="0.2">
      <c r="A25" s="49"/>
      <c r="B25" s="50" t="s">
        <v>93</v>
      </c>
      <c r="C25" s="50"/>
      <c r="D25" s="50"/>
      <c r="E25" s="50" t="s">
        <v>92</v>
      </c>
      <c r="F25" s="50" t="s">
        <v>91</v>
      </c>
      <c r="G25" s="50" t="s">
        <v>403</v>
      </c>
      <c r="H25" s="34"/>
      <c r="I25" s="34"/>
      <c r="J25" s="34"/>
      <c r="K25" s="34"/>
      <c r="L25" s="34"/>
      <c r="M25" s="34"/>
      <c r="N25" s="34"/>
      <c r="O25" s="34"/>
      <c r="P25" s="34"/>
      <c r="Q25" s="34"/>
      <c r="R25" s="5"/>
      <c r="S25" s="12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2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2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6"/>
      <c r="T28" s="32"/>
      <c r="U28" s="32"/>
      <c r="V28" s="32"/>
      <c r="W28" s="32"/>
      <c r="X28" s="31"/>
      <c r="Y28" s="31"/>
      <c r="Z28" s="31"/>
      <c r="AA28" s="31"/>
      <c r="AB28" s="31"/>
    </row>
    <row r="29" spans="1:28" ht="20.25" customHeight="1" x14ac:dyDescent="0.25">
      <c r="A29" s="112"/>
      <c r="B29" s="50" t="s">
        <v>313</v>
      </c>
      <c r="C29" s="50"/>
      <c r="D29" s="50"/>
      <c r="E29" s="112" t="s">
        <v>314</v>
      </c>
      <c r="F29" s="112" t="s">
        <v>314</v>
      </c>
      <c r="G29" s="112" t="s">
        <v>314</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H_TP3500.PR.0035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0"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81" t="s">
        <v>414</v>
      </c>
      <c r="B19" s="281"/>
      <c r="C19" s="281"/>
      <c r="D19" s="281"/>
      <c r="E19" s="281"/>
      <c r="F19" s="281"/>
      <c r="G19" s="281"/>
      <c r="H19" s="281"/>
      <c r="I19" s="281"/>
      <c r="J19" s="281"/>
      <c r="K19" s="281"/>
      <c r="L19" s="281"/>
      <c r="M19" s="281"/>
      <c r="N19" s="281"/>
      <c r="O19" s="281"/>
      <c r="P19" s="281"/>
      <c r="Q19" s="281"/>
      <c r="R19" s="281"/>
      <c r="S19" s="281"/>
      <c r="T19" s="281"/>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230</v>
      </c>
      <c r="C21" s="287"/>
      <c r="D21" s="290" t="s">
        <v>131</v>
      </c>
      <c r="E21" s="286" t="s">
        <v>443</v>
      </c>
      <c r="F21" s="287"/>
      <c r="G21" s="286" t="s">
        <v>249</v>
      </c>
      <c r="H21" s="287"/>
      <c r="I21" s="286" t="s">
        <v>130</v>
      </c>
      <c r="J21" s="287"/>
      <c r="K21" s="290" t="s">
        <v>129</v>
      </c>
      <c r="L21" s="286" t="s">
        <v>128</v>
      </c>
      <c r="M21" s="287"/>
      <c r="N21" s="286" t="s">
        <v>439</v>
      </c>
      <c r="O21" s="287"/>
      <c r="P21" s="290" t="s">
        <v>127</v>
      </c>
      <c r="Q21" s="277" t="s">
        <v>126</v>
      </c>
      <c r="R21" s="278"/>
      <c r="S21" s="277" t="s">
        <v>125</v>
      </c>
      <c r="T21" s="279"/>
    </row>
    <row r="22" spans="1:113" ht="204.75" customHeight="1" x14ac:dyDescent="0.25">
      <c r="A22" s="284"/>
      <c r="B22" s="288"/>
      <c r="C22" s="289"/>
      <c r="D22" s="293"/>
      <c r="E22" s="288"/>
      <c r="F22" s="289"/>
      <c r="G22" s="288"/>
      <c r="H22" s="289"/>
      <c r="I22" s="288"/>
      <c r="J22" s="289"/>
      <c r="K22" s="291"/>
      <c r="L22" s="288"/>
      <c r="M22" s="289"/>
      <c r="N22" s="288"/>
      <c r="O22" s="289"/>
      <c r="P22" s="291"/>
      <c r="Q22" s="97" t="s">
        <v>124</v>
      </c>
      <c r="R22" s="97" t="s">
        <v>413</v>
      </c>
      <c r="S22" s="97" t="s">
        <v>123</v>
      </c>
      <c r="T22" s="97" t="s">
        <v>122</v>
      </c>
    </row>
    <row r="23" spans="1:113" ht="51.75" customHeight="1" x14ac:dyDescent="0.25">
      <c r="A23" s="285"/>
      <c r="B23" s="134" t="s">
        <v>120</v>
      </c>
      <c r="C23" s="134" t="s">
        <v>121</v>
      </c>
      <c r="D23" s="291"/>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37"/>
      <c r="R25" s="64"/>
      <c r="S25" s="13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2" t="s">
        <v>447</v>
      </c>
      <c r="C29" s="292"/>
      <c r="D29" s="292"/>
      <c r="E29" s="292"/>
      <c r="F29" s="292"/>
      <c r="G29" s="292"/>
      <c r="H29" s="292"/>
      <c r="I29" s="292"/>
      <c r="J29" s="292"/>
      <c r="K29" s="292"/>
      <c r="L29" s="292"/>
      <c r="M29" s="292"/>
      <c r="N29" s="292"/>
      <c r="O29" s="292"/>
      <c r="P29" s="292"/>
      <c r="Q29" s="292"/>
      <c r="R29" s="29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'1. паспорт местоположение'!A12:C12</f>
        <v>H_TP3500.PR.0035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2" customFormat="1" ht="21" customHeight="1" x14ac:dyDescent="0.25"/>
    <row r="21" spans="1:27" ht="47.25" customHeight="1" x14ac:dyDescent="0.25">
      <c r="A21" s="298" t="s">
        <v>6</v>
      </c>
      <c r="B21" s="294" t="s">
        <v>423</v>
      </c>
      <c r="C21" s="295"/>
      <c r="D21" s="294" t="s">
        <v>425</v>
      </c>
      <c r="E21" s="295"/>
      <c r="F21" s="277" t="s">
        <v>103</v>
      </c>
      <c r="G21" s="279"/>
      <c r="H21" s="279"/>
      <c r="I21" s="278"/>
      <c r="J21" s="298" t="s">
        <v>426</v>
      </c>
      <c r="K21" s="294" t="s">
        <v>427</v>
      </c>
      <c r="L21" s="295"/>
      <c r="M21" s="294" t="s">
        <v>428</v>
      </c>
      <c r="N21" s="295"/>
      <c r="O21" s="294" t="s">
        <v>415</v>
      </c>
      <c r="P21" s="295"/>
      <c r="Q21" s="294" t="s">
        <v>136</v>
      </c>
      <c r="R21" s="295"/>
      <c r="S21" s="298" t="s">
        <v>135</v>
      </c>
      <c r="T21" s="298" t="s">
        <v>429</v>
      </c>
      <c r="U21" s="298" t="s">
        <v>424</v>
      </c>
      <c r="V21" s="294" t="s">
        <v>134</v>
      </c>
      <c r="W21" s="295"/>
      <c r="X21" s="277" t="s">
        <v>126</v>
      </c>
      <c r="Y21" s="279"/>
      <c r="Z21" s="277" t="s">
        <v>125</v>
      </c>
      <c r="AA21" s="279"/>
    </row>
    <row r="22" spans="1:27" ht="216" customHeight="1" x14ac:dyDescent="0.25">
      <c r="A22" s="301"/>
      <c r="B22" s="296"/>
      <c r="C22" s="297"/>
      <c r="D22" s="296"/>
      <c r="E22" s="297"/>
      <c r="F22" s="277" t="s">
        <v>133</v>
      </c>
      <c r="G22" s="278"/>
      <c r="H22" s="277" t="s">
        <v>132</v>
      </c>
      <c r="I22" s="278"/>
      <c r="J22" s="299"/>
      <c r="K22" s="296"/>
      <c r="L22" s="297"/>
      <c r="M22" s="296"/>
      <c r="N22" s="297"/>
      <c r="O22" s="296"/>
      <c r="P22" s="297"/>
      <c r="Q22" s="296"/>
      <c r="R22" s="297"/>
      <c r="S22" s="299"/>
      <c r="T22" s="299"/>
      <c r="U22" s="299"/>
      <c r="V22" s="296"/>
      <c r="W22" s="297"/>
      <c r="X22" s="97" t="s">
        <v>124</v>
      </c>
      <c r="Y22" s="97" t="s">
        <v>413</v>
      </c>
      <c r="Z22" s="97" t="s">
        <v>123</v>
      </c>
      <c r="AA22" s="97" t="s">
        <v>122</v>
      </c>
    </row>
    <row r="23" spans="1:27" ht="60" customHeight="1" x14ac:dyDescent="0.25">
      <c r="A23" s="299"/>
      <c r="B23" s="132" t="s">
        <v>120</v>
      </c>
      <c r="C23" s="132"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7.75" customHeight="1" x14ac:dyDescent="0.25">
      <c r="A25" s="103"/>
      <c r="B25" s="103"/>
      <c r="C25" s="103"/>
      <c r="D25" s="103"/>
      <c r="E25" s="104"/>
      <c r="F25" s="104"/>
      <c r="G25" s="105"/>
      <c r="H25" s="105"/>
      <c r="I25" s="105"/>
      <c r="J25" s="106"/>
      <c r="K25" s="106"/>
      <c r="L25" s="107"/>
      <c r="M25" s="107"/>
      <c r="N25" s="108"/>
      <c r="O25" s="108"/>
      <c r="P25" s="108"/>
      <c r="Q25" s="149"/>
      <c r="R25" s="105"/>
      <c r="S25" s="106"/>
      <c r="T25" s="106"/>
      <c r="U25" s="106"/>
      <c r="V25" s="150"/>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H_TP3500.PR.0035</v>
      </c>
      <c r="B12" s="302"/>
      <c r="C12" s="302"/>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7"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7" t="s">
        <v>408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9.5" customHeight="1" x14ac:dyDescent="0.2">
      <c r="A22" s="28" t="s">
        <v>66</v>
      </c>
      <c r="B22" s="34" t="s">
        <v>421</v>
      </c>
      <c r="C22" s="72" t="s">
        <v>500</v>
      </c>
      <c r="D22" s="33"/>
      <c r="E22" s="33"/>
      <c r="F22" s="32"/>
      <c r="G22" s="32"/>
      <c r="H22" s="32"/>
      <c r="I22" s="32"/>
      <c r="J22" s="32"/>
      <c r="K22" s="32"/>
      <c r="L22" s="32"/>
      <c r="M22" s="32"/>
      <c r="N22" s="32"/>
      <c r="O22" s="32"/>
      <c r="P22" s="32"/>
      <c r="Q22" s="31"/>
      <c r="R22" s="31"/>
      <c r="S22" s="31"/>
      <c r="T22" s="31"/>
      <c r="U22" s="31"/>
    </row>
    <row r="23" spans="1:21" ht="65.25" customHeight="1" x14ac:dyDescent="0.25">
      <c r="A23" s="28" t="s">
        <v>64</v>
      </c>
      <c r="B23" s="30" t="s">
        <v>61</v>
      </c>
      <c r="C23" s="40" t="s">
        <v>459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40"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40"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465</v>
      </c>
      <c r="D26" s="27"/>
      <c r="E26" s="27"/>
      <c r="F26" s="27"/>
      <c r="G26" s="27"/>
      <c r="H26" s="27"/>
      <c r="I26" s="27"/>
      <c r="J26" s="27"/>
      <c r="K26" s="27"/>
      <c r="L26" s="27"/>
      <c r="M26" s="27"/>
      <c r="N26" s="27"/>
      <c r="O26" s="27"/>
      <c r="P26" s="27"/>
      <c r="Q26" s="27"/>
      <c r="R26" s="27"/>
      <c r="S26" s="27"/>
      <c r="T26" s="27"/>
      <c r="U26" s="27"/>
    </row>
    <row r="27" spans="1:21" ht="61.5" customHeight="1" x14ac:dyDescent="0.25">
      <c r="A27" s="28" t="s">
        <v>59</v>
      </c>
      <c r="B27" s="30" t="s">
        <v>422</v>
      </c>
      <c r="C27" s="40"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29"/>
      <c r="AB6" s="12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29"/>
      <c r="AB7" s="129"/>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30"/>
      <c r="AB8" s="13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1"/>
      <c r="AB9" s="13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29"/>
      <c r="AB10" s="129"/>
    </row>
    <row r="11" spans="1:28" x14ac:dyDescent="0.25">
      <c r="A11" s="303" t="str">
        <f>'1. паспорт местоположение'!A12:C12</f>
        <v>H_TP3500.PR.0035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30"/>
      <c r="AB11" s="13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1"/>
      <c r="AB12" s="13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3"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30"/>
      <c r="AB14" s="13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1"/>
      <c r="AB15" s="13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40"/>
      <c r="AB16" s="14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40"/>
      <c r="AB17" s="14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40"/>
      <c r="AB18" s="14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40"/>
      <c r="AB19" s="14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1"/>
      <c r="AB20" s="14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1"/>
      <c r="AB21" s="141"/>
    </row>
    <row r="22" spans="1:28" x14ac:dyDescent="0.25">
      <c r="A22" s="306" t="s">
        <v>440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2"/>
      <c r="AB22" s="142"/>
    </row>
    <row r="23" spans="1:28" ht="32.25" customHeight="1" x14ac:dyDescent="0.25">
      <c r="A23" s="308" t="s">
        <v>311</v>
      </c>
      <c r="B23" s="309"/>
      <c r="C23" s="309"/>
      <c r="D23" s="309"/>
      <c r="E23" s="309"/>
      <c r="F23" s="309"/>
      <c r="G23" s="309"/>
      <c r="H23" s="309"/>
      <c r="I23" s="309"/>
      <c r="J23" s="309"/>
      <c r="K23" s="309"/>
      <c r="L23" s="310"/>
      <c r="M23" s="307" t="s">
        <v>312</v>
      </c>
      <c r="N23" s="307"/>
      <c r="O23" s="307"/>
      <c r="P23" s="307"/>
      <c r="Q23" s="307"/>
      <c r="R23" s="307"/>
      <c r="S23" s="307"/>
      <c r="T23" s="307"/>
      <c r="U23" s="307"/>
      <c r="V23" s="307"/>
      <c r="W23" s="307"/>
      <c r="X23" s="307"/>
      <c r="Y23" s="307"/>
      <c r="Z23" s="307"/>
    </row>
    <row r="24" spans="1:28" ht="151.5" customHeight="1" x14ac:dyDescent="0.25">
      <c r="A24" s="94" t="s">
        <v>240</v>
      </c>
      <c r="B24" s="95" t="s">
        <v>247</v>
      </c>
      <c r="C24" s="94" t="s">
        <v>305</v>
      </c>
      <c r="D24" s="94" t="s">
        <v>241</v>
      </c>
      <c r="E24" s="94" t="s">
        <v>306</v>
      </c>
      <c r="F24" s="94" t="s">
        <v>308</v>
      </c>
      <c r="G24" s="94" t="s">
        <v>307</v>
      </c>
      <c r="H24" s="94" t="s">
        <v>242</v>
      </c>
      <c r="I24" s="94" t="s">
        <v>309</v>
      </c>
      <c r="J24" s="94" t="s">
        <v>248</v>
      </c>
      <c r="K24" s="95" t="s">
        <v>246</v>
      </c>
      <c r="L24" s="95" t="s">
        <v>243</v>
      </c>
      <c r="M24" s="96" t="s">
        <v>255</v>
      </c>
      <c r="N24" s="95" t="s">
        <v>449</v>
      </c>
      <c r="O24" s="94" t="s">
        <v>253</v>
      </c>
      <c r="P24" s="94" t="s">
        <v>254</v>
      </c>
      <c r="Q24" s="94" t="s">
        <v>252</v>
      </c>
      <c r="R24" s="94" t="s">
        <v>242</v>
      </c>
      <c r="S24" s="94" t="s">
        <v>251</v>
      </c>
      <c r="T24" s="94" t="s">
        <v>250</v>
      </c>
      <c r="U24" s="94" t="s">
        <v>304</v>
      </c>
      <c r="V24" s="94" t="s">
        <v>252</v>
      </c>
      <c r="W24" s="109" t="s">
        <v>245</v>
      </c>
      <c r="X24" s="109" t="s">
        <v>257</v>
      </c>
      <c r="Y24" s="109" t="s">
        <v>258</v>
      </c>
      <c r="Z24" s="111" t="s">
        <v>256</v>
      </c>
    </row>
    <row r="25" spans="1:28" ht="16.5" customHeight="1" x14ac:dyDescent="0.25">
      <c r="A25" s="94">
        <v>1</v>
      </c>
      <c r="B25" s="95">
        <v>2</v>
      </c>
      <c r="C25" s="94">
        <v>3</v>
      </c>
      <c r="D25" s="95">
        <v>4</v>
      </c>
      <c r="E25" s="94">
        <v>5</v>
      </c>
      <c r="F25" s="95">
        <v>6</v>
      </c>
      <c r="G25" s="94">
        <v>7</v>
      </c>
      <c r="H25" s="95">
        <v>8</v>
      </c>
      <c r="I25" s="94">
        <v>9</v>
      </c>
      <c r="J25" s="95">
        <v>10</v>
      </c>
      <c r="K25" s="143">
        <v>11</v>
      </c>
      <c r="L25" s="95">
        <v>12</v>
      </c>
      <c r="M25" s="143">
        <v>13</v>
      </c>
      <c r="N25" s="95">
        <v>14</v>
      </c>
      <c r="O25" s="143">
        <v>15</v>
      </c>
      <c r="P25" s="95">
        <v>16</v>
      </c>
      <c r="Q25" s="143">
        <v>17</v>
      </c>
      <c r="R25" s="95">
        <v>18</v>
      </c>
      <c r="S25" s="143">
        <v>19</v>
      </c>
      <c r="T25" s="95">
        <v>20</v>
      </c>
      <c r="U25" s="143">
        <v>21</v>
      </c>
      <c r="V25" s="95">
        <v>22</v>
      </c>
      <c r="W25" s="143">
        <v>23</v>
      </c>
      <c r="X25" s="95">
        <v>24</v>
      </c>
      <c r="Y25" s="143">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H_TP3500.PR.0035</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75.75" customHeight="1" x14ac:dyDescent="0.2">
      <c r="A15" s="280"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1" t="s">
        <v>417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2" t="s">
        <v>87</v>
      </c>
      <c r="F19" s="313"/>
      <c r="G19" s="313"/>
      <c r="H19" s="313"/>
      <c r="I19" s="314"/>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15" sqref="A15:AR15"/>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3.14062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502</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224"/>
      <c r="B6" s="18"/>
      <c r="C6" s="18"/>
      <c r="D6" s="18"/>
      <c r="E6" s="18"/>
      <c r="F6" s="18"/>
      <c r="G6" s="18"/>
      <c r="H6" s="18"/>
      <c r="I6" s="225"/>
      <c r="J6" s="22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226"/>
      <c r="B8" s="226"/>
      <c r="C8" s="226"/>
      <c r="D8" s="226"/>
      <c r="E8" s="226"/>
      <c r="F8" s="226"/>
      <c r="G8" s="226"/>
      <c r="H8" s="226"/>
      <c r="I8" s="226"/>
      <c r="J8" s="226"/>
      <c r="K8" s="226"/>
      <c r="L8" s="227"/>
      <c r="M8" s="227"/>
      <c r="N8" s="227"/>
      <c r="O8" s="227"/>
      <c r="P8" s="227"/>
      <c r="Q8" s="227"/>
      <c r="R8" s="227"/>
      <c r="S8" s="227"/>
      <c r="T8" s="227"/>
      <c r="U8" s="227"/>
      <c r="V8" s="227"/>
      <c r="W8" s="227"/>
      <c r="X8" s="227"/>
      <c r="Y8" s="22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26"/>
      <c r="B11" s="226"/>
      <c r="C11" s="226"/>
      <c r="D11" s="226"/>
      <c r="E11" s="226"/>
      <c r="F11" s="226"/>
      <c r="G11" s="226"/>
      <c r="H11" s="226"/>
      <c r="I11" s="226"/>
      <c r="J11" s="226"/>
      <c r="K11" s="226"/>
      <c r="L11" s="227"/>
      <c r="M11" s="227"/>
      <c r="N11" s="227"/>
      <c r="O11" s="227"/>
      <c r="P11" s="227"/>
      <c r="Q11" s="227"/>
      <c r="R11" s="227"/>
      <c r="S11" s="227"/>
      <c r="T11" s="227"/>
      <c r="U11" s="227"/>
      <c r="V11" s="227"/>
      <c r="W11" s="227"/>
      <c r="X11" s="227"/>
      <c r="Y11" s="22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6" t="str">
        <f>'1. паспорт местоположение'!A12:C12</f>
        <v>H_TP3500.PR.0035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9"/>
      <c r="AA14" s="229"/>
      <c r="AB14" s="229"/>
      <c r="AC14" s="229"/>
      <c r="AD14" s="229"/>
      <c r="AE14" s="229"/>
      <c r="AF14" s="229"/>
      <c r="AG14" s="229"/>
      <c r="AH14" s="229"/>
      <c r="AI14" s="229"/>
      <c r="AJ14" s="229"/>
      <c r="AK14" s="229"/>
      <c r="AL14" s="229"/>
      <c r="AM14" s="229"/>
      <c r="AN14" s="229"/>
      <c r="AO14" s="229"/>
      <c r="AP14" s="229"/>
      <c r="AQ14" s="229"/>
      <c r="AR14" s="229"/>
    </row>
    <row r="15" spans="1:44" s="3" customFormat="1" ht="45.75" customHeight="1" x14ac:dyDescent="0.2">
      <c r="A15" s="331"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81" t="s">
        <v>418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93"/>
      <c r="AP19" s="193"/>
      <c r="AQ19" s="193"/>
      <c r="AR19" s="42"/>
    </row>
    <row r="20" spans="1:45" ht="18.75" x14ac:dyDescent="0.3">
      <c r="AO20" s="193"/>
      <c r="AP20" s="193"/>
      <c r="AQ20" s="193"/>
      <c r="AR20" s="15"/>
    </row>
    <row r="21" spans="1:45" ht="20.25" customHeight="1" x14ac:dyDescent="0.3">
      <c r="AO21" s="193"/>
      <c r="AP21" s="193"/>
      <c r="AQ21" s="193"/>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32" t="s">
        <v>301</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95"/>
      <c r="AN24" s="195"/>
      <c r="AO24" s="196"/>
      <c r="AP24" s="196"/>
      <c r="AQ24" s="196"/>
      <c r="AR24" s="196"/>
      <c r="AS24" s="197"/>
    </row>
    <row r="25" spans="1:45" ht="12.75" customHeight="1" x14ac:dyDescent="0.25">
      <c r="A25" s="318" t="s">
        <v>503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98"/>
      <c r="AN25" s="321" t="s">
        <v>300</v>
      </c>
      <c r="AO25" s="321"/>
      <c r="AP25" s="321"/>
      <c r="AQ25" s="322"/>
      <c r="AR25" s="322"/>
      <c r="AS25" s="197"/>
    </row>
    <row r="26" spans="1:45" ht="17.25" customHeight="1" x14ac:dyDescent="0.25">
      <c r="A26" s="323" t="s">
        <v>299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98"/>
      <c r="AN26" s="326" t="s">
        <v>298</v>
      </c>
      <c r="AO26" s="327"/>
      <c r="AP26" s="328"/>
      <c r="AQ26" s="329"/>
      <c r="AR26" s="330"/>
      <c r="AS26" s="197"/>
    </row>
    <row r="27" spans="1:45" ht="17.25" customHeight="1" x14ac:dyDescent="0.25">
      <c r="A27" s="323" t="s">
        <v>297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98"/>
      <c r="AN27" s="326" t="s">
        <v>296</v>
      </c>
      <c r="AO27" s="327"/>
      <c r="AP27" s="328"/>
      <c r="AQ27" s="329"/>
      <c r="AR27" s="330"/>
      <c r="AS27" s="197"/>
    </row>
    <row r="28" spans="1:45" ht="27.75" customHeight="1" thickBot="1" x14ac:dyDescent="0.3">
      <c r="A28" s="334" t="s">
        <v>295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98"/>
      <c r="AN28" s="338" t="s">
        <v>504</v>
      </c>
      <c r="AO28" s="339"/>
      <c r="AP28" s="340"/>
      <c r="AQ28" s="329"/>
      <c r="AR28" s="330"/>
      <c r="AS28" s="197"/>
    </row>
    <row r="29" spans="1:45" ht="17.25" customHeight="1" x14ac:dyDescent="0.25">
      <c r="A29" s="342" t="s">
        <v>294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0"/>
      <c r="AL29" s="320"/>
      <c r="AM29" s="198"/>
      <c r="AN29" s="345"/>
      <c r="AO29" s="346"/>
      <c r="AP29" s="346"/>
      <c r="AQ29" s="329"/>
      <c r="AR29" s="333"/>
      <c r="AS29" s="197"/>
    </row>
    <row r="30" spans="1:45" ht="17.25" customHeight="1" x14ac:dyDescent="0.25">
      <c r="A30" s="323" t="s">
        <v>505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98"/>
      <c r="AS30" s="197"/>
    </row>
    <row r="31" spans="1:45" ht="17.25" customHeight="1" x14ac:dyDescent="0.25">
      <c r="A31" s="323" t="s">
        <v>293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98"/>
      <c r="AN31" s="198"/>
      <c r="AO31" s="199"/>
      <c r="AP31" s="199"/>
      <c r="AQ31" s="199"/>
      <c r="AR31" s="199"/>
      <c r="AS31" s="197"/>
    </row>
    <row r="32" spans="1:45" ht="17.25" customHeight="1" x14ac:dyDescent="0.25">
      <c r="A32" s="323" t="s">
        <v>272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98"/>
      <c r="AN32" s="198"/>
      <c r="AO32" s="198"/>
      <c r="AP32" s="198"/>
      <c r="AQ32" s="198"/>
      <c r="AR32" s="198"/>
      <c r="AS32" s="197"/>
    </row>
    <row r="33" spans="1:45" ht="17.25" customHeight="1" x14ac:dyDescent="0.25">
      <c r="A33" s="323" t="s">
        <v>292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1"/>
      <c r="AL33" s="341"/>
      <c r="AM33" s="198"/>
      <c r="AN33" s="198"/>
      <c r="AO33" s="198"/>
      <c r="AP33" s="198"/>
      <c r="AQ33" s="198"/>
      <c r="AR33" s="198"/>
      <c r="AS33" s="197"/>
    </row>
    <row r="34" spans="1:45" ht="17.25" customHeight="1" x14ac:dyDescent="0.25">
      <c r="A34" s="323" t="s">
        <v>291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98"/>
      <c r="AN34" s="198"/>
      <c r="AO34" s="198"/>
      <c r="AP34" s="198"/>
      <c r="AQ34" s="198"/>
      <c r="AR34" s="198"/>
      <c r="AS34" s="19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98"/>
      <c r="AN35" s="198"/>
      <c r="AO35" s="198"/>
      <c r="AP35" s="198"/>
      <c r="AQ35" s="198"/>
      <c r="AR35" s="198"/>
      <c r="AS35" s="197"/>
    </row>
    <row r="36" spans="1:45" ht="17.25" customHeight="1" thickBot="1" x14ac:dyDescent="0.3">
      <c r="A36" s="347" t="s">
        <v>265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c r="AL36" s="337"/>
      <c r="AM36" s="198"/>
      <c r="AN36" s="198"/>
      <c r="AO36" s="198"/>
      <c r="AP36" s="198"/>
      <c r="AQ36" s="198"/>
      <c r="AR36" s="198"/>
      <c r="AS36" s="197"/>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98"/>
      <c r="AN37" s="198"/>
      <c r="AO37" s="198"/>
      <c r="AP37" s="198"/>
      <c r="AQ37" s="198"/>
      <c r="AR37" s="198"/>
      <c r="AS37" s="197"/>
    </row>
    <row r="38" spans="1:45" ht="17.25" customHeight="1" x14ac:dyDescent="0.25">
      <c r="A38" s="323" t="s">
        <v>290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98"/>
      <c r="AN38" s="198"/>
      <c r="AO38" s="198"/>
      <c r="AP38" s="198"/>
      <c r="AQ38" s="198"/>
      <c r="AR38" s="198"/>
      <c r="AS38" s="197"/>
    </row>
    <row r="39" spans="1:45" ht="17.25" customHeight="1" thickBot="1" x14ac:dyDescent="0.3">
      <c r="A39" s="347" t="s">
        <v>289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7"/>
      <c r="AL39" s="337"/>
      <c r="AM39" s="198"/>
      <c r="AN39" s="198"/>
      <c r="AO39" s="198"/>
      <c r="AP39" s="198"/>
      <c r="AQ39" s="198"/>
      <c r="AR39" s="198"/>
      <c r="AS39" s="197"/>
    </row>
    <row r="40" spans="1:45" ht="17.25" customHeight="1" x14ac:dyDescent="0.25">
      <c r="A40" s="318" t="s">
        <v>506</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98"/>
      <c r="AN40" s="198"/>
      <c r="AO40" s="198"/>
      <c r="AP40" s="198"/>
      <c r="AQ40" s="198"/>
      <c r="AR40" s="198"/>
      <c r="AS40" s="197"/>
    </row>
    <row r="41" spans="1:45" ht="17.25" customHeight="1" x14ac:dyDescent="0.25">
      <c r="A41" s="323" t="s">
        <v>288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98"/>
      <c r="AN41" s="198"/>
      <c r="AO41" s="198"/>
      <c r="AP41" s="198"/>
      <c r="AQ41" s="198"/>
      <c r="AR41" s="198"/>
      <c r="AS41" s="197"/>
    </row>
    <row r="42" spans="1:45" ht="17.25" customHeight="1" x14ac:dyDescent="0.25">
      <c r="A42" s="323" t="s">
        <v>287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98"/>
      <c r="AN42" s="198"/>
      <c r="AO42" s="198"/>
      <c r="AP42" s="198"/>
      <c r="AQ42" s="198"/>
      <c r="AR42" s="198"/>
      <c r="AS42" s="197"/>
    </row>
    <row r="43" spans="1:45" ht="17.25" customHeight="1" x14ac:dyDescent="0.25">
      <c r="A43" s="323" t="s">
        <v>286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98"/>
      <c r="AN43" s="198"/>
      <c r="AO43" s="198"/>
      <c r="AP43" s="198"/>
      <c r="AQ43" s="198"/>
      <c r="AR43" s="198"/>
      <c r="AS43" s="197"/>
    </row>
    <row r="44" spans="1:45" ht="17.25" customHeight="1" x14ac:dyDescent="0.25">
      <c r="A44" s="323" t="s">
        <v>285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98"/>
      <c r="AN44" s="198"/>
      <c r="AO44" s="198"/>
      <c r="AP44" s="198"/>
      <c r="AQ44" s="198"/>
      <c r="AR44" s="198"/>
      <c r="AS44" s="197"/>
    </row>
    <row r="45" spans="1:45" ht="17.25" customHeight="1" x14ac:dyDescent="0.25">
      <c r="A45" s="323" t="s">
        <v>284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98"/>
      <c r="AN45" s="198"/>
      <c r="AO45" s="198"/>
      <c r="AP45" s="198"/>
      <c r="AQ45" s="198"/>
      <c r="AR45" s="198"/>
      <c r="AS45" s="197"/>
    </row>
    <row r="46" spans="1:45" ht="17.25" customHeight="1" thickBot="1" x14ac:dyDescent="0.3">
      <c r="A46" s="349" t="s">
        <v>507</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98"/>
      <c r="AN46" s="198"/>
      <c r="AO46" s="198"/>
      <c r="AP46" s="198"/>
      <c r="AQ46" s="198"/>
      <c r="AR46" s="198"/>
      <c r="AS46" s="197"/>
    </row>
    <row r="47" spans="1:45" ht="24" customHeight="1" x14ac:dyDescent="0.25">
      <c r="A47" s="352" t="s">
        <v>283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0" t="s">
        <v>5</v>
      </c>
      <c r="AL47" s="320"/>
      <c r="AM47" s="355" t="s">
        <v>508</v>
      </c>
      <c r="AN47" s="355"/>
      <c r="AO47" s="200" t="s">
        <v>509</v>
      </c>
      <c r="AP47" s="200" t="s">
        <v>510</v>
      </c>
      <c r="AQ47" s="197"/>
    </row>
    <row r="48" spans="1:45" ht="12" customHeight="1" x14ac:dyDescent="0.25">
      <c r="A48" s="323" t="s">
        <v>282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01"/>
      <c r="AP48" s="201"/>
      <c r="AQ48" s="197"/>
    </row>
    <row r="49" spans="1:43" ht="12" customHeight="1" x14ac:dyDescent="0.25">
      <c r="A49" s="323" t="s">
        <v>281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01"/>
      <c r="AP49" s="201"/>
      <c r="AQ49" s="197"/>
    </row>
    <row r="50" spans="1:43" ht="12" customHeight="1" thickBot="1" x14ac:dyDescent="0.3">
      <c r="A50" s="347" t="s">
        <v>511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7"/>
      <c r="AL50" s="337"/>
      <c r="AM50" s="337"/>
      <c r="AN50" s="337"/>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56" t="s">
        <v>280</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508</v>
      </c>
      <c r="AN52" s="355"/>
      <c r="AO52" s="200" t="s">
        <v>509</v>
      </c>
      <c r="AP52" s="200" t="s">
        <v>510</v>
      </c>
      <c r="AQ52" s="197"/>
    </row>
    <row r="53" spans="1:43" ht="11.25" customHeight="1" x14ac:dyDescent="0.25">
      <c r="A53" s="358" t="s">
        <v>279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1"/>
      <c r="AL53" s="341"/>
      <c r="AM53" s="341"/>
      <c r="AN53" s="341"/>
      <c r="AO53" s="207"/>
      <c r="AP53" s="207"/>
      <c r="AQ53" s="197"/>
    </row>
    <row r="54" spans="1:43" ht="12" customHeight="1" x14ac:dyDescent="0.25">
      <c r="A54" s="323" t="s">
        <v>278</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01"/>
      <c r="AP54" s="201"/>
      <c r="AQ54" s="197"/>
    </row>
    <row r="55" spans="1:43" ht="12" customHeight="1" x14ac:dyDescent="0.25">
      <c r="A55" s="323" t="s">
        <v>277</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01"/>
      <c r="AP55" s="201"/>
      <c r="AQ55" s="197"/>
    </row>
    <row r="56" spans="1:43" ht="12" customHeight="1" thickBot="1" x14ac:dyDescent="0.3">
      <c r="A56" s="347" t="s">
        <v>276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7"/>
      <c r="AL56" s="337"/>
      <c r="AM56" s="337"/>
      <c r="AN56" s="337"/>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356" t="s">
        <v>512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508</v>
      </c>
      <c r="AN58" s="355"/>
      <c r="AO58" s="200" t="s">
        <v>509</v>
      </c>
      <c r="AP58" s="200" t="s">
        <v>510</v>
      </c>
      <c r="AQ58" s="197"/>
    </row>
    <row r="59" spans="1:43" ht="12.75" customHeight="1" x14ac:dyDescent="0.25">
      <c r="A59" s="360" t="s">
        <v>275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10"/>
      <c r="AP59" s="210"/>
      <c r="AQ59" s="211"/>
    </row>
    <row r="60" spans="1:43" ht="12" customHeight="1" x14ac:dyDescent="0.25">
      <c r="A60" s="323" t="s">
        <v>274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01"/>
      <c r="AP60" s="201"/>
      <c r="AQ60" s="197"/>
    </row>
    <row r="61" spans="1:43" ht="12" customHeight="1" x14ac:dyDescent="0.25">
      <c r="A61" s="323" t="s">
        <v>273</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01"/>
      <c r="AP61" s="201"/>
      <c r="AQ61" s="197"/>
    </row>
    <row r="62" spans="1:43" ht="12" customHeight="1" x14ac:dyDescent="0.25">
      <c r="A62" s="323" t="s">
        <v>272</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01"/>
      <c r="AP62" s="201"/>
      <c r="AQ62" s="19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01"/>
      <c r="AP63" s="201"/>
      <c r="AQ63" s="19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01"/>
      <c r="AP64" s="201"/>
      <c r="AQ64" s="197"/>
    </row>
    <row r="65" spans="1:43" ht="12" customHeight="1" x14ac:dyDescent="0.25">
      <c r="A65" s="323" t="s">
        <v>271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01"/>
      <c r="AP65" s="201"/>
      <c r="AQ65" s="197"/>
    </row>
    <row r="66" spans="1:43" ht="27.75" customHeight="1" x14ac:dyDescent="0.25">
      <c r="A66" s="363" t="s">
        <v>513</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12"/>
      <c r="AP66" s="212"/>
      <c r="AQ66" s="211"/>
    </row>
    <row r="67" spans="1:43" ht="11.25" customHeight="1" x14ac:dyDescent="0.25">
      <c r="A67" s="323" t="s">
        <v>267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01"/>
      <c r="AP67" s="201"/>
      <c r="AQ67" s="197"/>
    </row>
    <row r="68" spans="1:43" ht="25.5" customHeight="1" x14ac:dyDescent="0.25">
      <c r="A68" s="363" t="s">
        <v>514</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12"/>
      <c r="AP68" s="212"/>
      <c r="AQ68" s="211"/>
    </row>
    <row r="69" spans="1:43" ht="12" customHeight="1" x14ac:dyDescent="0.25">
      <c r="A69" s="323" t="s">
        <v>266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01"/>
      <c r="AP69" s="201"/>
      <c r="AQ69" s="197"/>
    </row>
    <row r="70" spans="1:43" ht="12.75" customHeight="1" x14ac:dyDescent="0.25">
      <c r="A70" s="371" t="s">
        <v>270</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12"/>
      <c r="AP70" s="212"/>
      <c r="AQ70" s="211"/>
    </row>
    <row r="71" spans="1:43" ht="12" customHeight="1" x14ac:dyDescent="0.25">
      <c r="A71" s="323" t="s">
        <v>265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01"/>
      <c r="AP71" s="201"/>
      <c r="AQ71" s="197"/>
    </row>
    <row r="72" spans="1:43" ht="12.75" customHeight="1" thickBot="1" x14ac:dyDescent="0.3">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356" t="s">
        <v>268</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508</v>
      </c>
      <c r="AN74" s="355"/>
      <c r="AO74" s="200" t="s">
        <v>509</v>
      </c>
      <c r="AP74" s="200" t="s">
        <v>510</v>
      </c>
      <c r="AQ74" s="197"/>
    </row>
    <row r="75" spans="1:43" ht="25.5" customHeight="1" x14ac:dyDescent="0.25">
      <c r="A75" s="363" t="s">
        <v>514</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14"/>
      <c r="AP75" s="214"/>
      <c r="AQ75" s="211"/>
    </row>
    <row r="76" spans="1:43" ht="12" customHeight="1" x14ac:dyDescent="0.25">
      <c r="A76" s="323" t="s">
        <v>267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3"/>
      <c r="AN76" s="373"/>
      <c r="AO76" s="215"/>
      <c r="AP76" s="215"/>
      <c r="AQ76" s="197"/>
    </row>
    <row r="77" spans="1:43" ht="12" customHeight="1" x14ac:dyDescent="0.25">
      <c r="A77" s="323" t="s">
        <v>266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3"/>
      <c r="AN77" s="373"/>
      <c r="AO77" s="215"/>
      <c r="AP77" s="215"/>
      <c r="AQ77" s="197"/>
    </row>
    <row r="78" spans="1:43" ht="12" customHeight="1" x14ac:dyDescent="0.25">
      <c r="A78" s="323" t="s">
        <v>265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3"/>
      <c r="AN78" s="373"/>
      <c r="AO78" s="215"/>
      <c r="AP78" s="215"/>
      <c r="AQ78" s="197"/>
    </row>
    <row r="79" spans="1:43" ht="12" customHeight="1" x14ac:dyDescent="0.25">
      <c r="A79" s="323" t="s">
        <v>264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3"/>
      <c r="AN79" s="373"/>
      <c r="AO79" s="215"/>
      <c r="AP79" s="215"/>
      <c r="AQ79" s="197"/>
    </row>
    <row r="80" spans="1:43" ht="12" customHeight="1" x14ac:dyDescent="0.25">
      <c r="A80" s="323" t="s">
        <v>263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3"/>
      <c r="AN80" s="373"/>
      <c r="AO80" s="215"/>
      <c r="AP80" s="215"/>
      <c r="AQ80" s="197"/>
    </row>
    <row r="81" spans="1:45" ht="12.75" customHeight="1" x14ac:dyDescent="0.25">
      <c r="A81" s="323" t="s">
        <v>262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3"/>
      <c r="AN81" s="373"/>
      <c r="AO81" s="215"/>
      <c r="AP81" s="215"/>
      <c r="AQ81" s="197"/>
    </row>
    <row r="82" spans="1:45" ht="12.75" customHeight="1" x14ac:dyDescent="0.25">
      <c r="A82" s="323" t="s">
        <v>261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3"/>
      <c r="AN82" s="373"/>
      <c r="AO82" s="215"/>
      <c r="AP82" s="215"/>
      <c r="AQ82" s="197"/>
    </row>
    <row r="83" spans="1:45" ht="12" customHeight="1" x14ac:dyDescent="0.25">
      <c r="A83" s="371" t="s">
        <v>260</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14"/>
      <c r="AP83" s="214"/>
      <c r="AQ83" s="211"/>
    </row>
    <row r="84" spans="1:45" ht="12" customHeight="1" x14ac:dyDescent="0.25">
      <c r="A84" s="371" t="s">
        <v>515</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14"/>
      <c r="AP84" s="214"/>
      <c r="AQ84" s="211"/>
    </row>
    <row r="85" spans="1:45" ht="12" customHeight="1" x14ac:dyDescent="0.25">
      <c r="A85" s="323" t="s">
        <v>259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3"/>
      <c r="AN85" s="373"/>
      <c r="AO85" s="215"/>
      <c r="AP85" s="215"/>
      <c r="AQ85" s="195"/>
    </row>
    <row r="86" spans="1:45" ht="27.75" customHeight="1" x14ac:dyDescent="0.25">
      <c r="A86" s="363" t="s">
        <v>516</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14"/>
      <c r="AP86" s="214"/>
      <c r="AQ86" s="211"/>
    </row>
    <row r="87" spans="1:45" x14ac:dyDescent="0.25">
      <c r="A87" s="363" t="s">
        <v>517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14"/>
      <c r="AP87" s="214"/>
      <c r="AQ87" s="211"/>
    </row>
    <row r="88" spans="1:45" ht="14.25" customHeight="1" x14ac:dyDescent="0.25">
      <c r="A88" s="379" t="s">
        <v>518</v>
      </c>
      <c r="B88" s="380"/>
      <c r="C88" s="380"/>
      <c r="D88" s="381"/>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82"/>
      <c r="AL88" s="383"/>
      <c r="AM88" s="384"/>
      <c r="AN88" s="385"/>
      <c r="AO88" s="214"/>
      <c r="AP88" s="214"/>
      <c r="AQ88" s="211"/>
    </row>
    <row r="89" spans="1:45" x14ac:dyDescent="0.25">
      <c r="A89" s="379" t="s">
        <v>519</v>
      </c>
      <c r="B89" s="380"/>
      <c r="C89" s="380"/>
      <c r="D89" s="381"/>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82"/>
      <c r="AL89" s="383"/>
      <c r="AM89" s="384"/>
      <c r="AN89" s="385"/>
      <c r="AO89" s="214"/>
      <c r="AP89" s="214"/>
      <c r="AQ89" s="195"/>
    </row>
    <row r="90" spans="1:45" ht="12" customHeight="1" thickBot="1" x14ac:dyDescent="0.3">
      <c r="A90" s="217" t="s">
        <v>520</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75"/>
      <c r="AL90" s="376"/>
      <c r="AM90" s="377"/>
      <c r="AN90" s="378"/>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521</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522</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523</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524</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525</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7" zoomScale="85" zoomScaleSheetLayoutView="85" workbookViewId="0">
      <selection activeCell="H38" sqref="H38"/>
    </sheetView>
  </sheetViews>
  <sheetFormatPr defaultRowHeight="15.75" x14ac:dyDescent="0.25"/>
  <cols>
    <col min="1" max="1" width="9.140625" style="69"/>
    <col min="2" max="2" width="37.7109375" style="69" customWidth="1"/>
    <col min="3" max="3" width="14" style="69" customWidth="1"/>
    <col min="4" max="4" width="16.28515625" style="69" customWidth="1"/>
    <col min="5" max="6" width="0" style="69" hidden="1" customWidth="1"/>
    <col min="7" max="7" width="16.140625" style="69" customWidth="1"/>
    <col min="8" max="8" width="15.5703125" style="69" customWidth="1"/>
    <col min="9" max="10" width="18.28515625" style="69" customWidth="1"/>
    <col min="11" max="11" width="64.85546875" style="69" customWidth="1"/>
    <col min="12" max="12" width="32.28515625" style="69" customWidth="1"/>
    <col min="13"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L1" s="42" t="s">
        <v>70</v>
      </c>
    </row>
    <row r="2" spans="1:42" ht="18.75" x14ac:dyDescent="0.3">
      <c r="L2" s="15" t="s">
        <v>11</v>
      </c>
    </row>
    <row r="3" spans="1:42" ht="18.75" x14ac:dyDescent="0.3">
      <c r="L3" s="15" t="s">
        <v>69</v>
      </c>
    </row>
    <row r="4" spans="1:42" ht="18.75" x14ac:dyDescent="0.3">
      <c r="K4" s="15"/>
    </row>
    <row r="5" spans="1:42" x14ac:dyDescent="0.25">
      <c r="A5" s="265" t="str">
        <f>'1. паспорт местоположение'!A5:C5</f>
        <v>Год раскрытия информации: 2024 год</v>
      </c>
      <c r="B5" s="265"/>
      <c r="C5" s="265"/>
      <c r="D5" s="265"/>
      <c r="E5" s="265"/>
      <c r="F5" s="265"/>
      <c r="G5" s="265"/>
      <c r="H5" s="265"/>
      <c r="I5" s="265"/>
      <c r="J5" s="265"/>
      <c r="K5" s="265"/>
      <c r="L5" s="265"/>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K6" s="15"/>
    </row>
    <row r="7" spans="1:42" ht="18.75" x14ac:dyDescent="0.25">
      <c r="A7" s="268" t="s">
        <v>10</v>
      </c>
      <c r="B7" s="268"/>
      <c r="C7" s="268"/>
      <c r="D7" s="268"/>
      <c r="E7" s="268"/>
      <c r="F7" s="268"/>
      <c r="G7" s="268"/>
      <c r="H7" s="268"/>
      <c r="I7" s="268"/>
      <c r="J7" s="268"/>
      <c r="K7" s="268"/>
      <c r="L7" s="268"/>
    </row>
    <row r="8" spans="1:42" ht="18.75" x14ac:dyDescent="0.25">
      <c r="A8" s="268"/>
      <c r="B8" s="268"/>
      <c r="C8" s="268"/>
      <c r="D8" s="268"/>
      <c r="E8" s="268"/>
      <c r="F8" s="268"/>
      <c r="G8" s="268"/>
      <c r="H8" s="268"/>
      <c r="I8" s="268"/>
      <c r="J8" s="268"/>
      <c r="K8" s="268"/>
      <c r="L8" s="268"/>
    </row>
    <row r="9" spans="1:42" ht="18.75" x14ac:dyDescent="0.25">
      <c r="A9" s="281" t="str">
        <f>'1. паспорт местоположение'!A9:C9</f>
        <v>АО "Россети Тюмень"</v>
      </c>
      <c r="B9" s="281"/>
      <c r="C9" s="281"/>
      <c r="D9" s="281"/>
      <c r="E9" s="281"/>
      <c r="F9" s="281"/>
      <c r="G9" s="281"/>
      <c r="H9" s="281"/>
      <c r="I9" s="281"/>
      <c r="J9" s="281"/>
      <c r="K9" s="281"/>
      <c r="L9" s="281"/>
    </row>
    <row r="10" spans="1:42" x14ac:dyDescent="0.25">
      <c r="A10" s="266" t="s">
        <v>9</v>
      </c>
      <c r="B10" s="266"/>
      <c r="C10" s="266"/>
      <c r="D10" s="266"/>
      <c r="E10" s="266"/>
      <c r="F10" s="266"/>
      <c r="G10" s="266"/>
      <c r="H10" s="266"/>
      <c r="I10" s="266"/>
      <c r="J10" s="266"/>
      <c r="K10" s="266"/>
      <c r="L10" s="266"/>
    </row>
    <row r="11" spans="1:42" ht="18.75" x14ac:dyDescent="0.25">
      <c r="A11" s="268"/>
      <c r="B11" s="268"/>
      <c r="C11" s="268"/>
      <c r="D11" s="268"/>
      <c r="E11" s="268"/>
      <c r="F11" s="268"/>
      <c r="G11" s="268"/>
      <c r="H11" s="268"/>
      <c r="I11" s="268"/>
      <c r="J11" s="268"/>
      <c r="K11" s="268"/>
      <c r="L11" s="268"/>
    </row>
    <row r="12" spans="1:42" ht="18.75" x14ac:dyDescent="0.25">
      <c r="A12" s="281" t="str">
        <f>'1. паспорт местоположение'!A12:C12</f>
        <v>H_TP3500.PR.0035</v>
      </c>
      <c r="B12" s="281"/>
      <c r="C12" s="281"/>
      <c r="D12" s="281"/>
      <c r="E12" s="281"/>
      <c r="F12" s="281"/>
      <c r="G12" s="281"/>
      <c r="H12" s="281"/>
      <c r="I12" s="281"/>
      <c r="J12" s="281"/>
      <c r="K12" s="281"/>
      <c r="L12" s="281"/>
    </row>
    <row r="13" spans="1:42" x14ac:dyDescent="0.25">
      <c r="A13" s="266" t="s">
        <v>8</v>
      </c>
      <c r="B13" s="266"/>
      <c r="C13" s="266"/>
      <c r="D13" s="266"/>
      <c r="E13" s="266"/>
      <c r="F13" s="266"/>
      <c r="G13" s="266"/>
      <c r="H13" s="266"/>
      <c r="I13" s="266"/>
      <c r="J13" s="266"/>
      <c r="K13" s="266"/>
      <c r="L13" s="266"/>
    </row>
    <row r="14" spans="1:42" ht="18.75" x14ac:dyDescent="0.25">
      <c r="A14" s="272"/>
      <c r="B14" s="272"/>
      <c r="C14" s="272"/>
      <c r="D14" s="272"/>
      <c r="E14" s="272"/>
      <c r="F14" s="272"/>
      <c r="G14" s="272"/>
      <c r="H14" s="272"/>
      <c r="I14" s="272"/>
      <c r="J14" s="272"/>
      <c r="K14" s="272"/>
      <c r="L14" s="272"/>
    </row>
    <row r="15" spans="1:42" ht="72.75" customHeight="1" x14ac:dyDescent="0.25">
      <c r="A15" s="267"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67"/>
      <c r="C15" s="267"/>
      <c r="D15" s="267"/>
      <c r="E15" s="267"/>
      <c r="F15" s="267"/>
      <c r="G15" s="267"/>
      <c r="H15" s="267"/>
      <c r="I15" s="267"/>
      <c r="J15" s="267"/>
      <c r="K15" s="267"/>
      <c r="L15" s="267"/>
    </row>
    <row r="16" spans="1:42" x14ac:dyDescent="0.25">
      <c r="A16" s="266" t="s">
        <v>7</v>
      </c>
      <c r="B16" s="266"/>
      <c r="C16" s="266"/>
      <c r="D16" s="266"/>
      <c r="E16" s="266"/>
      <c r="F16" s="266"/>
      <c r="G16" s="266"/>
      <c r="H16" s="266"/>
      <c r="I16" s="266"/>
      <c r="J16" s="266"/>
      <c r="K16" s="266"/>
      <c r="L16" s="266"/>
    </row>
    <row r="17" spans="1:12" ht="15.75" customHeight="1" x14ac:dyDescent="0.25">
      <c r="L17" s="85"/>
    </row>
    <row r="18" spans="1:12" x14ac:dyDescent="0.25">
      <c r="K18" s="84"/>
    </row>
    <row r="19" spans="1:12" ht="15.75" customHeight="1" x14ac:dyDescent="0.25">
      <c r="A19" s="386" t="s">
        <v>419</v>
      </c>
      <c r="B19" s="386"/>
      <c r="C19" s="386"/>
      <c r="D19" s="386"/>
      <c r="E19" s="386"/>
      <c r="F19" s="386"/>
      <c r="G19" s="386"/>
      <c r="H19" s="386"/>
      <c r="I19" s="386"/>
      <c r="J19" s="386"/>
      <c r="K19" s="386"/>
      <c r="L19" s="386"/>
    </row>
    <row r="20" spans="1:12" x14ac:dyDescent="0.25">
      <c r="A20" s="70"/>
      <c r="B20" s="70"/>
      <c r="C20" s="83"/>
      <c r="D20" s="83"/>
      <c r="E20" s="83"/>
      <c r="F20" s="83"/>
      <c r="G20" s="83"/>
      <c r="H20" s="83"/>
      <c r="I20" s="83"/>
      <c r="J20" s="83"/>
      <c r="K20" s="83"/>
      <c r="L20" s="83"/>
    </row>
    <row r="21" spans="1:12" ht="28.5" customHeight="1" x14ac:dyDescent="0.25">
      <c r="A21" s="387" t="s">
        <v>229</v>
      </c>
      <c r="B21" s="387" t="s">
        <v>228</v>
      </c>
      <c r="C21" s="393" t="s">
        <v>349</v>
      </c>
      <c r="D21" s="393"/>
      <c r="E21" s="393"/>
      <c r="F21" s="393"/>
      <c r="G21" s="393"/>
      <c r="H21" s="393"/>
      <c r="I21" s="388" t="s">
        <v>227</v>
      </c>
      <c r="J21" s="390" t="s">
        <v>351</v>
      </c>
      <c r="K21" s="387" t="s">
        <v>226</v>
      </c>
      <c r="L21" s="389" t="s">
        <v>350</v>
      </c>
    </row>
    <row r="22" spans="1:12" ht="58.5" customHeight="1" x14ac:dyDescent="0.25">
      <c r="A22" s="387"/>
      <c r="B22" s="387"/>
      <c r="C22" s="394" t="s">
        <v>3</v>
      </c>
      <c r="D22" s="394"/>
      <c r="E22" s="121"/>
      <c r="F22" s="122"/>
      <c r="G22" s="395" t="s">
        <v>2</v>
      </c>
      <c r="H22" s="396"/>
      <c r="I22" s="388"/>
      <c r="J22" s="391"/>
      <c r="K22" s="387"/>
      <c r="L22" s="389"/>
    </row>
    <row r="23" spans="1:12" ht="47.25" x14ac:dyDescent="0.25">
      <c r="A23" s="387"/>
      <c r="B23" s="387"/>
      <c r="C23" s="82" t="s">
        <v>225</v>
      </c>
      <c r="D23" s="82" t="s">
        <v>224</v>
      </c>
      <c r="E23" s="82" t="s">
        <v>225</v>
      </c>
      <c r="F23" s="82" t="s">
        <v>224</v>
      </c>
      <c r="G23" s="82" t="s">
        <v>225</v>
      </c>
      <c r="H23" s="82" t="s">
        <v>224</v>
      </c>
      <c r="I23" s="388"/>
      <c r="J23" s="392"/>
      <c r="K23" s="387"/>
      <c r="L23" s="389"/>
    </row>
    <row r="24" spans="1:12" x14ac:dyDescent="0.25">
      <c r="A24" s="73">
        <v>1</v>
      </c>
      <c r="B24" s="73">
        <v>2</v>
      </c>
      <c r="C24" s="82">
        <v>3</v>
      </c>
      <c r="D24" s="82">
        <v>4</v>
      </c>
      <c r="E24" s="82">
        <v>5</v>
      </c>
      <c r="F24" s="82">
        <v>6</v>
      </c>
      <c r="G24" s="82">
        <v>7</v>
      </c>
      <c r="H24" s="82">
        <v>8</v>
      </c>
      <c r="I24" s="82">
        <v>9</v>
      </c>
      <c r="J24" s="82">
        <v>10</v>
      </c>
      <c r="K24" s="82">
        <v>11</v>
      </c>
      <c r="L24" s="82">
        <v>12</v>
      </c>
    </row>
    <row r="25" spans="1:12" x14ac:dyDescent="0.25">
      <c r="A25" s="78">
        <v>1</v>
      </c>
      <c r="B25" s="79" t="s">
        <v>223</v>
      </c>
      <c r="C25" s="151"/>
      <c r="D25" s="152"/>
      <c r="E25" s="152"/>
      <c r="F25" s="152"/>
      <c r="G25" s="151"/>
      <c r="H25" s="152"/>
      <c r="I25" s="152"/>
      <c r="J25" s="152"/>
      <c r="K25" s="75"/>
      <c r="L25" s="93"/>
    </row>
    <row r="26" spans="1:12" ht="21.75" customHeight="1" x14ac:dyDescent="0.25">
      <c r="A26" s="78" t="s">
        <v>222</v>
      </c>
      <c r="B26" s="81" t="s">
        <v>356</v>
      </c>
      <c r="C26" s="76" t="s">
        <v>453</v>
      </c>
      <c r="D26" s="76"/>
      <c r="E26" s="76" t="s">
        <v>453</v>
      </c>
      <c r="F26" s="76" t="s">
        <v>453</v>
      </c>
      <c r="G26" s="76" t="s">
        <v>453</v>
      </c>
      <c r="H26" s="76"/>
      <c r="I26" s="76"/>
      <c r="J26" s="76"/>
      <c r="K26" s="75"/>
      <c r="L26" s="75"/>
    </row>
    <row r="27" spans="1:12" s="71" customFormat="1" ht="39" customHeight="1" x14ac:dyDescent="0.25">
      <c r="A27" s="78" t="s">
        <v>221</v>
      </c>
      <c r="B27" s="81" t="s">
        <v>358</v>
      </c>
      <c r="C27" s="76" t="s">
        <v>453</v>
      </c>
      <c r="D27" s="76"/>
      <c r="E27" s="76" t="s">
        <v>453</v>
      </c>
      <c r="F27" s="76" t="s">
        <v>453</v>
      </c>
      <c r="G27" s="76" t="s">
        <v>453</v>
      </c>
      <c r="H27" s="76"/>
      <c r="I27" s="76"/>
      <c r="J27" s="76"/>
      <c r="K27" s="75"/>
      <c r="L27" s="75"/>
    </row>
    <row r="28" spans="1:12" s="71" customFormat="1" ht="70.5" customHeight="1" x14ac:dyDescent="0.25">
      <c r="A28" s="78" t="s">
        <v>357</v>
      </c>
      <c r="B28" s="81" t="s">
        <v>362</v>
      </c>
      <c r="C28" s="76" t="s">
        <v>453</v>
      </c>
      <c r="D28" s="76"/>
      <c r="E28" s="76" t="s">
        <v>453</v>
      </c>
      <c r="F28" s="76" t="s">
        <v>453</v>
      </c>
      <c r="G28" s="76" t="s">
        <v>453</v>
      </c>
      <c r="H28" s="76"/>
      <c r="I28" s="76"/>
      <c r="J28" s="76"/>
      <c r="K28" s="75"/>
      <c r="L28" s="75"/>
    </row>
    <row r="29" spans="1:12" s="71" customFormat="1" ht="54" customHeight="1" x14ac:dyDescent="0.25">
      <c r="A29" s="78" t="s">
        <v>220</v>
      </c>
      <c r="B29" s="81" t="s">
        <v>361</v>
      </c>
      <c r="C29" s="76" t="s">
        <v>453</v>
      </c>
      <c r="D29" s="76"/>
      <c r="E29" s="76" t="s">
        <v>453</v>
      </c>
      <c r="F29" s="76" t="s">
        <v>453</v>
      </c>
      <c r="G29" s="76" t="s">
        <v>453</v>
      </c>
      <c r="H29" s="76"/>
      <c r="I29" s="76"/>
      <c r="J29" s="76"/>
      <c r="K29" s="75"/>
      <c r="L29" s="75"/>
    </row>
    <row r="30" spans="1:12" s="71" customFormat="1" ht="42" customHeight="1" x14ac:dyDescent="0.25">
      <c r="A30" s="78" t="s">
        <v>219</v>
      </c>
      <c r="B30" s="81" t="s">
        <v>363</v>
      </c>
      <c r="C30" s="76" t="s">
        <v>453</v>
      </c>
      <c r="D30" s="76"/>
      <c r="E30" s="76" t="s">
        <v>453</v>
      </c>
      <c r="F30" s="76" t="s">
        <v>453</v>
      </c>
      <c r="G30" s="76" t="s">
        <v>453</v>
      </c>
      <c r="H30" s="76"/>
      <c r="I30" s="76"/>
      <c r="J30" s="76"/>
      <c r="K30" s="75"/>
      <c r="L30" s="75"/>
    </row>
    <row r="31" spans="1:12" s="71" customFormat="1" ht="37.5" customHeight="1" x14ac:dyDescent="0.25">
      <c r="A31" s="78" t="s">
        <v>218</v>
      </c>
      <c r="B31" s="77" t="s">
        <v>359</v>
      </c>
      <c r="C31" s="167">
        <v>45231</v>
      </c>
      <c r="D31" s="167">
        <v>45245</v>
      </c>
      <c r="E31" s="163"/>
      <c r="F31" s="163"/>
      <c r="G31" s="167">
        <v>45550</v>
      </c>
      <c r="H31" s="167">
        <v>45580</v>
      </c>
      <c r="I31" s="164"/>
      <c r="J31" s="152"/>
      <c r="K31" s="75"/>
      <c r="L31" s="75"/>
    </row>
    <row r="32" spans="1:12" s="71" customFormat="1" ht="31.5" x14ac:dyDescent="0.25">
      <c r="A32" s="78" t="s">
        <v>216</v>
      </c>
      <c r="B32" s="77" t="s">
        <v>364</v>
      </c>
      <c r="C32" s="167">
        <v>45261</v>
      </c>
      <c r="D32" s="167">
        <v>45265</v>
      </c>
      <c r="E32" s="152"/>
      <c r="F32" s="152"/>
      <c r="G32" s="167">
        <v>45627</v>
      </c>
      <c r="H32" s="167">
        <v>45631</v>
      </c>
      <c r="I32" s="152"/>
      <c r="J32" s="152"/>
      <c r="K32" s="75"/>
      <c r="L32" s="75"/>
    </row>
    <row r="33" spans="1:12" s="71" customFormat="1" ht="37.5" customHeight="1" x14ac:dyDescent="0.25">
      <c r="A33" s="78" t="s">
        <v>375</v>
      </c>
      <c r="B33" s="77" t="s">
        <v>310</v>
      </c>
      <c r="C33" s="76" t="s">
        <v>453</v>
      </c>
      <c r="D33" s="76"/>
      <c r="E33" s="76" t="s">
        <v>453</v>
      </c>
      <c r="F33" s="76" t="s">
        <v>453</v>
      </c>
      <c r="G33" s="76" t="s">
        <v>453</v>
      </c>
      <c r="H33" s="76"/>
      <c r="I33" s="76"/>
      <c r="J33" s="76"/>
      <c r="K33" s="75"/>
      <c r="L33" s="75"/>
    </row>
    <row r="34" spans="1:12" s="71" customFormat="1" ht="47.25" customHeight="1" x14ac:dyDescent="0.25">
      <c r="A34" s="78" t="s">
        <v>376</v>
      </c>
      <c r="B34" s="77" t="s">
        <v>368</v>
      </c>
      <c r="C34" s="76" t="s">
        <v>453</v>
      </c>
      <c r="D34" s="76"/>
      <c r="E34" s="76" t="s">
        <v>453</v>
      </c>
      <c r="F34" s="76" t="s">
        <v>453</v>
      </c>
      <c r="G34" s="76" t="s">
        <v>453</v>
      </c>
      <c r="H34" s="76"/>
      <c r="I34" s="76"/>
      <c r="J34" s="76"/>
      <c r="K34" s="80"/>
      <c r="L34" s="75"/>
    </row>
    <row r="35" spans="1:12" s="71" customFormat="1" ht="49.5" customHeight="1" x14ac:dyDescent="0.25">
      <c r="A35" s="78" t="s">
        <v>377</v>
      </c>
      <c r="B35" s="77" t="s">
        <v>217</v>
      </c>
      <c r="C35" s="259">
        <v>45270</v>
      </c>
      <c r="D35" s="259">
        <v>45285</v>
      </c>
      <c r="E35" s="153"/>
      <c r="F35" s="153"/>
      <c r="G35" s="259">
        <v>45636</v>
      </c>
      <c r="H35" s="259">
        <v>45651</v>
      </c>
      <c r="I35" s="166"/>
      <c r="J35" s="185"/>
      <c r="K35" s="80"/>
      <c r="L35" s="75"/>
    </row>
    <row r="36" spans="1:12" ht="37.5" customHeight="1" x14ac:dyDescent="0.25">
      <c r="A36" s="78" t="s">
        <v>378</v>
      </c>
      <c r="B36" s="77" t="s">
        <v>360</v>
      </c>
      <c r="C36" s="76" t="s">
        <v>453</v>
      </c>
      <c r="D36" s="76"/>
      <c r="E36" s="76" t="s">
        <v>453</v>
      </c>
      <c r="F36" s="76" t="s">
        <v>453</v>
      </c>
      <c r="G36" s="76" t="s">
        <v>453</v>
      </c>
      <c r="H36" s="76"/>
      <c r="I36" s="167"/>
      <c r="J36" s="259"/>
      <c r="K36" s="75"/>
      <c r="L36" s="75"/>
    </row>
    <row r="37" spans="1:12" x14ac:dyDescent="0.25">
      <c r="A37" s="78" t="s">
        <v>379</v>
      </c>
      <c r="B37" s="77" t="s">
        <v>215</v>
      </c>
      <c r="C37" s="167">
        <v>45265</v>
      </c>
      <c r="D37" s="259">
        <v>45270</v>
      </c>
      <c r="E37" s="154"/>
      <c r="F37" s="155"/>
      <c r="G37" s="167">
        <v>45631</v>
      </c>
      <c r="H37" s="259">
        <v>45636</v>
      </c>
      <c r="I37" s="164"/>
      <c r="J37" s="156"/>
      <c r="K37" s="75"/>
      <c r="L37" s="75"/>
    </row>
    <row r="38" spans="1:12" x14ac:dyDescent="0.25">
      <c r="A38" s="78" t="s">
        <v>380</v>
      </c>
      <c r="B38" s="79" t="s">
        <v>214</v>
      </c>
      <c r="C38" s="76"/>
      <c r="D38" s="157"/>
      <c r="E38" s="157"/>
      <c r="F38" s="157"/>
      <c r="G38" s="76"/>
      <c r="H38" s="157"/>
      <c r="I38" s="157"/>
      <c r="J38" s="157"/>
      <c r="K38" s="75"/>
      <c r="L38" s="75"/>
    </row>
    <row r="39" spans="1:12" ht="78.75" x14ac:dyDescent="0.25">
      <c r="A39" s="78">
        <v>2</v>
      </c>
      <c r="B39" s="77" t="s">
        <v>365</v>
      </c>
      <c r="C39" s="167" t="s">
        <v>554</v>
      </c>
      <c r="D39" s="167" t="s">
        <v>554</v>
      </c>
      <c r="E39" s="157"/>
      <c r="F39" s="157"/>
      <c r="G39" s="167" t="s">
        <v>554</v>
      </c>
      <c r="H39" s="167" t="s">
        <v>554</v>
      </c>
      <c r="I39" s="157"/>
      <c r="J39" s="157"/>
      <c r="K39" s="75"/>
      <c r="L39" s="75"/>
    </row>
    <row r="40" spans="1:12" ht="33.75" customHeight="1" x14ac:dyDescent="0.25">
      <c r="A40" s="78" t="s">
        <v>213</v>
      </c>
      <c r="B40" s="77" t="s">
        <v>367</v>
      </c>
      <c r="C40" s="167" t="s">
        <v>554</v>
      </c>
      <c r="D40" s="167" t="s">
        <v>554</v>
      </c>
      <c r="E40" s="157"/>
      <c r="F40" s="157"/>
      <c r="G40" s="167" t="s">
        <v>554</v>
      </c>
      <c r="H40" s="167" t="s">
        <v>554</v>
      </c>
      <c r="I40" s="157"/>
      <c r="J40" s="157"/>
      <c r="K40" s="75"/>
      <c r="L40" s="75"/>
    </row>
    <row r="41" spans="1:12" ht="63" customHeight="1" x14ac:dyDescent="0.25">
      <c r="A41" s="78" t="s">
        <v>212</v>
      </c>
      <c r="B41" s="79" t="s">
        <v>448</v>
      </c>
      <c r="C41" s="76"/>
      <c r="D41" s="157"/>
      <c r="E41" s="157"/>
      <c r="F41" s="157"/>
      <c r="G41" s="76"/>
      <c r="H41" s="157"/>
      <c r="I41" s="157"/>
      <c r="J41" s="157"/>
      <c r="K41" s="75"/>
      <c r="L41" s="75"/>
    </row>
    <row r="42" spans="1:12" ht="58.5" customHeight="1" x14ac:dyDescent="0.25">
      <c r="A42" s="78">
        <v>3</v>
      </c>
      <c r="B42" s="77" t="s">
        <v>366</v>
      </c>
      <c r="C42" s="230"/>
      <c r="D42" s="230"/>
      <c r="E42" s="76" t="s">
        <v>453</v>
      </c>
      <c r="F42" s="76" t="s">
        <v>453</v>
      </c>
      <c r="G42" s="230"/>
      <c r="H42" s="230"/>
      <c r="I42" s="76"/>
      <c r="J42" s="76"/>
      <c r="K42" s="75"/>
      <c r="L42" s="75"/>
    </row>
    <row r="43" spans="1:12" ht="34.5" customHeight="1" x14ac:dyDescent="0.25">
      <c r="A43" s="78" t="s">
        <v>211</v>
      </c>
      <c r="B43" s="77" t="s">
        <v>209</v>
      </c>
      <c r="C43" s="167" t="s">
        <v>554</v>
      </c>
      <c r="D43" s="167" t="s">
        <v>554</v>
      </c>
      <c r="E43" s="157"/>
      <c r="F43" s="157"/>
      <c r="G43" s="167" t="s">
        <v>554</v>
      </c>
      <c r="H43" s="167" t="s">
        <v>554</v>
      </c>
      <c r="I43" s="157"/>
      <c r="J43" s="157"/>
      <c r="K43" s="75"/>
      <c r="L43" s="75"/>
    </row>
    <row r="44" spans="1:12" ht="24.75" customHeight="1" x14ac:dyDescent="0.25">
      <c r="A44" s="78" t="s">
        <v>210</v>
      </c>
      <c r="B44" s="77" t="s">
        <v>207</v>
      </c>
      <c r="C44" s="167" t="s">
        <v>554</v>
      </c>
      <c r="D44" s="167" t="s">
        <v>554</v>
      </c>
      <c r="E44" s="157"/>
      <c r="F44" s="157"/>
      <c r="G44" s="167" t="s">
        <v>554</v>
      </c>
      <c r="H44" s="167" t="s">
        <v>554</v>
      </c>
      <c r="I44" s="157"/>
      <c r="J44" s="157"/>
      <c r="K44" s="75"/>
      <c r="L44" s="75"/>
    </row>
    <row r="45" spans="1:12" ht="90.75" customHeight="1" x14ac:dyDescent="0.25">
      <c r="A45" s="78" t="s">
        <v>208</v>
      </c>
      <c r="B45" s="77" t="s">
        <v>371</v>
      </c>
      <c r="C45" s="76"/>
      <c r="D45" s="76"/>
      <c r="E45" s="76" t="s">
        <v>453</v>
      </c>
      <c r="F45" s="76" t="s">
        <v>453</v>
      </c>
      <c r="G45" s="76"/>
      <c r="H45" s="76"/>
      <c r="I45" s="76"/>
      <c r="J45" s="76"/>
      <c r="K45" s="75"/>
      <c r="L45" s="75"/>
    </row>
    <row r="46" spans="1:12" ht="167.25" customHeight="1" x14ac:dyDescent="0.25">
      <c r="A46" s="78" t="s">
        <v>206</v>
      </c>
      <c r="B46" s="77" t="s">
        <v>369</v>
      </c>
      <c r="C46" s="76"/>
      <c r="D46" s="76"/>
      <c r="E46" s="76" t="s">
        <v>453</v>
      </c>
      <c r="F46" s="76" t="s">
        <v>453</v>
      </c>
      <c r="G46" s="76"/>
      <c r="H46" s="76"/>
      <c r="I46" s="76"/>
      <c r="J46" s="76"/>
      <c r="K46" s="75"/>
      <c r="L46" s="75"/>
    </row>
    <row r="47" spans="1:12" ht="30.75" customHeight="1" x14ac:dyDescent="0.25">
      <c r="A47" s="78" t="s">
        <v>204</v>
      </c>
      <c r="B47" s="77" t="s">
        <v>205</v>
      </c>
      <c r="C47" s="167" t="s">
        <v>554</v>
      </c>
      <c r="D47" s="167" t="s">
        <v>554</v>
      </c>
      <c r="E47" s="157"/>
      <c r="F47" s="157"/>
      <c r="G47" s="167" t="s">
        <v>554</v>
      </c>
      <c r="H47" s="167" t="s">
        <v>554</v>
      </c>
      <c r="I47" s="157"/>
      <c r="J47" s="157"/>
      <c r="K47" s="75"/>
      <c r="L47" s="75"/>
    </row>
    <row r="48" spans="1:12" ht="37.5" customHeight="1" x14ac:dyDescent="0.25">
      <c r="A48" s="78" t="s">
        <v>381</v>
      </c>
      <c r="B48" s="79" t="s">
        <v>203</v>
      </c>
      <c r="C48" s="165"/>
      <c r="D48" s="165"/>
      <c r="E48" s="157"/>
      <c r="F48" s="157"/>
      <c r="G48" s="165"/>
      <c r="H48" s="165"/>
      <c r="I48" s="157"/>
      <c r="J48" s="157"/>
      <c r="K48" s="75"/>
      <c r="L48" s="75"/>
    </row>
    <row r="49" spans="1:12" ht="35.25" customHeight="1" x14ac:dyDescent="0.25">
      <c r="A49" s="78">
        <v>4</v>
      </c>
      <c r="B49" s="77" t="s">
        <v>201</v>
      </c>
      <c r="C49" s="167" t="s">
        <v>554</v>
      </c>
      <c r="D49" s="167" t="s">
        <v>554</v>
      </c>
      <c r="E49" s="157"/>
      <c r="F49" s="157"/>
      <c r="G49" s="167" t="s">
        <v>554</v>
      </c>
      <c r="H49" s="167" t="s">
        <v>554</v>
      </c>
      <c r="I49" s="157"/>
      <c r="J49" s="157"/>
      <c r="K49" s="75"/>
      <c r="L49" s="75"/>
    </row>
    <row r="50" spans="1:12" ht="86.25" customHeight="1" x14ac:dyDescent="0.25">
      <c r="A50" s="78" t="s">
        <v>202</v>
      </c>
      <c r="B50" s="77" t="s">
        <v>370</v>
      </c>
      <c r="C50" s="167" t="s">
        <v>554</v>
      </c>
      <c r="D50" s="167" t="s">
        <v>554</v>
      </c>
      <c r="E50" s="157"/>
      <c r="F50" s="157"/>
      <c r="G50" s="167" t="s">
        <v>554</v>
      </c>
      <c r="H50" s="167" t="s">
        <v>554</v>
      </c>
      <c r="I50" s="157"/>
      <c r="J50" s="157"/>
      <c r="K50" s="75"/>
      <c r="L50" s="75"/>
    </row>
    <row r="51" spans="1:12" ht="77.25" customHeight="1" x14ac:dyDescent="0.25">
      <c r="A51" s="78" t="s">
        <v>200</v>
      </c>
      <c r="B51" s="77" t="s">
        <v>372</v>
      </c>
      <c r="C51" s="76"/>
      <c r="D51" s="76"/>
      <c r="E51" s="76" t="s">
        <v>453</v>
      </c>
      <c r="F51" s="76" t="s">
        <v>453</v>
      </c>
      <c r="G51" s="76"/>
      <c r="H51" s="76"/>
      <c r="I51" s="76"/>
      <c r="J51" s="76"/>
      <c r="K51" s="75"/>
      <c r="L51" s="75"/>
    </row>
    <row r="52" spans="1:12" ht="71.25" customHeight="1" x14ac:dyDescent="0.25">
      <c r="A52" s="78" t="s">
        <v>198</v>
      </c>
      <c r="B52" s="77" t="s">
        <v>199</v>
      </c>
      <c r="C52" s="76"/>
      <c r="D52" s="76"/>
      <c r="E52" s="76" t="s">
        <v>453</v>
      </c>
      <c r="F52" s="76" t="s">
        <v>453</v>
      </c>
      <c r="G52" s="76"/>
      <c r="H52" s="76"/>
      <c r="I52" s="76"/>
      <c r="J52" s="76"/>
      <c r="K52" s="75"/>
      <c r="L52" s="75"/>
    </row>
    <row r="53" spans="1:12" ht="48" customHeight="1" x14ac:dyDescent="0.25">
      <c r="A53" s="78" t="s">
        <v>196</v>
      </c>
      <c r="B53" s="125" t="s">
        <v>373</v>
      </c>
      <c r="C53" s="167" t="s">
        <v>554</v>
      </c>
      <c r="D53" s="167" t="s">
        <v>554</v>
      </c>
      <c r="E53" s="157"/>
      <c r="F53" s="157"/>
      <c r="G53" s="167" t="s">
        <v>554</v>
      </c>
      <c r="H53" s="167" t="s">
        <v>554</v>
      </c>
      <c r="I53" s="157"/>
      <c r="J53" s="157"/>
      <c r="K53" s="75"/>
      <c r="L53" s="75"/>
    </row>
    <row r="54" spans="1:12" ht="46.5" customHeight="1" x14ac:dyDescent="0.25">
      <c r="A54" s="78" t="s">
        <v>374</v>
      </c>
      <c r="B54" s="77" t="s">
        <v>197</v>
      </c>
      <c r="C54" s="76"/>
      <c r="D54" s="76"/>
      <c r="E54" s="76" t="s">
        <v>453</v>
      </c>
      <c r="F54" s="76" t="s">
        <v>453</v>
      </c>
      <c r="G54" s="76"/>
      <c r="H54" s="76"/>
      <c r="I54" s="76"/>
      <c r="J54" s="76"/>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7" zoomScaleNormal="70" zoomScaleSheetLayoutView="57" workbookViewId="0">
      <pane xSplit="2" ySplit="19" topLeftCell="C23" activePane="bottomRight" state="frozen"/>
      <selection activeCell="A10" sqref="A10:C10"/>
      <selection pane="topRight" activeCell="A10" sqref="A10:C10"/>
      <selection pane="bottomLeft" activeCell="A10" sqref="A10:C10"/>
      <selection pane="bottomRight" activeCell="K24" sqref="K24"/>
    </sheetView>
  </sheetViews>
  <sheetFormatPr defaultRowHeight="15.75" x14ac:dyDescent="0.25"/>
  <cols>
    <col min="1" max="1" width="9.140625" style="68"/>
    <col min="2" max="2" width="57.85546875" style="68" customWidth="1"/>
    <col min="3" max="3" width="13" style="158" customWidth="1"/>
    <col min="4" max="4" width="17.85546875" style="158" customWidth="1"/>
    <col min="5" max="5" width="20.42578125" style="158" customWidth="1"/>
    <col min="6" max="6" width="18.7109375" style="158" customWidth="1"/>
    <col min="7" max="7" width="12.85546875" style="147" customWidth="1"/>
    <col min="8" max="11" width="12.85546875" style="240" customWidth="1"/>
    <col min="12" max="12" width="11.7109375" style="147" customWidth="1"/>
    <col min="13" max="13" width="5.42578125" style="147" customWidth="1"/>
    <col min="14" max="14" width="11.42578125" style="147" customWidth="1"/>
    <col min="15" max="15" width="5.28515625" style="147" customWidth="1"/>
    <col min="16" max="16" width="10.140625" style="158" customWidth="1"/>
    <col min="17" max="17" width="5.28515625" style="158" customWidth="1"/>
    <col min="18" max="18" width="8.5703125" style="158" customWidth="1"/>
    <col min="19" max="19" width="6.140625" style="158" customWidth="1"/>
    <col min="20" max="20" width="10.42578125" style="158" customWidth="1"/>
    <col min="21" max="21" width="6.140625" style="158" customWidth="1"/>
    <col min="22" max="22" width="8.5703125" style="158" customWidth="1"/>
    <col min="23" max="23" width="6.140625" style="158" customWidth="1"/>
    <col min="24" max="24" width="9.5703125" style="158" customWidth="1"/>
    <col min="25" max="27" width="6.140625" style="158" customWidth="1"/>
    <col min="28" max="28" width="13.140625" style="158" customWidth="1"/>
    <col min="29" max="29" width="24.85546875" style="158" customWidth="1"/>
    <col min="30" max="16384" width="9.140625" style="68"/>
  </cols>
  <sheetData>
    <row r="1" spans="1:29" ht="18.75" x14ac:dyDescent="0.25">
      <c r="A1" s="69"/>
      <c r="B1" s="69"/>
      <c r="C1" s="147"/>
      <c r="D1" s="147"/>
      <c r="E1" s="147"/>
      <c r="F1" s="147"/>
      <c r="P1" s="147"/>
      <c r="Q1" s="147"/>
      <c r="AC1" s="159" t="s">
        <v>70</v>
      </c>
    </row>
    <row r="2" spans="1:29" ht="18.75" x14ac:dyDescent="0.3">
      <c r="A2" s="69"/>
      <c r="B2" s="69"/>
      <c r="C2" s="147"/>
      <c r="D2" s="147"/>
      <c r="E2" s="147"/>
      <c r="F2" s="147"/>
      <c r="P2" s="147"/>
      <c r="Q2" s="147"/>
      <c r="AC2" s="160" t="s">
        <v>11</v>
      </c>
    </row>
    <row r="3" spans="1:29" ht="18.75" x14ac:dyDescent="0.3">
      <c r="A3" s="69"/>
      <c r="B3" s="69"/>
      <c r="C3" s="147"/>
      <c r="D3" s="147"/>
      <c r="E3" s="147"/>
      <c r="F3" s="147"/>
      <c r="P3" s="147"/>
      <c r="Q3" s="147"/>
      <c r="AC3" s="160" t="s">
        <v>69</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9"/>
      <c r="B5" s="69"/>
      <c r="C5" s="147"/>
      <c r="D5" s="147"/>
      <c r="E5" s="147"/>
      <c r="F5" s="147"/>
      <c r="P5" s="147"/>
      <c r="Q5" s="147"/>
      <c r="AC5" s="160"/>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44"/>
      <c r="D7" s="144"/>
      <c r="E7" s="144"/>
      <c r="F7" s="144"/>
      <c r="G7" s="144"/>
      <c r="H7" s="238"/>
      <c r="I7" s="238"/>
      <c r="J7" s="238"/>
      <c r="K7" s="238"/>
      <c r="L7" s="144"/>
      <c r="M7" s="144"/>
      <c r="N7" s="161"/>
      <c r="O7" s="161"/>
      <c r="P7" s="161"/>
      <c r="Q7" s="161"/>
      <c r="R7" s="161"/>
      <c r="S7" s="161"/>
      <c r="T7" s="161"/>
      <c r="U7" s="161"/>
      <c r="V7" s="161"/>
      <c r="W7" s="161"/>
      <c r="X7" s="161"/>
      <c r="Y7" s="161"/>
      <c r="Z7" s="161"/>
      <c r="AA7" s="161"/>
      <c r="AB7" s="161"/>
      <c r="AC7" s="161"/>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6" customHeight="1" x14ac:dyDescent="0.25">
      <c r="A10" s="13"/>
      <c r="B10" s="13"/>
      <c r="C10" s="144"/>
      <c r="D10" s="144"/>
      <c r="E10" s="144"/>
      <c r="F10" s="144"/>
      <c r="G10" s="144"/>
      <c r="H10" s="238"/>
      <c r="I10" s="238"/>
      <c r="J10" s="238"/>
      <c r="K10" s="238"/>
      <c r="L10" s="144"/>
      <c r="M10" s="144"/>
      <c r="N10" s="161"/>
      <c r="O10" s="161"/>
      <c r="P10" s="161"/>
      <c r="Q10" s="161"/>
      <c r="R10" s="161"/>
      <c r="S10" s="161"/>
      <c r="T10" s="161"/>
      <c r="U10" s="161"/>
      <c r="V10" s="161"/>
      <c r="W10" s="161"/>
      <c r="X10" s="161"/>
      <c r="Y10" s="161"/>
      <c r="Z10" s="161"/>
      <c r="AA10" s="161"/>
      <c r="AB10" s="161"/>
      <c r="AC10" s="161"/>
    </row>
    <row r="11" spans="1:29" ht="18.75" x14ac:dyDescent="0.25">
      <c r="A11" s="281" t="str">
        <f>'1. паспорт местоположение'!A12:C12</f>
        <v>H_TP3500.PR.0035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46"/>
      <c r="D13" s="146"/>
      <c r="E13" s="146"/>
      <c r="F13" s="146"/>
      <c r="G13" s="146"/>
      <c r="H13" s="239"/>
      <c r="I13" s="239"/>
      <c r="J13" s="239"/>
      <c r="K13" s="239"/>
      <c r="L13" s="146"/>
      <c r="M13" s="146"/>
      <c r="N13" s="162"/>
      <c r="O13" s="162"/>
      <c r="P13" s="162"/>
      <c r="Q13" s="162"/>
      <c r="R13" s="162"/>
      <c r="S13" s="162"/>
      <c r="T13" s="162"/>
      <c r="U13" s="162"/>
      <c r="V13" s="162"/>
      <c r="W13" s="162"/>
      <c r="X13" s="162"/>
      <c r="Y13" s="162"/>
      <c r="Z13" s="162"/>
      <c r="AA13" s="162"/>
      <c r="AB13" s="162"/>
      <c r="AC13" s="162"/>
    </row>
    <row r="14" spans="1:29" ht="25.5" customHeight="1" x14ac:dyDescent="0.25">
      <c r="A14" s="267"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5" x14ac:dyDescent="0.25">
      <c r="A17" s="69"/>
      <c r="P17" s="147"/>
      <c r="Q17" s="147"/>
      <c r="R17" s="147"/>
      <c r="S17" s="147"/>
      <c r="T17" s="147"/>
      <c r="U17" s="147"/>
      <c r="V17" s="147"/>
      <c r="W17" s="147"/>
      <c r="X17" s="147"/>
      <c r="Y17" s="147"/>
      <c r="Z17" s="147"/>
      <c r="AA17" s="147"/>
      <c r="AB17" s="147"/>
    </row>
    <row r="18" spans="1:35" x14ac:dyDescent="0.25">
      <c r="A18" s="403" t="s">
        <v>420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69"/>
      <c r="B19" s="69"/>
      <c r="C19" s="147"/>
      <c r="D19" s="147"/>
      <c r="E19" s="147"/>
      <c r="F19" s="147"/>
      <c r="P19" s="147"/>
      <c r="Q19" s="147"/>
      <c r="R19" s="147"/>
      <c r="S19" s="147"/>
      <c r="T19" s="147"/>
      <c r="U19" s="147"/>
      <c r="V19" s="147"/>
      <c r="W19" s="147"/>
      <c r="X19" s="147"/>
      <c r="Y19" s="147"/>
      <c r="Z19" s="147"/>
      <c r="AA19" s="147"/>
      <c r="AB19" s="147"/>
    </row>
    <row r="20" spans="1:35" s="171" customFormat="1" ht="33" customHeight="1" x14ac:dyDescent="0.25">
      <c r="A20" s="398" t="s">
        <v>195</v>
      </c>
      <c r="B20" s="398" t="s">
        <v>194</v>
      </c>
      <c r="C20" s="397" t="s">
        <v>193</v>
      </c>
      <c r="D20" s="397"/>
      <c r="E20" s="402" t="s">
        <v>192</v>
      </c>
      <c r="F20" s="402"/>
      <c r="G20" s="437" t="s">
        <v>563</v>
      </c>
      <c r="H20" s="438" t="s">
        <v>551</v>
      </c>
      <c r="I20" s="439"/>
      <c r="J20" s="439"/>
      <c r="K20" s="439"/>
      <c r="L20" s="438" t="s">
        <v>526</v>
      </c>
      <c r="M20" s="439"/>
      <c r="N20" s="439"/>
      <c r="O20" s="439"/>
      <c r="P20" s="438" t="s">
        <v>527</v>
      </c>
      <c r="Q20" s="439"/>
      <c r="R20" s="439"/>
      <c r="S20" s="439"/>
      <c r="T20" s="438" t="s">
        <v>552</v>
      </c>
      <c r="U20" s="439"/>
      <c r="V20" s="439"/>
      <c r="W20" s="439"/>
      <c r="X20" s="438" t="s">
        <v>564</v>
      </c>
      <c r="Y20" s="439"/>
      <c r="Z20" s="439"/>
      <c r="AA20" s="439"/>
      <c r="AB20" s="404" t="s">
        <v>191</v>
      </c>
      <c r="AC20" s="404"/>
    </row>
    <row r="21" spans="1:35" s="171" customFormat="1" ht="81.75" customHeight="1" x14ac:dyDescent="0.25">
      <c r="A21" s="399"/>
      <c r="B21" s="399"/>
      <c r="C21" s="397"/>
      <c r="D21" s="397"/>
      <c r="E21" s="402"/>
      <c r="F21" s="402"/>
      <c r="G21" s="440"/>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04"/>
      <c r="AC21" s="404"/>
    </row>
    <row r="22" spans="1:35" s="171" customFormat="1" ht="89.25" customHeight="1" x14ac:dyDescent="0.3">
      <c r="A22" s="400"/>
      <c r="B22" s="400"/>
      <c r="C22" s="261" t="s">
        <v>3</v>
      </c>
      <c r="D22" s="261" t="s">
        <v>189</v>
      </c>
      <c r="E22" s="172" t="s">
        <v>565</v>
      </c>
      <c r="F22" s="172" t="s">
        <v>566</v>
      </c>
      <c r="G22" s="442"/>
      <c r="H22" s="443" t="s">
        <v>399</v>
      </c>
      <c r="I22" s="443" t="s">
        <v>400</v>
      </c>
      <c r="J22" s="443" t="s">
        <v>399</v>
      </c>
      <c r="K22" s="443" t="s">
        <v>400</v>
      </c>
      <c r="L22" s="443" t="s">
        <v>399</v>
      </c>
      <c r="M22" s="443" t="s">
        <v>400</v>
      </c>
      <c r="N22" s="443" t="s">
        <v>399</v>
      </c>
      <c r="O22" s="443" t="s">
        <v>400</v>
      </c>
      <c r="P22" s="443" t="s">
        <v>399</v>
      </c>
      <c r="Q22" s="443" t="s">
        <v>400</v>
      </c>
      <c r="R22" s="443" t="s">
        <v>399</v>
      </c>
      <c r="S22" s="443" t="s">
        <v>400</v>
      </c>
      <c r="T22" s="443" t="s">
        <v>399</v>
      </c>
      <c r="U22" s="443" t="s">
        <v>400</v>
      </c>
      <c r="V22" s="443" t="s">
        <v>399</v>
      </c>
      <c r="W22" s="443" t="s">
        <v>400</v>
      </c>
      <c r="X22" s="443" t="s">
        <v>399</v>
      </c>
      <c r="Y22" s="443" t="s">
        <v>400</v>
      </c>
      <c r="Z22" s="443" t="s">
        <v>399</v>
      </c>
      <c r="AA22" s="443" t="s">
        <v>400</v>
      </c>
      <c r="AB22" s="261" t="s">
        <v>190</v>
      </c>
      <c r="AC22" s="261" t="s">
        <v>189</v>
      </c>
      <c r="AE22" s="173"/>
      <c r="AF22" s="173"/>
      <c r="AG22" s="173"/>
      <c r="AH22" s="173"/>
      <c r="AI22" s="174"/>
    </row>
    <row r="23" spans="1:35" s="171"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E23" s="174"/>
      <c r="AF23" s="174"/>
      <c r="AG23" s="174"/>
      <c r="AH23" s="174"/>
      <c r="AI23" s="174"/>
    </row>
    <row r="24" spans="1:35" s="171" customFormat="1" ht="47.25" customHeight="1" x14ac:dyDescent="0.25">
      <c r="A24" s="175">
        <v>1</v>
      </c>
      <c r="B24" s="176" t="s">
        <v>188</v>
      </c>
      <c r="C24" s="186">
        <v>0.90531399999999995</v>
      </c>
      <c r="D24" s="186">
        <v>0.90531399999999995</v>
      </c>
      <c r="E24" s="186">
        <v>0.90531399999999995</v>
      </c>
      <c r="F24" s="186">
        <v>0.90531399999999995</v>
      </c>
      <c r="G24" s="186">
        <v>0</v>
      </c>
      <c r="H24" s="186">
        <v>0</v>
      </c>
      <c r="I24" s="186"/>
      <c r="J24" s="186">
        <v>0.90531399999999995</v>
      </c>
      <c r="K24" s="186"/>
      <c r="L24" s="186">
        <v>0</v>
      </c>
      <c r="M24" s="186"/>
      <c r="N24" s="186">
        <v>0</v>
      </c>
      <c r="O24" s="186"/>
      <c r="P24" s="186">
        <v>0</v>
      </c>
      <c r="Q24" s="186"/>
      <c r="R24" s="186">
        <v>0</v>
      </c>
      <c r="S24" s="186"/>
      <c r="T24" s="186">
        <v>0</v>
      </c>
      <c r="U24" s="186"/>
      <c r="V24" s="186">
        <v>0</v>
      </c>
      <c r="W24" s="186"/>
      <c r="X24" s="186">
        <v>0</v>
      </c>
      <c r="Y24" s="186"/>
      <c r="Z24" s="186" t="s">
        <v>554</v>
      </c>
      <c r="AA24" s="186"/>
      <c r="AB24" s="186">
        <v>0</v>
      </c>
      <c r="AC24" s="186">
        <v>0.90531399999999995</v>
      </c>
    </row>
    <row r="25" spans="1:35" s="171" customFormat="1" ht="24" customHeight="1" x14ac:dyDescent="0.25">
      <c r="A25" s="177" t="s">
        <v>187</v>
      </c>
      <c r="B25" s="178" t="s">
        <v>186</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554</v>
      </c>
      <c r="AA25" s="186"/>
      <c r="AB25" s="186">
        <v>0</v>
      </c>
      <c r="AC25" s="186">
        <v>0</v>
      </c>
    </row>
    <row r="26" spans="1:35" s="171" customFormat="1" x14ac:dyDescent="0.25">
      <c r="A26" s="177" t="s">
        <v>185</v>
      </c>
      <c r="B26" s="178" t="s">
        <v>184</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554</v>
      </c>
      <c r="AA26" s="186"/>
      <c r="AB26" s="186">
        <v>0</v>
      </c>
      <c r="AC26" s="186">
        <v>0</v>
      </c>
    </row>
    <row r="27" spans="1:35" s="171" customFormat="1" ht="31.5" x14ac:dyDescent="0.25">
      <c r="A27" s="177" t="s">
        <v>183</v>
      </c>
      <c r="B27" s="178" t="s">
        <v>355</v>
      </c>
      <c r="C27" s="186"/>
      <c r="D27" s="186"/>
      <c r="E27" s="186"/>
      <c r="F27" s="186"/>
      <c r="G27" s="186">
        <v>0</v>
      </c>
      <c r="H27" s="186">
        <v>0</v>
      </c>
      <c r="I27" s="186"/>
      <c r="J27" s="186">
        <v>0.75939000000000001</v>
      </c>
      <c r="K27" s="186"/>
      <c r="L27" s="186">
        <v>0</v>
      </c>
      <c r="M27" s="186"/>
      <c r="N27" s="186">
        <v>0</v>
      </c>
      <c r="O27" s="186"/>
      <c r="P27" s="186">
        <v>0</v>
      </c>
      <c r="Q27" s="186"/>
      <c r="R27" s="186">
        <v>0</v>
      </c>
      <c r="S27" s="186"/>
      <c r="T27" s="186">
        <v>0</v>
      </c>
      <c r="U27" s="186"/>
      <c r="V27" s="186">
        <v>0</v>
      </c>
      <c r="W27" s="186"/>
      <c r="X27" s="186">
        <v>0</v>
      </c>
      <c r="Y27" s="186"/>
      <c r="Z27" s="186" t="s">
        <v>554</v>
      </c>
      <c r="AA27" s="186"/>
      <c r="AB27" s="186">
        <v>0</v>
      </c>
      <c r="AC27" s="186">
        <v>0.75939000000000001</v>
      </c>
    </row>
    <row r="28" spans="1:35" s="171" customFormat="1" x14ac:dyDescent="0.25">
      <c r="A28" s="177" t="s">
        <v>182</v>
      </c>
      <c r="B28" s="178" t="s">
        <v>181</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71" customFormat="1" x14ac:dyDescent="0.25">
      <c r="A29" s="177" t="s">
        <v>180</v>
      </c>
      <c r="B29" s="179" t="s">
        <v>179</v>
      </c>
      <c r="C29" s="186"/>
      <c r="D29" s="186"/>
      <c r="E29" s="186"/>
      <c r="F29" s="186"/>
      <c r="G29" s="186">
        <v>0</v>
      </c>
      <c r="H29" s="186">
        <v>0</v>
      </c>
      <c r="I29" s="186"/>
      <c r="J29" s="186">
        <v>0.14592399999999994</v>
      </c>
      <c r="K29" s="186"/>
      <c r="L29" s="186">
        <v>0</v>
      </c>
      <c r="M29" s="186"/>
      <c r="N29" s="186">
        <v>0</v>
      </c>
      <c r="O29" s="186"/>
      <c r="P29" s="186">
        <v>0</v>
      </c>
      <c r="Q29" s="186"/>
      <c r="R29" s="186">
        <v>0</v>
      </c>
      <c r="S29" s="186"/>
      <c r="T29" s="186">
        <v>0</v>
      </c>
      <c r="U29" s="186"/>
      <c r="V29" s="186">
        <v>0</v>
      </c>
      <c r="W29" s="186"/>
      <c r="X29" s="186">
        <v>0</v>
      </c>
      <c r="Y29" s="186"/>
      <c r="Z29" s="186" t="s">
        <v>554</v>
      </c>
      <c r="AA29" s="186"/>
      <c r="AB29" s="186">
        <v>0</v>
      </c>
      <c r="AC29" s="186">
        <v>0.14592399999999994</v>
      </c>
    </row>
    <row r="30" spans="1:35" s="171" customFormat="1" ht="47.25" x14ac:dyDescent="0.25">
      <c r="A30" s="175" t="s">
        <v>64</v>
      </c>
      <c r="B30" s="176" t="s">
        <v>178</v>
      </c>
      <c r="C30" s="186">
        <v>0.75939000000000001</v>
      </c>
      <c r="D30" s="186">
        <v>0.75939000000000001</v>
      </c>
      <c r="E30" s="186">
        <v>0.75939000000000001</v>
      </c>
      <c r="F30" s="186">
        <v>0.75939000000000001</v>
      </c>
      <c r="G30" s="186">
        <v>0</v>
      </c>
      <c r="H30" s="186">
        <v>0</v>
      </c>
      <c r="I30" s="186"/>
      <c r="J30" s="186">
        <v>0.75939000000000001</v>
      </c>
      <c r="K30" s="186"/>
      <c r="L30" s="186">
        <v>0</v>
      </c>
      <c r="M30" s="186"/>
      <c r="N30" s="186">
        <v>0</v>
      </c>
      <c r="O30" s="186"/>
      <c r="P30" s="186">
        <v>0</v>
      </c>
      <c r="Q30" s="186"/>
      <c r="R30" s="186">
        <v>0</v>
      </c>
      <c r="S30" s="186"/>
      <c r="T30" s="186">
        <v>0</v>
      </c>
      <c r="U30" s="186"/>
      <c r="V30" s="186">
        <v>0</v>
      </c>
      <c r="W30" s="186"/>
      <c r="X30" s="186">
        <v>0</v>
      </c>
      <c r="Y30" s="186"/>
      <c r="Z30" s="186" t="s">
        <v>554</v>
      </c>
      <c r="AA30" s="186"/>
      <c r="AB30" s="186">
        <v>0</v>
      </c>
      <c r="AC30" s="186">
        <v>0.75939000000000001</v>
      </c>
    </row>
    <row r="31" spans="1:35" s="171" customFormat="1" x14ac:dyDescent="0.25">
      <c r="A31" s="175" t="s">
        <v>177</v>
      </c>
      <c r="B31" s="178" t="s">
        <v>176</v>
      </c>
      <c r="C31" s="186">
        <v>0.72962000000000005</v>
      </c>
      <c r="D31" s="186">
        <v>0.72962000000000005</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71" customFormat="1" ht="31.5" x14ac:dyDescent="0.25">
      <c r="A32" s="175" t="s">
        <v>175</v>
      </c>
      <c r="B32" s="178" t="s">
        <v>174</v>
      </c>
      <c r="C32" s="186">
        <v>0</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71" customFormat="1" x14ac:dyDescent="0.25">
      <c r="A33" s="175" t="s">
        <v>173</v>
      </c>
      <c r="B33" s="178" t="s">
        <v>172</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71" customFormat="1" x14ac:dyDescent="0.25">
      <c r="A34" s="175" t="s">
        <v>171</v>
      </c>
      <c r="B34" s="178" t="s">
        <v>170</v>
      </c>
      <c r="C34" s="186">
        <v>2.9769999999999998E-2</v>
      </c>
      <c r="D34" s="186">
        <v>2.9769999999999998E-2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71" customFormat="1" ht="31.5" x14ac:dyDescent="0.25">
      <c r="A35" s="175" t="s">
        <v>63</v>
      </c>
      <c r="B35" s="176" t="s">
        <v>169</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71" customFormat="1" x14ac:dyDescent="0.25">
      <c r="A36" s="177" t="s">
        <v>168</v>
      </c>
      <c r="B36" s="178" t="s">
        <v>469</v>
      </c>
      <c r="C36" s="186"/>
      <c r="D36" s="186"/>
      <c r="E36" s="186"/>
      <c r="F36" s="186"/>
      <c r="G36" s="186">
        <v>0</v>
      </c>
      <c r="H36" s="186">
        <v>0</v>
      </c>
      <c r="I36" s="444" t="s">
        <v>460</v>
      </c>
      <c r="J36" s="186">
        <v>0</v>
      </c>
      <c r="K36" s="444" t="s">
        <v>460</v>
      </c>
      <c r="L36" s="186">
        <v>0</v>
      </c>
      <c r="M36" s="444" t="s">
        <v>460</v>
      </c>
      <c r="N36" s="186">
        <v>0</v>
      </c>
      <c r="O36" s="444" t="s">
        <v>460</v>
      </c>
      <c r="P36" s="186">
        <v>0</v>
      </c>
      <c r="Q36" s="444" t="s">
        <v>460</v>
      </c>
      <c r="R36" s="186">
        <v>0</v>
      </c>
      <c r="S36" s="444" t="s">
        <v>460</v>
      </c>
      <c r="T36" s="186">
        <v>0</v>
      </c>
      <c r="U36" s="444" t="s">
        <v>460</v>
      </c>
      <c r="V36" s="186">
        <v>0</v>
      </c>
      <c r="W36" s="444" t="s">
        <v>460</v>
      </c>
      <c r="X36" s="186">
        <v>0</v>
      </c>
      <c r="Y36" s="444" t="s">
        <v>460</v>
      </c>
      <c r="Z36" s="186" t="s">
        <v>554</v>
      </c>
      <c r="AA36" s="444" t="s">
        <v>554</v>
      </c>
      <c r="AB36" s="186">
        <v>0</v>
      </c>
      <c r="AC36" s="186">
        <v>0</v>
      </c>
    </row>
    <row r="37" spans="1:29" s="171" customFormat="1" ht="31.5" x14ac:dyDescent="0.25">
      <c r="A37" s="177" t="s">
        <v>167</v>
      </c>
      <c r="B37" s="180" t="s">
        <v>467</v>
      </c>
      <c r="C37" s="186"/>
      <c r="D37" s="186"/>
      <c r="E37" s="186"/>
      <c r="F37" s="186"/>
      <c r="G37" s="186">
        <v>0</v>
      </c>
      <c r="H37" s="186">
        <v>0</v>
      </c>
      <c r="I37" s="444" t="s">
        <v>460</v>
      </c>
      <c r="J37" s="186">
        <v>0</v>
      </c>
      <c r="K37" s="444" t="s">
        <v>460</v>
      </c>
      <c r="L37" s="186">
        <v>0</v>
      </c>
      <c r="M37" s="444" t="s">
        <v>460</v>
      </c>
      <c r="N37" s="186">
        <v>0</v>
      </c>
      <c r="O37" s="444" t="s">
        <v>460</v>
      </c>
      <c r="P37" s="186">
        <v>0</v>
      </c>
      <c r="Q37" s="444" t="s">
        <v>460</v>
      </c>
      <c r="R37" s="186">
        <v>0</v>
      </c>
      <c r="S37" s="444" t="s">
        <v>460</v>
      </c>
      <c r="T37" s="186">
        <v>0</v>
      </c>
      <c r="U37" s="444" t="s">
        <v>460</v>
      </c>
      <c r="V37" s="186">
        <v>0</v>
      </c>
      <c r="W37" s="444" t="s">
        <v>460</v>
      </c>
      <c r="X37" s="186">
        <v>0</v>
      </c>
      <c r="Y37" s="444" t="s">
        <v>460</v>
      </c>
      <c r="Z37" s="186" t="s">
        <v>554</v>
      </c>
      <c r="AA37" s="444" t="s">
        <v>554</v>
      </c>
      <c r="AB37" s="186">
        <v>0</v>
      </c>
      <c r="AC37" s="186">
        <v>0</v>
      </c>
    </row>
    <row r="38" spans="1:29" s="171" customFormat="1" x14ac:dyDescent="0.25">
      <c r="A38" s="177" t="s">
        <v>166</v>
      </c>
      <c r="B38" s="180" t="s">
        <v>157</v>
      </c>
      <c r="C38" s="186"/>
      <c r="D38" s="186"/>
      <c r="E38" s="186"/>
      <c r="F38" s="186"/>
      <c r="G38" s="186">
        <v>0</v>
      </c>
      <c r="H38" s="186">
        <v>0</v>
      </c>
      <c r="I38" s="444" t="s">
        <v>460</v>
      </c>
      <c r="J38" s="186">
        <v>0</v>
      </c>
      <c r="K38" s="444" t="s">
        <v>460</v>
      </c>
      <c r="L38" s="186">
        <v>0</v>
      </c>
      <c r="M38" s="444" t="s">
        <v>460</v>
      </c>
      <c r="N38" s="186">
        <v>0</v>
      </c>
      <c r="O38" s="444" t="s">
        <v>460</v>
      </c>
      <c r="P38" s="186">
        <v>0</v>
      </c>
      <c r="Q38" s="444" t="s">
        <v>460</v>
      </c>
      <c r="R38" s="186">
        <v>0</v>
      </c>
      <c r="S38" s="444" t="s">
        <v>460</v>
      </c>
      <c r="T38" s="186">
        <v>0</v>
      </c>
      <c r="U38" s="444" t="s">
        <v>460</v>
      </c>
      <c r="V38" s="186">
        <v>0</v>
      </c>
      <c r="W38" s="444" t="s">
        <v>460</v>
      </c>
      <c r="X38" s="186">
        <v>0</v>
      </c>
      <c r="Y38" s="444" t="s">
        <v>460</v>
      </c>
      <c r="Z38" s="186" t="s">
        <v>554</v>
      </c>
      <c r="AA38" s="444" t="s">
        <v>554</v>
      </c>
      <c r="AB38" s="186">
        <v>0</v>
      </c>
      <c r="AC38" s="186">
        <v>0</v>
      </c>
    </row>
    <row r="39" spans="1:29" s="171" customFormat="1" x14ac:dyDescent="0.25">
      <c r="A39" s="177" t="s">
        <v>165</v>
      </c>
      <c r="B39" s="178" t="s">
        <v>501</v>
      </c>
      <c r="C39" s="186"/>
      <c r="D39" s="186"/>
      <c r="E39" s="186"/>
      <c r="F39" s="186"/>
      <c r="G39" s="186">
        <v>0</v>
      </c>
      <c r="H39" s="186">
        <v>0</v>
      </c>
      <c r="I39" s="444" t="s">
        <v>460</v>
      </c>
      <c r="J39" s="186">
        <v>0</v>
      </c>
      <c r="K39" s="444" t="s">
        <v>460</v>
      </c>
      <c r="L39" s="186">
        <v>0</v>
      </c>
      <c r="M39" s="444" t="s">
        <v>460</v>
      </c>
      <c r="N39" s="186">
        <v>0</v>
      </c>
      <c r="O39" s="444" t="s">
        <v>460</v>
      </c>
      <c r="P39" s="186">
        <v>0</v>
      </c>
      <c r="Q39" s="444" t="s">
        <v>460</v>
      </c>
      <c r="R39" s="186">
        <v>0</v>
      </c>
      <c r="S39" s="444" t="s">
        <v>460</v>
      </c>
      <c r="T39" s="186">
        <v>0</v>
      </c>
      <c r="U39" s="444" t="s">
        <v>460</v>
      </c>
      <c r="V39" s="186">
        <v>0</v>
      </c>
      <c r="W39" s="444" t="s">
        <v>460</v>
      </c>
      <c r="X39" s="186">
        <v>0</v>
      </c>
      <c r="Y39" s="444" t="s">
        <v>460</v>
      </c>
      <c r="Z39" s="186" t="s">
        <v>554</v>
      </c>
      <c r="AA39" s="444" t="s">
        <v>554</v>
      </c>
      <c r="AB39" s="186">
        <v>0</v>
      </c>
      <c r="AC39" s="186">
        <v>0</v>
      </c>
    </row>
    <row r="40" spans="1:29" s="171" customFormat="1" x14ac:dyDescent="0.25">
      <c r="A40" s="177" t="s">
        <v>164</v>
      </c>
      <c r="B40" s="178" t="s">
        <v>470</v>
      </c>
      <c r="C40" s="186"/>
      <c r="D40" s="186"/>
      <c r="E40" s="186"/>
      <c r="F40" s="186"/>
      <c r="G40" s="186">
        <v>0</v>
      </c>
      <c r="H40" s="186">
        <v>0</v>
      </c>
      <c r="I40" s="444" t="s">
        <v>460</v>
      </c>
      <c r="J40" s="186">
        <v>0</v>
      </c>
      <c r="K40" s="444" t="s">
        <v>460</v>
      </c>
      <c r="L40" s="186">
        <v>0</v>
      </c>
      <c r="M40" s="444" t="s">
        <v>460</v>
      </c>
      <c r="N40" s="186">
        <v>0</v>
      </c>
      <c r="O40" s="444" t="s">
        <v>460</v>
      </c>
      <c r="P40" s="186">
        <v>0</v>
      </c>
      <c r="Q40" s="444" t="s">
        <v>460</v>
      </c>
      <c r="R40" s="186">
        <v>0</v>
      </c>
      <c r="S40" s="444" t="s">
        <v>460</v>
      </c>
      <c r="T40" s="186">
        <v>0</v>
      </c>
      <c r="U40" s="444" t="s">
        <v>460</v>
      </c>
      <c r="V40" s="186">
        <v>0</v>
      </c>
      <c r="W40" s="444" t="s">
        <v>460</v>
      </c>
      <c r="X40" s="186">
        <v>0</v>
      </c>
      <c r="Y40" s="444" t="s">
        <v>460</v>
      </c>
      <c r="Z40" s="186" t="s">
        <v>554</v>
      </c>
      <c r="AA40" s="444" t="s">
        <v>554</v>
      </c>
      <c r="AB40" s="186">
        <v>0</v>
      </c>
      <c r="AC40" s="186">
        <v>0</v>
      </c>
    </row>
    <row r="41" spans="1:29" s="171" customFormat="1" x14ac:dyDescent="0.25">
      <c r="A41" s="177" t="s">
        <v>163</v>
      </c>
      <c r="B41" s="178" t="s">
        <v>471</v>
      </c>
      <c r="C41" s="186"/>
      <c r="D41" s="186"/>
      <c r="E41" s="186"/>
      <c r="F41" s="186"/>
      <c r="G41" s="186">
        <v>0</v>
      </c>
      <c r="H41" s="186">
        <v>0</v>
      </c>
      <c r="I41" s="444" t="s">
        <v>460</v>
      </c>
      <c r="J41" s="186">
        <v>0</v>
      </c>
      <c r="K41" s="444" t="s">
        <v>460</v>
      </c>
      <c r="L41" s="186">
        <v>0</v>
      </c>
      <c r="M41" s="444" t="s">
        <v>460</v>
      </c>
      <c r="N41" s="186">
        <v>0</v>
      </c>
      <c r="O41" s="444" t="s">
        <v>460</v>
      </c>
      <c r="P41" s="186">
        <v>0</v>
      </c>
      <c r="Q41" s="444" t="s">
        <v>460</v>
      </c>
      <c r="R41" s="186">
        <v>0</v>
      </c>
      <c r="S41" s="444" t="s">
        <v>460</v>
      </c>
      <c r="T41" s="186">
        <v>0</v>
      </c>
      <c r="U41" s="444" t="s">
        <v>460</v>
      </c>
      <c r="V41" s="186">
        <v>0</v>
      </c>
      <c r="W41" s="444" t="s">
        <v>460</v>
      </c>
      <c r="X41" s="186">
        <v>0</v>
      </c>
      <c r="Y41" s="444" t="s">
        <v>460</v>
      </c>
      <c r="Z41" s="186" t="s">
        <v>554</v>
      </c>
      <c r="AA41" s="444" t="s">
        <v>554</v>
      </c>
      <c r="AB41" s="186">
        <v>0</v>
      </c>
      <c r="AC41" s="186">
        <v>0</v>
      </c>
    </row>
    <row r="42" spans="1:29" s="171" customFormat="1" x14ac:dyDescent="0.25">
      <c r="A42" s="177" t="s">
        <v>162</v>
      </c>
      <c r="B42" s="178" t="s">
        <v>472</v>
      </c>
      <c r="C42" s="186"/>
      <c r="D42" s="186"/>
      <c r="E42" s="186"/>
      <c r="F42" s="186"/>
      <c r="G42" s="186">
        <v>0</v>
      </c>
      <c r="H42" s="186">
        <v>0</v>
      </c>
      <c r="I42" s="444" t="s">
        <v>460</v>
      </c>
      <c r="J42" s="186">
        <v>0</v>
      </c>
      <c r="K42" s="444" t="s">
        <v>460</v>
      </c>
      <c r="L42" s="186">
        <v>0</v>
      </c>
      <c r="M42" s="444" t="s">
        <v>460</v>
      </c>
      <c r="N42" s="186">
        <v>0</v>
      </c>
      <c r="O42" s="444" t="s">
        <v>460</v>
      </c>
      <c r="P42" s="186">
        <v>0</v>
      </c>
      <c r="Q42" s="444" t="s">
        <v>460</v>
      </c>
      <c r="R42" s="186">
        <v>0</v>
      </c>
      <c r="S42" s="444" t="s">
        <v>460</v>
      </c>
      <c r="T42" s="186">
        <v>0</v>
      </c>
      <c r="U42" s="444" t="s">
        <v>460</v>
      </c>
      <c r="V42" s="186">
        <v>0</v>
      </c>
      <c r="W42" s="444" t="s">
        <v>460</v>
      </c>
      <c r="X42" s="186">
        <v>0</v>
      </c>
      <c r="Y42" s="444" t="s">
        <v>460</v>
      </c>
      <c r="Z42" s="186" t="s">
        <v>554</v>
      </c>
      <c r="AA42" s="444" t="s">
        <v>554</v>
      </c>
      <c r="AB42" s="186">
        <v>0</v>
      </c>
      <c r="AC42" s="186">
        <v>0</v>
      </c>
    </row>
    <row r="43" spans="1:29" s="171" customFormat="1" x14ac:dyDescent="0.25">
      <c r="A43" s="177" t="s">
        <v>473</v>
      </c>
      <c r="B43" s="178" t="s">
        <v>474</v>
      </c>
      <c r="C43" s="186"/>
      <c r="D43" s="186"/>
      <c r="E43" s="186"/>
      <c r="F43" s="186"/>
      <c r="G43" s="186">
        <v>0</v>
      </c>
      <c r="H43" s="186">
        <v>0</v>
      </c>
      <c r="I43" s="444" t="s">
        <v>460</v>
      </c>
      <c r="J43" s="186">
        <v>0</v>
      </c>
      <c r="K43" s="444" t="s">
        <v>460</v>
      </c>
      <c r="L43" s="186">
        <v>0</v>
      </c>
      <c r="M43" s="444" t="s">
        <v>460</v>
      </c>
      <c r="N43" s="186">
        <v>0</v>
      </c>
      <c r="O43" s="444" t="s">
        <v>460</v>
      </c>
      <c r="P43" s="186">
        <v>0</v>
      </c>
      <c r="Q43" s="444" t="s">
        <v>460</v>
      </c>
      <c r="R43" s="186">
        <v>0</v>
      </c>
      <c r="S43" s="444" t="s">
        <v>460</v>
      </c>
      <c r="T43" s="186">
        <v>0</v>
      </c>
      <c r="U43" s="444" t="s">
        <v>460</v>
      </c>
      <c r="V43" s="186">
        <v>0</v>
      </c>
      <c r="W43" s="444" t="s">
        <v>460</v>
      </c>
      <c r="X43" s="186">
        <v>0</v>
      </c>
      <c r="Y43" s="444" t="s">
        <v>460</v>
      </c>
      <c r="Z43" s="186" t="s">
        <v>554</v>
      </c>
      <c r="AA43" s="444" t="s">
        <v>554</v>
      </c>
      <c r="AB43" s="186">
        <v>0</v>
      </c>
      <c r="AC43" s="186">
        <v>0</v>
      </c>
    </row>
    <row r="44" spans="1:29" s="171" customFormat="1" x14ac:dyDescent="0.25">
      <c r="A44" s="177" t="s">
        <v>475</v>
      </c>
      <c r="B44" s="178" t="s">
        <v>476</v>
      </c>
      <c r="C44" s="186"/>
      <c r="D44" s="186"/>
      <c r="E44" s="186"/>
      <c r="F44" s="186"/>
      <c r="G44" s="186">
        <v>0</v>
      </c>
      <c r="H44" s="186">
        <v>0</v>
      </c>
      <c r="I44" s="444" t="s">
        <v>460</v>
      </c>
      <c r="J44" s="186">
        <v>0</v>
      </c>
      <c r="K44" s="444" t="s">
        <v>460</v>
      </c>
      <c r="L44" s="186">
        <v>0</v>
      </c>
      <c r="M44" s="444" t="s">
        <v>460</v>
      </c>
      <c r="N44" s="186">
        <v>0</v>
      </c>
      <c r="O44" s="444" t="s">
        <v>460</v>
      </c>
      <c r="P44" s="186">
        <v>0</v>
      </c>
      <c r="Q44" s="444" t="s">
        <v>460</v>
      </c>
      <c r="R44" s="186">
        <v>0</v>
      </c>
      <c r="S44" s="444" t="s">
        <v>460</v>
      </c>
      <c r="T44" s="186">
        <v>0</v>
      </c>
      <c r="U44" s="444" t="s">
        <v>460</v>
      </c>
      <c r="V44" s="186">
        <v>0</v>
      </c>
      <c r="W44" s="444" t="s">
        <v>460</v>
      </c>
      <c r="X44" s="186">
        <v>0</v>
      </c>
      <c r="Y44" s="444" t="s">
        <v>460</v>
      </c>
      <c r="Z44" s="186" t="s">
        <v>554</v>
      </c>
      <c r="AA44" s="444" t="s">
        <v>554</v>
      </c>
      <c r="AB44" s="186">
        <v>0</v>
      </c>
      <c r="AC44" s="186">
        <v>0</v>
      </c>
    </row>
    <row r="45" spans="1:29" s="171" customFormat="1" x14ac:dyDescent="0.25">
      <c r="A45" s="177" t="s">
        <v>477</v>
      </c>
      <c r="B45" s="178" t="s">
        <v>478</v>
      </c>
      <c r="C45" s="186"/>
      <c r="D45" s="186"/>
      <c r="E45" s="186"/>
      <c r="F45" s="186"/>
      <c r="G45" s="186">
        <v>0</v>
      </c>
      <c r="H45" s="186">
        <v>0</v>
      </c>
      <c r="I45" s="444" t="s">
        <v>460</v>
      </c>
      <c r="J45" s="186">
        <v>0</v>
      </c>
      <c r="K45" s="444" t="s">
        <v>460</v>
      </c>
      <c r="L45" s="186">
        <v>0</v>
      </c>
      <c r="M45" s="444" t="s">
        <v>460</v>
      </c>
      <c r="N45" s="186">
        <v>0</v>
      </c>
      <c r="O45" s="444" t="s">
        <v>460</v>
      </c>
      <c r="P45" s="186">
        <v>0</v>
      </c>
      <c r="Q45" s="444" t="s">
        <v>460</v>
      </c>
      <c r="R45" s="186">
        <v>0</v>
      </c>
      <c r="S45" s="444" t="s">
        <v>460</v>
      </c>
      <c r="T45" s="186">
        <v>0</v>
      </c>
      <c r="U45" s="444" t="s">
        <v>460</v>
      </c>
      <c r="V45" s="186">
        <v>0</v>
      </c>
      <c r="W45" s="444" t="s">
        <v>460</v>
      </c>
      <c r="X45" s="186">
        <v>0</v>
      </c>
      <c r="Y45" s="444" t="s">
        <v>460</v>
      </c>
      <c r="Z45" s="186" t="s">
        <v>554</v>
      </c>
      <c r="AA45" s="444" t="s">
        <v>554</v>
      </c>
      <c r="AB45" s="186">
        <v>0</v>
      </c>
      <c r="AC45" s="186">
        <v>0</v>
      </c>
    </row>
    <row r="46" spans="1:29" s="171" customFormat="1" x14ac:dyDescent="0.25">
      <c r="A46" s="177" t="s">
        <v>479</v>
      </c>
      <c r="B46" s="178" t="s">
        <v>480</v>
      </c>
      <c r="C46" s="186"/>
      <c r="D46" s="186"/>
      <c r="E46" s="186"/>
      <c r="F46" s="186"/>
      <c r="G46" s="186">
        <v>0</v>
      </c>
      <c r="H46" s="186">
        <v>0</v>
      </c>
      <c r="I46" s="444" t="s">
        <v>460</v>
      </c>
      <c r="J46" s="186">
        <v>0</v>
      </c>
      <c r="K46" s="444" t="s">
        <v>460</v>
      </c>
      <c r="L46" s="186">
        <v>0</v>
      </c>
      <c r="M46" s="444" t="s">
        <v>460</v>
      </c>
      <c r="N46" s="186">
        <v>0</v>
      </c>
      <c r="O46" s="444" t="s">
        <v>460</v>
      </c>
      <c r="P46" s="186">
        <v>0</v>
      </c>
      <c r="Q46" s="444" t="s">
        <v>460</v>
      </c>
      <c r="R46" s="186">
        <v>0</v>
      </c>
      <c r="S46" s="444" t="s">
        <v>460</v>
      </c>
      <c r="T46" s="186">
        <v>0</v>
      </c>
      <c r="U46" s="444" t="s">
        <v>460</v>
      </c>
      <c r="V46" s="186">
        <v>0</v>
      </c>
      <c r="W46" s="444" t="s">
        <v>460</v>
      </c>
      <c r="X46" s="186">
        <v>0</v>
      </c>
      <c r="Y46" s="444" t="s">
        <v>460</v>
      </c>
      <c r="Z46" s="186" t="s">
        <v>554</v>
      </c>
      <c r="AA46" s="444" t="s">
        <v>554</v>
      </c>
      <c r="AB46" s="186">
        <v>0</v>
      </c>
      <c r="AC46" s="186">
        <v>0</v>
      </c>
    </row>
    <row r="47" spans="1:29" s="171" customFormat="1" x14ac:dyDescent="0.25">
      <c r="A47" s="175" t="s">
        <v>62</v>
      </c>
      <c r="B47" s="176" t="s">
        <v>161</v>
      </c>
      <c r="C47" s="186"/>
      <c r="D47" s="186"/>
      <c r="E47" s="186"/>
      <c r="F47" s="186"/>
      <c r="G47" s="186"/>
      <c r="H47" s="186"/>
      <c r="I47" s="186"/>
      <c r="J47" s="186"/>
      <c r="K47" s="186"/>
      <c r="L47" s="186"/>
      <c r="M47" s="186"/>
      <c r="N47" s="186"/>
      <c r="O47" s="186"/>
      <c r="P47" s="186"/>
      <c r="Q47" s="186"/>
      <c r="R47" s="186"/>
      <c r="S47" s="444"/>
      <c r="T47" s="186"/>
      <c r="U47" s="186"/>
      <c r="V47" s="186"/>
      <c r="W47" s="186"/>
      <c r="X47" s="186"/>
      <c r="Y47" s="186"/>
      <c r="Z47" s="186"/>
      <c r="AA47" s="186"/>
      <c r="AB47" s="186"/>
      <c r="AC47" s="186"/>
    </row>
    <row r="48" spans="1:29" s="171" customFormat="1" ht="31.5" customHeight="1" x14ac:dyDescent="0.25">
      <c r="A48" s="177" t="s">
        <v>160</v>
      </c>
      <c r="B48" s="178" t="s">
        <v>469</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554</v>
      </c>
      <c r="AA48" s="186"/>
      <c r="AB48" s="186">
        <v>0</v>
      </c>
      <c r="AC48" s="186">
        <v>0</v>
      </c>
    </row>
    <row r="49" spans="1:29" s="171" customFormat="1" ht="31.5" x14ac:dyDescent="0.25">
      <c r="A49" s="177" t="s">
        <v>159</v>
      </c>
      <c r="B49" s="180" t="s">
        <v>467</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554</v>
      </c>
      <c r="AA49" s="186"/>
      <c r="AB49" s="186">
        <v>0</v>
      </c>
      <c r="AC49" s="186">
        <v>0</v>
      </c>
    </row>
    <row r="50" spans="1:29" s="171" customFormat="1" x14ac:dyDescent="0.25">
      <c r="A50" s="177" t="s">
        <v>158</v>
      </c>
      <c r="B50" s="180" t="s">
        <v>157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554</v>
      </c>
      <c r="AA50" s="186"/>
      <c r="AB50" s="186">
        <v>0</v>
      </c>
      <c r="AC50" s="186">
        <v>0</v>
      </c>
    </row>
    <row r="51" spans="1:29" s="171" customFormat="1" ht="31.5" x14ac:dyDescent="0.25">
      <c r="A51" s="177" t="s">
        <v>156</v>
      </c>
      <c r="B51" s="178" t="s">
        <v>155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554</v>
      </c>
      <c r="AA51" s="186"/>
      <c r="AB51" s="186">
        <v>0</v>
      </c>
      <c r="AC51" s="186">
        <v>0</v>
      </c>
    </row>
    <row r="52" spans="1:29" s="171" customFormat="1" ht="31.5" x14ac:dyDescent="0.25">
      <c r="A52" s="177" t="s">
        <v>154</v>
      </c>
      <c r="B52" s="178" t="s">
        <v>153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554</v>
      </c>
      <c r="AA52" s="186"/>
      <c r="AB52" s="186">
        <v>0</v>
      </c>
      <c r="AC52" s="186">
        <v>0</v>
      </c>
    </row>
    <row r="53" spans="1:29" s="171" customFormat="1" x14ac:dyDescent="0.25">
      <c r="A53" s="177" t="s">
        <v>152</v>
      </c>
      <c r="B53" s="178" t="s">
        <v>151</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554</v>
      </c>
      <c r="AA53" s="186"/>
      <c r="AB53" s="186">
        <v>0</v>
      </c>
      <c r="AC53" s="186">
        <v>0</v>
      </c>
    </row>
    <row r="54" spans="1:29" s="171" customFormat="1" x14ac:dyDescent="0.25">
      <c r="A54" s="177" t="s">
        <v>150</v>
      </c>
      <c r="B54" s="178" t="s">
        <v>470</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554</v>
      </c>
      <c r="AA54" s="186"/>
      <c r="AB54" s="186">
        <v>0</v>
      </c>
      <c r="AC54" s="186">
        <v>0</v>
      </c>
    </row>
    <row r="55" spans="1:29" s="171" customFormat="1" x14ac:dyDescent="0.25">
      <c r="A55" s="177" t="s">
        <v>481</v>
      </c>
      <c r="B55" s="178" t="s">
        <v>471</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554</v>
      </c>
      <c r="AA55" s="186"/>
      <c r="AB55" s="186">
        <v>0</v>
      </c>
      <c r="AC55" s="186">
        <v>0</v>
      </c>
    </row>
    <row r="56" spans="1:29" s="171" customFormat="1" x14ac:dyDescent="0.25">
      <c r="A56" s="177" t="s">
        <v>482</v>
      </c>
      <c r="B56" s="178" t="s">
        <v>472</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554</v>
      </c>
      <c r="AA56" s="186"/>
      <c r="AB56" s="186">
        <v>0</v>
      </c>
      <c r="AC56" s="186">
        <v>0</v>
      </c>
    </row>
    <row r="57" spans="1:29" s="171" customFormat="1" x14ac:dyDescent="0.25">
      <c r="A57" s="177" t="s">
        <v>483</v>
      </c>
      <c r="B57" s="178" t="s">
        <v>474</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554</v>
      </c>
      <c r="AA57" s="186"/>
      <c r="AB57" s="186">
        <v>0</v>
      </c>
      <c r="AC57" s="186">
        <v>0</v>
      </c>
    </row>
    <row r="58" spans="1:29" s="171" customFormat="1" x14ac:dyDescent="0.25">
      <c r="A58" s="177" t="s">
        <v>484</v>
      </c>
      <c r="B58" s="178" t="s">
        <v>476</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554</v>
      </c>
      <c r="AA58" s="186"/>
      <c r="AB58" s="186">
        <v>0</v>
      </c>
      <c r="AC58" s="186">
        <v>0</v>
      </c>
    </row>
    <row r="59" spans="1:29" s="171" customFormat="1" x14ac:dyDescent="0.25">
      <c r="A59" s="177" t="s">
        <v>485</v>
      </c>
      <c r="B59" s="178" t="s">
        <v>478</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554</v>
      </c>
      <c r="AA59" s="186"/>
      <c r="AB59" s="186">
        <v>0</v>
      </c>
      <c r="AC59" s="186">
        <v>0</v>
      </c>
    </row>
    <row r="60" spans="1:29" s="171" customFormat="1" x14ac:dyDescent="0.25">
      <c r="A60" s="177" t="s">
        <v>486</v>
      </c>
      <c r="B60" s="178" t="s">
        <v>480</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554</v>
      </c>
      <c r="AA60" s="186"/>
      <c r="AB60" s="186">
        <v>0</v>
      </c>
      <c r="AC60" s="186">
        <v>0</v>
      </c>
    </row>
    <row r="61" spans="1:29" s="171" customFormat="1" ht="35.25" customHeight="1" x14ac:dyDescent="0.25">
      <c r="A61" s="175" t="s">
        <v>60</v>
      </c>
      <c r="B61" s="176" t="s">
        <v>149</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71" customFormat="1" x14ac:dyDescent="0.25">
      <c r="A62" s="177" t="s">
        <v>148</v>
      </c>
      <c r="B62" s="178" t="s">
        <v>147</v>
      </c>
      <c r="C62" s="186">
        <v>0.75939000000000001</v>
      </c>
      <c r="D62" s="186">
        <v>0.75939000000000001</v>
      </c>
      <c r="E62" s="186"/>
      <c r="F62" s="186"/>
      <c r="G62" s="186">
        <v>0</v>
      </c>
      <c r="H62" s="186">
        <v>0</v>
      </c>
      <c r="I62" s="186"/>
      <c r="J62" s="186">
        <v>0</v>
      </c>
      <c r="K62" s="186"/>
      <c r="L62" s="186">
        <v>0</v>
      </c>
      <c r="M62" s="186"/>
      <c r="N62" s="186">
        <v>0</v>
      </c>
      <c r="O62" s="186"/>
      <c r="P62" s="186">
        <v>0</v>
      </c>
      <c r="Q62" s="186"/>
      <c r="R62" s="186">
        <v>0</v>
      </c>
      <c r="S62" s="186"/>
      <c r="T62" s="186">
        <v>0</v>
      </c>
      <c r="U62" s="186"/>
      <c r="V62" s="186">
        <v>0</v>
      </c>
      <c r="W62" s="186"/>
      <c r="X62" s="186">
        <v>0</v>
      </c>
      <c r="Y62" s="186"/>
      <c r="Z62" s="186" t="s">
        <v>554</v>
      </c>
      <c r="AA62" s="186"/>
      <c r="AB62" s="186">
        <v>0</v>
      </c>
      <c r="AC62" s="186">
        <v>0</v>
      </c>
    </row>
    <row r="63" spans="1:29" s="171" customFormat="1" x14ac:dyDescent="0.25">
      <c r="A63" s="177" t="s">
        <v>146</v>
      </c>
      <c r="B63" s="180" t="s">
        <v>140</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554</v>
      </c>
      <c r="AA63" s="186"/>
      <c r="AB63" s="186">
        <v>0</v>
      </c>
      <c r="AC63" s="186">
        <v>0</v>
      </c>
    </row>
    <row r="64" spans="1:29" s="171" customFormat="1" x14ac:dyDescent="0.25">
      <c r="A64" s="177" t="s">
        <v>145</v>
      </c>
      <c r="B64" s="178" t="s">
        <v>139</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554</v>
      </c>
      <c r="AA64" s="186"/>
      <c r="AB64" s="186">
        <v>0</v>
      </c>
      <c r="AC64" s="186">
        <v>0</v>
      </c>
    </row>
    <row r="65" spans="1:29" s="171" customFormat="1" x14ac:dyDescent="0.25">
      <c r="A65" s="177" t="s">
        <v>144</v>
      </c>
      <c r="B65" s="180" t="s">
        <v>138</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554</v>
      </c>
      <c r="AA65" s="186"/>
      <c r="AB65" s="186">
        <v>0</v>
      </c>
      <c r="AC65" s="186">
        <v>0</v>
      </c>
    </row>
    <row r="66" spans="1:29" s="171" customFormat="1" x14ac:dyDescent="0.25">
      <c r="A66" s="177" t="s">
        <v>143</v>
      </c>
      <c r="B66" s="180" t="s">
        <v>137</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554</v>
      </c>
      <c r="AA66" s="186"/>
      <c r="AB66" s="186">
        <v>0</v>
      </c>
      <c r="AC66" s="186">
        <v>0</v>
      </c>
    </row>
    <row r="67" spans="1:29" s="171" customFormat="1" x14ac:dyDescent="0.25">
      <c r="A67" s="177" t="s">
        <v>142</v>
      </c>
      <c r="B67" s="178" t="s">
        <v>470</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554</v>
      </c>
      <c r="AA67" s="186"/>
      <c r="AB67" s="186">
        <v>0</v>
      </c>
      <c r="AC67" s="186">
        <v>0</v>
      </c>
    </row>
    <row r="68" spans="1:29" s="171" customFormat="1" x14ac:dyDescent="0.25">
      <c r="A68" s="177" t="s">
        <v>487</v>
      </c>
      <c r="B68" s="178" t="s">
        <v>471</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554</v>
      </c>
      <c r="AA68" s="186"/>
      <c r="AB68" s="186">
        <v>0</v>
      </c>
      <c r="AC68" s="186">
        <v>0</v>
      </c>
    </row>
    <row r="69" spans="1:29" s="171" customFormat="1" x14ac:dyDescent="0.25">
      <c r="A69" s="177" t="s">
        <v>488</v>
      </c>
      <c r="B69" s="178" t="s">
        <v>472</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554</v>
      </c>
      <c r="AA69" s="186"/>
      <c r="AB69" s="186">
        <v>0</v>
      </c>
      <c r="AC69" s="186">
        <v>0</v>
      </c>
    </row>
    <row r="70" spans="1:29" s="171" customFormat="1" x14ac:dyDescent="0.25">
      <c r="A70" s="177" t="s">
        <v>489</v>
      </c>
      <c r="B70" s="178" t="s">
        <v>474</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554</v>
      </c>
      <c r="AA70" s="186"/>
      <c r="AB70" s="186">
        <v>0</v>
      </c>
      <c r="AC70" s="186">
        <v>0</v>
      </c>
    </row>
    <row r="71" spans="1:29" s="171" customFormat="1" x14ac:dyDescent="0.25">
      <c r="A71" s="177" t="s">
        <v>490</v>
      </c>
      <c r="B71" s="178" t="s">
        <v>476</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554</v>
      </c>
      <c r="AA71" s="186"/>
      <c r="AB71" s="186">
        <v>0</v>
      </c>
      <c r="AC71" s="186">
        <v>0</v>
      </c>
    </row>
    <row r="72" spans="1:29" s="171" customFormat="1" x14ac:dyDescent="0.25">
      <c r="A72" s="177" t="s">
        <v>491</v>
      </c>
      <c r="B72" s="178" t="s">
        <v>478</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554</v>
      </c>
      <c r="AA72" s="186"/>
      <c r="AB72" s="186">
        <v>0</v>
      </c>
      <c r="AC72" s="186">
        <v>0</v>
      </c>
    </row>
    <row r="73" spans="1:29" s="171" customFormat="1" x14ac:dyDescent="0.25">
      <c r="A73" s="177" t="s">
        <v>492</v>
      </c>
      <c r="B73" s="178" t="s">
        <v>480</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554</v>
      </c>
      <c r="AA73" s="186"/>
      <c r="AB73" s="186">
        <v>0</v>
      </c>
      <c r="AC73" s="186">
        <v>0</v>
      </c>
    </row>
    <row r="74" spans="1:29" s="171" customFormat="1" ht="36.75" customHeight="1" x14ac:dyDescent="0.25">
      <c r="A74" s="175" t="s">
        <v>59</v>
      </c>
      <c r="B74" s="181" t="s">
        <v>236</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554</v>
      </c>
      <c r="AA74" s="186"/>
      <c r="AB74" s="186">
        <v>0</v>
      </c>
      <c r="AC74" s="186">
        <v>0</v>
      </c>
    </row>
    <row r="75" spans="1:29" s="171" customFormat="1" x14ac:dyDescent="0.25">
      <c r="A75" s="175" t="s">
        <v>57</v>
      </c>
      <c r="B75" s="176" t="s">
        <v>141</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71" customFormat="1" ht="31.5" customHeight="1" x14ac:dyDescent="0.25">
      <c r="A76" s="177" t="s">
        <v>231</v>
      </c>
      <c r="B76" s="178" t="s">
        <v>469</v>
      </c>
      <c r="C76" s="187"/>
      <c r="D76" s="188"/>
      <c r="E76" s="445"/>
      <c r="F76" s="445"/>
      <c r="G76" s="186">
        <v>0</v>
      </c>
      <c r="H76" s="186">
        <v>0</v>
      </c>
      <c r="I76" s="445"/>
      <c r="J76" s="186">
        <v>0</v>
      </c>
      <c r="K76" s="188"/>
      <c r="L76" s="186">
        <v>0</v>
      </c>
      <c r="M76" s="188"/>
      <c r="N76" s="186">
        <v>0</v>
      </c>
      <c r="O76" s="188"/>
      <c r="P76" s="186">
        <v>0</v>
      </c>
      <c r="Q76" s="188"/>
      <c r="R76" s="186">
        <v>0</v>
      </c>
      <c r="S76" s="188"/>
      <c r="T76" s="186">
        <v>0</v>
      </c>
      <c r="U76" s="188"/>
      <c r="V76" s="186">
        <v>0</v>
      </c>
      <c r="W76" s="188"/>
      <c r="X76" s="186">
        <v>0</v>
      </c>
      <c r="Y76" s="188"/>
      <c r="Z76" s="186" t="s">
        <v>554</v>
      </c>
      <c r="AA76" s="188"/>
      <c r="AB76" s="186">
        <v>0</v>
      </c>
      <c r="AC76" s="186">
        <v>0</v>
      </c>
    </row>
    <row r="77" spans="1:29" s="171" customFormat="1" ht="31.5" x14ac:dyDescent="0.25">
      <c r="A77" s="177" t="s">
        <v>232</v>
      </c>
      <c r="B77" s="180" t="s">
        <v>467</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554</v>
      </c>
      <c r="AA77" s="186"/>
      <c r="AB77" s="186">
        <v>0</v>
      </c>
      <c r="AC77" s="186">
        <v>0</v>
      </c>
    </row>
    <row r="78" spans="1:29" s="171" customFormat="1" x14ac:dyDescent="0.25">
      <c r="A78" s="177" t="s">
        <v>233</v>
      </c>
      <c r="B78" s="180" t="s">
        <v>157</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554</v>
      </c>
      <c r="AA78" s="186"/>
      <c r="AB78" s="186">
        <v>0</v>
      </c>
      <c r="AC78" s="186">
        <v>0</v>
      </c>
    </row>
    <row r="79" spans="1:29" s="171" customFormat="1" x14ac:dyDescent="0.25">
      <c r="A79" s="177" t="s">
        <v>234</v>
      </c>
      <c r="B79" s="178" t="s">
        <v>468</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554</v>
      </c>
      <c r="AA79" s="186"/>
      <c r="AB79" s="186">
        <v>0</v>
      </c>
      <c r="AC79" s="186">
        <v>0</v>
      </c>
    </row>
    <row r="80" spans="1:29" s="171" customFormat="1" x14ac:dyDescent="0.25">
      <c r="A80" s="177" t="s">
        <v>235</v>
      </c>
      <c r="B80" s="178" t="s">
        <v>470</v>
      </c>
      <c r="C80" s="187"/>
      <c r="D80" s="188"/>
      <c r="E80" s="445"/>
      <c r="F80" s="445"/>
      <c r="G80" s="186">
        <v>0</v>
      </c>
      <c r="H80" s="186">
        <v>0</v>
      </c>
      <c r="I80" s="445"/>
      <c r="J80" s="186">
        <v>0</v>
      </c>
      <c r="K80" s="188"/>
      <c r="L80" s="186">
        <v>0</v>
      </c>
      <c r="M80" s="188"/>
      <c r="N80" s="186">
        <v>0</v>
      </c>
      <c r="O80" s="188"/>
      <c r="P80" s="186">
        <v>0</v>
      </c>
      <c r="Q80" s="188"/>
      <c r="R80" s="186">
        <v>0</v>
      </c>
      <c r="S80" s="188"/>
      <c r="T80" s="186">
        <v>0</v>
      </c>
      <c r="U80" s="188"/>
      <c r="V80" s="186">
        <v>0</v>
      </c>
      <c r="W80" s="188"/>
      <c r="X80" s="186">
        <v>0</v>
      </c>
      <c r="Y80" s="188"/>
      <c r="Z80" s="186" t="s">
        <v>554</v>
      </c>
      <c r="AA80" s="188"/>
      <c r="AB80" s="186">
        <v>0</v>
      </c>
      <c r="AC80" s="186">
        <v>0</v>
      </c>
    </row>
    <row r="81" spans="1:29" s="171" customFormat="1" x14ac:dyDescent="0.25">
      <c r="A81" s="177" t="s">
        <v>493</v>
      </c>
      <c r="B81" s="178" t="s">
        <v>471</v>
      </c>
      <c r="C81" s="187"/>
      <c r="D81" s="188"/>
      <c r="E81" s="445"/>
      <c r="F81" s="445"/>
      <c r="G81" s="186">
        <v>0</v>
      </c>
      <c r="H81" s="186">
        <v>0</v>
      </c>
      <c r="I81" s="445"/>
      <c r="J81" s="186">
        <v>0</v>
      </c>
      <c r="K81" s="188"/>
      <c r="L81" s="186">
        <v>0</v>
      </c>
      <c r="M81" s="188"/>
      <c r="N81" s="186">
        <v>0</v>
      </c>
      <c r="O81" s="188"/>
      <c r="P81" s="186">
        <v>0</v>
      </c>
      <c r="Q81" s="188"/>
      <c r="R81" s="186">
        <v>0</v>
      </c>
      <c r="S81" s="188"/>
      <c r="T81" s="186">
        <v>0</v>
      </c>
      <c r="U81" s="188"/>
      <c r="V81" s="186">
        <v>0</v>
      </c>
      <c r="W81" s="188"/>
      <c r="X81" s="186">
        <v>0</v>
      </c>
      <c r="Y81" s="188"/>
      <c r="Z81" s="186" t="s">
        <v>554</v>
      </c>
      <c r="AA81" s="188"/>
      <c r="AB81" s="186">
        <v>0</v>
      </c>
      <c r="AC81" s="186">
        <v>0</v>
      </c>
    </row>
    <row r="82" spans="1:29" s="171" customFormat="1" x14ac:dyDescent="0.25">
      <c r="A82" s="177" t="s">
        <v>494</v>
      </c>
      <c r="B82" s="178" t="s">
        <v>472</v>
      </c>
      <c r="C82" s="187"/>
      <c r="D82" s="188"/>
      <c r="E82" s="445"/>
      <c r="F82" s="445"/>
      <c r="G82" s="186">
        <v>0</v>
      </c>
      <c r="H82" s="186">
        <v>0</v>
      </c>
      <c r="I82" s="445"/>
      <c r="J82" s="186">
        <v>0</v>
      </c>
      <c r="K82" s="188"/>
      <c r="L82" s="186">
        <v>0</v>
      </c>
      <c r="M82" s="188"/>
      <c r="N82" s="186">
        <v>0</v>
      </c>
      <c r="O82" s="188"/>
      <c r="P82" s="186">
        <v>0</v>
      </c>
      <c r="Q82" s="188"/>
      <c r="R82" s="186">
        <v>0</v>
      </c>
      <c r="S82" s="188"/>
      <c r="T82" s="186">
        <v>0</v>
      </c>
      <c r="U82" s="188"/>
      <c r="V82" s="186">
        <v>0</v>
      </c>
      <c r="W82" s="188"/>
      <c r="X82" s="186">
        <v>0</v>
      </c>
      <c r="Y82" s="188"/>
      <c r="Z82" s="186" t="s">
        <v>554</v>
      </c>
      <c r="AA82" s="188"/>
      <c r="AB82" s="186">
        <v>0</v>
      </c>
      <c r="AC82" s="186">
        <v>0</v>
      </c>
    </row>
    <row r="83" spans="1:29" s="171" customFormat="1" x14ac:dyDescent="0.25">
      <c r="A83" s="177" t="s">
        <v>495</v>
      </c>
      <c r="B83" s="178" t="s">
        <v>474</v>
      </c>
      <c r="C83" s="187"/>
      <c r="D83" s="188"/>
      <c r="E83" s="445"/>
      <c r="F83" s="445"/>
      <c r="G83" s="186">
        <v>0</v>
      </c>
      <c r="H83" s="186">
        <v>0</v>
      </c>
      <c r="I83" s="445"/>
      <c r="J83" s="186">
        <v>0</v>
      </c>
      <c r="K83" s="188"/>
      <c r="L83" s="186">
        <v>0</v>
      </c>
      <c r="M83" s="188"/>
      <c r="N83" s="186">
        <v>0</v>
      </c>
      <c r="O83" s="188"/>
      <c r="P83" s="186">
        <v>0</v>
      </c>
      <c r="Q83" s="188"/>
      <c r="R83" s="186">
        <v>0</v>
      </c>
      <c r="S83" s="188"/>
      <c r="T83" s="186">
        <v>0</v>
      </c>
      <c r="U83" s="188"/>
      <c r="V83" s="186">
        <v>0</v>
      </c>
      <c r="W83" s="188"/>
      <c r="X83" s="186">
        <v>0</v>
      </c>
      <c r="Y83" s="188"/>
      <c r="Z83" s="186" t="s">
        <v>554</v>
      </c>
      <c r="AA83" s="188"/>
      <c r="AB83" s="186">
        <v>0</v>
      </c>
      <c r="AC83" s="186">
        <v>0</v>
      </c>
    </row>
    <row r="84" spans="1:29" s="171" customFormat="1" x14ac:dyDescent="0.25">
      <c r="A84" s="177" t="s">
        <v>496</v>
      </c>
      <c r="B84" s="178" t="s">
        <v>476</v>
      </c>
      <c r="C84" s="187"/>
      <c r="D84" s="188"/>
      <c r="E84" s="445"/>
      <c r="F84" s="445"/>
      <c r="G84" s="186">
        <v>0</v>
      </c>
      <c r="H84" s="186">
        <v>0</v>
      </c>
      <c r="I84" s="445"/>
      <c r="J84" s="186">
        <v>0</v>
      </c>
      <c r="K84" s="188"/>
      <c r="L84" s="186">
        <v>0</v>
      </c>
      <c r="M84" s="188"/>
      <c r="N84" s="186">
        <v>0</v>
      </c>
      <c r="O84" s="188"/>
      <c r="P84" s="186">
        <v>0</v>
      </c>
      <c r="Q84" s="188"/>
      <c r="R84" s="186">
        <v>0</v>
      </c>
      <c r="S84" s="188"/>
      <c r="T84" s="186">
        <v>0</v>
      </c>
      <c r="U84" s="188"/>
      <c r="V84" s="186">
        <v>0</v>
      </c>
      <c r="W84" s="188"/>
      <c r="X84" s="186">
        <v>0</v>
      </c>
      <c r="Y84" s="188"/>
      <c r="Z84" s="186" t="s">
        <v>554</v>
      </c>
      <c r="AA84" s="188"/>
      <c r="AB84" s="186">
        <v>0</v>
      </c>
      <c r="AC84" s="186">
        <v>0</v>
      </c>
    </row>
    <row r="85" spans="1:29" s="171" customFormat="1" x14ac:dyDescent="0.25">
      <c r="A85" s="177" t="s">
        <v>497</v>
      </c>
      <c r="B85" s="178" t="s">
        <v>478</v>
      </c>
      <c r="C85" s="187"/>
      <c r="D85" s="188"/>
      <c r="E85" s="445"/>
      <c r="F85" s="445"/>
      <c r="G85" s="186">
        <v>0</v>
      </c>
      <c r="H85" s="186">
        <v>0</v>
      </c>
      <c r="I85" s="445"/>
      <c r="J85" s="186">
        <v>0</v>
      </c>
      <c r="K85" s="188"/>
      <c r="L85" s="186">
        <v>0</v>
      </c>
      <c r="M85" s="188"/>
      <c r="N85" s="186">
        <v>0</v>
      </c>
      <c r="O85" s="188"/>
      <c r="P85" s="186">
        <v>0</v>
      </c>
      <c r="Q85" s="188"/>
      <c r="R85" s="186">
        <v>0</v>
      </c>
      <c r="S85" s="188"/>
      <c r="T85" s="186">
        <v>0</v>
      </c>
      <c r="U85" s="188"/>
      <c r="V85" s="186">
        <v>0</v>
      </c>
      <c r="W85" s="188"/>
      <c r="X85" s="186">
        <v>0</v>
      </c>
      <c r="Y85" s="188"/>
      <c r="Z85" s="186" t="s">
        <v>554</v>
      </c>
      <c r="AA85" s="188"/>
      <c r="AB85" s="186">
        <v>0</v>
      </c>
      <c r="AC85" s="186">
        <v>0</v>
      </c>
    </row>
    <row r="86" spans="1:29" s="171" customFormat="1" x14ac:dyDescent="0.25">
      <c r="A86" s="177" t="s">
        <v>498</v>
      </c>
      <c r="B86" s="178" t="s">
        <v>480</v>
      </c>
      <c r="C86" s="189"/>
      <c r="D86" s="188"/>
      <c r="E86" s="445"/>
      <c r="F86" s="445"/>
      <c r="G86" s="186">
        <v>0</v>
      </c>
      <c r="H86" s="186">
        <v>0</v>
      </c>
      <c r="I86" s="445"/>
      <c r="J86" s="186">
        <v>0</v>
      </c>
      <c r="K86" s="188"/>
      <c r="L86" s="186">
        <v>0</v>
      </c>
      <c r="M86" s="188"/>
      <c r="N86" s="186">
        <v>0</v>
      </c>
      <c r="O86" s="188"/>
      <c r="P86" s="186">
        <v>0</v>
      </c>
      <c r="Q86" s="188"/>
      <c r="R86" s="186">
        <v>0</v>
      </c>
      <c r="S86" s="188"/>
      <c r="T86" s="186">
        <v>0</v>
      </c>
      <c r="U86" s="188"/>
      <c r="V86" s="186">
        <v>0</v>
      </c>
      <c r="W86" s="188"/>
      <c r="X86" s="186">
        <v>0</v>
      </c>
      <c r="Y86" s="188"/>
      <c r="Z86" s="186" t="s">
        <v>554</v>
      </c>
      <c r="AA86" s="188"/>
      <c r="AB86" s="186">
        <v>0</v>
      </c>
      <c r="AC86" s="186">
        <v>0</v>
      </c>
    </row>
    <row r="87" spans="1:29" x14ac:dyDescent="0.25">
      <c r="G87" s="158"/>
      <c r="H87" s="158"/>
      <c r="I87" s="158"/>
      <c r="J87" s="158"/>
      <c r="K87" s="158"/>
      <c r="L87" s="158"/>
      <c r="M87" s="158"/>
      <c r="N87" s="158"/>
      <c r="O87" s="158"/>
    </row>
    <row r="88" spans="1:29" x14ac:dyDescent="0.25">
      <c r="G88" s="158"/>
      <c r="H88" s="158"/>
      <c r="I88" s="158"/>
      <c r="J88" s="158"/>
      <c r="K88" s="158"/>
      <c r="L88" s="158"/>
      <c r="M88" s="158"/>
      <c r="N88" s="158"/>
      <c r="O88" s="158"/>
    </row>
    <row r="89" spans="1:29" x14ac:dyDescent="0.25">
      <c r="G89" s="158"/>
      <c r="H89" s="158"/>
      <c r="I89" s="158"/>
      <c r="J89" s="158"/>
      <c r="K89" s="158"/>
      <c r="L89" s="158"/>
      <c r="M89" s="158"/>
      <c r="N89" s="158"/>
      <c r="O89" s="158"/>
    </row>
    <row r="90" spans="1:29" x14ac:dyDescent="0.25">
      <c r="G90" s="158"/>
      <c r="H90" s="158"/>
      <c r="I90" s="158"/>
      <c r="J90" s="158"/>
      <c r="K90" s="158"/>
      <c r="L90" s="158"/>
      <c r="M90" s="158"/>
      <c r="N90" s="158"/>
      <c r="O90" s="158"/>
    </row>
    <row r="91" spans="1:29" x14ac:dyDescent="0.25">
      <c r="G91" s="158"/>
      <c r="H91" s="158"/>
      <c r="I91" s="158"/>
      <c r="J91" s="158"/>
      <c r="K91" s="158"/>
      <c r="L91" s="158"/>
      <c r="M91" s="158"/>
      <c r="N91" s="158"/>
      <c r="O91" s="158"/>
    </row>
    <row r="92" spans="1:29" x14ac:dyDescent="0.25">
      <c r="G92" s="158"/>
      <c r="H92" s="158"/>
      <c r="I92" s="158"/>
      <c r="J92" s="158"/>
      <c r="K92" s="158"/>
      <c r="L92" s="158"/>
      <c r="M92" s="158"/>
      <c r="N92" s="158"/>
      <c r="O92" s="158"/>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28.5" customHeight="1" x14ac:dyDescent="0.25">
      <c r="A12" s="269" t="str">
        <f>'1. паспорт местоположение'!A12:C12</f>
        <v>H_TP3500.PR.0035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9"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05" t="s">
        <v>433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444</v>
      </c>
      <c r="F22" s="413"/>
      <c r="G22" s="413"/>
      <c r="H22" s="413"/>
      <c r="I22" s="413"/>
      <c r="J22" s="413"/>
      <c r="K22" s="413"/>
      <c r="L22" s="414"/>
      <c r="M22" s="406" t="s">
        <v>50</v>
      </c>
      <c r="N22" s="406" t="s">
        <v>49</v>
      </c>
      <c r="O22" s="406" t="s">
        <v>48</v>
      </c>
      <c r="P22" s="415" t="s">
        <v>244</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140</v>
      </c>
      <c r="G23" s="423" t="s">
        <v>139</v>
      </c>
      <c r="H23" s="423" t="s">
        <v>138</v>
      </c>
      <c r="I23" s="427" t="s">
        <v>352</v>
      </c>
      <c r="J23" s="427" t="s">
        <v>353</v>
      </c>
      <c r="K23" s="427" t="s">
        <v>354</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23" t="s">
        <v>14</v>
      </c>
      <c r="AG24" s="123" t="s">
        <v>13</v>
      </c>
      <c r="AH24" s="124" t="s">
        <v>3</v>
      </c>
      <c r="AI24" s="124"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31" sqref="B31"/>
    </sheetView>
  </sheetViews>
  <sheetFormatPr defaultRowHeight="15.75" x14ac:dyDescent="0.25"/>
  <cols>
    <col min="1" max="2" width="66.140625" style="114"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232" t="s">
        <v>70</v>
      </c>
    </row>
    <row r="2" spans="1:8" ht="18.75" x14ac:dyDescent="0.3">
      <c r="B2" s="233" t="s">
        <v>11</v>
      </c>
    </row>
    <row r="3" spans="1:8" ht="18.75" x14ac:dyDescent="0.3">
      <c r="B3" s="233" t="s">
        <v>450</v>
      </c>
    </row>
    <row r="4" spans="1:8" x14ac:dyDescent="0.25">
      <c r="B4" s="47"/>
    </row>
    <row r="5" spans="1:8" ht="18.75" x14ac:dyDescent="0.3">
      <c r="A5" s="434" t="str">
        <f>'1. паспорт местоположение'!A5:C5</f>
        <v>Год раскрытия информации: 2024 год</v>
      </c>
      <c r="B5" s="434"/>
      <c r="C5" s="74"/>
      <c r="D5" s="74"/>
      <c r="E5" s="74"/>
      <c r="F5" s="74"/>
      <c r="G5" s="74"/>
      <c r="H5" s="74"/>
    </row>
    <row r="6" spans="1:8" ht="18.75" x14ac:dyDescent="0.3">
      <c r="A6" s="231"/>
      <c r="B6" s="231"/>
      <c r="C6" s="231"/>
      <c r="D6" s="231"/>
      <c r="E6" s="231"/>
      <c r="F6" s="231"/>
      <c r="G6" s="231"/>
      <c r="H6" s="231"/>
    </row>
    <row r="7" spans="1:8" ht="18.75" x14ac:dyDescent="0.25">
      <c r="A7" s="435" t="s">
        <v>10</v>
      </c>
      <c r="B7" s="435"/>
      <c r="C7" s="234"/>
      <c r="D7" s="234"/>
      <c r="E7" s="234"/>
      <c r="F7" s="234"/>
      <c r="G7" s="234"/>
      <c r="H7" s="234"/>
    </row>
    <row r="8" spans="1:8" ht="18.75" x14ac:dyDescent="0.25">
      <c r="A8" s="234"/>
      <c r="B8" s="234"/>
      <c r="C8" s="234"/>
      <c r="D8" s="234"/>
      <c r="E8" s="234"/>
      <c r="F8" s="234"/>
      <c r="G8" s="234"/>
      <c r="H8" s="234"/>
    </row>
    <row r="9" spans="1:8" ht="18.75" x14ac:dyDescent="0.25">
      <c r="A9" s="436" t="str">
        <f>'1. паспорт местоположение'!A9:C9</f>
        <v>АО "Россети Тюмень"</v>
      </c>
      <c r="B9" s="436"/>
      <c r="C9" s="235"/>
      <c r="D9" s="235"/>
      <c r="E9" s="235"/>
      <c r="F9" s="235"/>
      <c r="G9" s="235"/>
      <c r="H9" s="235"/>
    </row>
    <row r="10" spans="1:8" x14ac:dyDescent="0.25">
      <c r="A10" s="430" t="s">
        <v>9</v>
      </c>
      <c r="B10" s="430"/>
      <c r="C10" s="236"/>
      <c r="D10" s="236"/>
      <c r="E10" s="236"/>
      <c r="F10" s="236"/>
      <c r="G10" s="236"/>
      <c r="H10" s="236"/>
    </row>
    <row r="11" spans="1:8" ht="18.75" x14ac:dyDescent="0.25">
      <c r="A11" s="234"/>
      <c r="B11" s="234"/>
      <c r="C11" s="234"/>
      <c r="D11" s="234"/>
      <c r="E11" s="234"/>
      <c r="F11" s="234"/>
      <c r="G11" s="234"/>
      <c r="H11" s="234"/>
    </row>
    <row r="12" spans="1:8" ht="30.75" customHeight="1" x14ac:dyDescent="0.25">
      <c r="A12" s="431" t="str">
        <f>'1. паспорт местоположение'!A12:C12</f>
        <v>H_TP3500.PR.0035</v>
      </c>
      <c r="B12" s="431"/>
      <c r="C12" s="235"/>
      <c r="D12" s="235"/>
      <c r="E12" s="235"/>
      <c r="F12" s="235"/>
      <c r="G12" s="235"/>
      <c r="H12" s="235"/>
    </row>
    <row r="13" spans="1:8" x14ac:dyDescent="0.25">
      <c r="A13" s="430" t="s">
        <v>8</v>
      </c>
      <c r="B13" s="430"/>
      <c r="C13" s="236"/>
      <c r="D13" s="236"/>
      <c r="E13" s="236"/>
      <c r="F13" s="236"/>
      <c r="G13" s="236"/>
      <c r="H13" s="236"/>
    </row>
    <row r="14" spans="1:8" ht="18.75" x14ac:dyDescent="0.25">
      <c r="A14" s="237"/>
      <c r="B14" s="237"/>
      <c r="C14" s="237"/>
      <c r="D14" s="237"/>
      <c r="E14" s="237"/>
      <c r="F14" s="237"/>
      <c r="G14" s="237"/>
      <c r="H14" s="237"/>
    </row>
    <row r="15" spans="1:8" ht="57" customHeight="1" x14ac:dyDescent="0.25">
      <c r="A15" s="431"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431"/>
      <c r="C15" s="235"/>
      <c r="D15" s="235"/>
      <c r="E15" s="235"/>
      <c r="F15" s="235"/>
      <c r="G15" s="235"/>
      <c r="H15" s="235"/>
    </row>
    <row r="16" spans="1:8" x14ac:dyDescent="0.25">
      <c r="A16" s="430" t="s">
        <v>7</v>
      </c>
      <c r="B16" s="430"/>
      <c r="C16" s="236"/>
      <c r="D16" s="236"/>
      <c r="E16" s="236"/>
      <c r="F16" s="236"/>
      <c r="G16" s="236"/>
      <c r="H16" s="236"/>
    </row>
    <row r="17" spans="1:2" x14ac:dyDescent="0.25">
      <c r="B17" s="115"/>
    </row>
    <row r="18" spans="1:2" ht="33.75" customHeight="1" x14ac:dyDescent="0.25">
      <c r="A18" s="432" t="s">
        <v>434</v>
      </c>
      <c r="B18" s="433"/>
    </row>
    <row r="19" spans="1:2" x14ac:dyDescent="0.25">
      <c r="B19" s="47"/>
    </row>
    <row r="20" spans="1:2" ht="16.5" thickBot="1" x14ac:dyDescent="0.3">
      <c r="B20" s="116"/>
    </row>
    <row r="21" spans="1:2" ht="77.25" customHeight="1" x14ac:dyDescent="0.25">
      <c r="A21" s="241" t="s">
        <v>529</v>
      </c>
      <c r="B21" s="242" t="str">
        <f>A15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row>
    <row r="22" spans="1:2" ht="45" customHeight="1" x14ac:dyDescent="0.25">
      <c r="A22" s="243" t="s">
        <v>321</v>
      </c>
      <c r="B22" s="244" t="s">
        <v>460</v>
      </c>
    </row>
    <row r="23" spans="1:2" x14ac:dyDescent="0.25">
      <c r="A23" s="243" t="s">
        <v>302</v>
      </c>
      <c r="B23" s="245" t="s">
        <v>530</v>
      </c>
    </row>
    <row r="24" spans="1:2" x14ac:dyDescent="0.25">
      <c r="A24" s="243" t="s">
        <v>322</v>
      </c>
      <c r="B24" s="246"/>
    </row>
    <row r="25" spans="1:2" x14ac:dyDescent="0.25">
      <c r="A25" s="247" t="s">
        <v>323</v>
      </c>
      <c r="B25" s="244">
        <v>2024</v>
      </c>
    </row>
    <row r="26" spans="1:2" x14ac:dyDescent="0.25">
      <c r="A26" s="247" t="s">
        <v>324</v>
      </c>
      <c r="B26" s="246" t="s">
        <v>562</v>
      </c>
    </row>
    <row r="27" spans="1:2" ht="28.5" x14ac:dyDescent="0.25">
      <c r="A27" s="184" t="s">
        <v>531</v>
      </c>
      <c r="B27" s="257">
        <f>'6.2. Паспорт фин осв ввод'!D24</f>
        <v>0.90531399999999995</v>
      </c>
    </row>
    <row r="28" spans="1:2" x14ac:dyDescent="0.25">
      <c r="A28" s="249" t="s">
        <v>325</v>
      </c>
      <c r="B28" s="246"/>
    </row>
    <row r="29" spans="1:2" ht="28.5" x14ac:dyDescent="0.25">
      <c r="A29" s="184" t="s">
        <v>326</v>
      </c>
      <c r="B29" s="248">
        <v>0</v>
      </c>
    </row>
    <row r="30" spans="1:2" ht="28.5" x14ac:dyDescent="0.25">
      <c r="A30" s="250" t="s">
        <v>327</v>
      </c>
      <c r="B30" s="251">
        <v>0</v>
      </c>
    </row>
    <row r="31" spans="1:2" x14ac:dyDescent="0.25">
      <c r="A31" s="249" t="s">
        <v>328</v>
      </c>
      <c r="B31" s="246"/>
    </row>
    <row r="32" spans="1:2" ht="29.25" thickBot="1" x14ac:dyDescent="0.3">
      <c r="A32" s="252" t="s">
        <v>532</v>
      </c>
      <c r="B32" s="253">
        <v>0</v>
      </c>
    </row>
    <row r="33" spans="1:2" x14ac:dyDescent="0.25">
      <c r="A33" s="254" t="s">
        <v>533</v>
      </c>
      <c r="B33" s="255" t="s">
        <v>460</v>
      </c>
    </row>
    <row r="34" spans="1:2" x14ac:dyDescent="0.25">
      <c r="A34" s="254" t="s">
        <v>329</v>
      </c>
      <c r="B34" s="255" t="s">
        <v>460</v>
      </c>
    </row>
    <row r="35" spans="1:2" x14ac:dyDescent="0.25">
      <c r="A35" s="254" t="s">
        <v>330</v>
      </c>
      <c r="B35" s="255" t="s">
        <v>460</v>
      </c>
    </row>
    <row r="36" spans="1:2" x14ac:dyDescent="0.25">
      <c r="A36" s="254" t="s">
        <v>331</v>
      </c>
      <c r="B36" s="255" t="s">
        <v>460</v>
      </c>
    </row>
    <row r="37" spans="1:2" ht="29.25" thickBot="1" x14ac:dyDescent="0.3">
      <c r="A37" s="252" t="s">
        <v>534</v>
      </c>
      <c r="B37" s="253">
        <v>0</v>
      </c>
    </row>
    <row r="38" spans="1:2" x14ac:dyDescent="0.25">
      <c r="A38" s="254" t="s">
        <v>533</v>
      </c>
      <c r="B38" s="255" t="s">
        <v>460</v>
      </c>
    </row>
    <row r="39" spans="1:2" x14ac:dyDescent="0.25">
      <c r="A39" s="254" t="s">
        <v>329</v>
      </c>
      <c r="B39" s="255" t="s">
        <v>460</v>
      </c>
    </row>
    <row r="40" spans="1:2" x14ac:dyDescent="0.25">
      <c r="A40" s="254" t="s">
        <v>330</v>
      </c>
      <c r="B40" s="255" t="s">
        <v>460</v>
      </c>
    </row>
    <row r="41" spans="1:2" x14ac:dyDescent="0.25">
      <c r="A41" s="254" t="s">
        <v>331</v>
      </c>
      <c r="B41" s="255" t="s">
        <v>460</v>
      </c>
    </row>
    <row r="42" spans="1:2" ht="29.25" thickBot="1" x14ac:dyDescent="0.3">
      <c r="A42" s="252" t="s">
        <v>535</v>
      </c>
      <c r="B42" s="253">
        <v>0</v>
      </c>
    </row>
    <row r="43" spans="1:2" x14ac:dyDescent="0.25">
      <c r="A43" s="254" t="s">
        <v>533</v>
      </c>
      <c r="B43" s="255" t="s">
        <v>460</v>
      </c>
    </row>
    <row r="44" spans="1:2" x14ac:dyDescent="0.25">
      <c r="A44" s="254" t="s">
        <v>329</v>
      </c>
      <c r="B44" s="255" t="s">
        <v>460</v>
      </c>
    </row>
    <row r="45" spans="1:2" x14ac:dyDescent="0.25">
      <c r="A45" s="254" t="s">
        <v>330</v>
      </c>
      <c r="B45" s="255" t="s">
        <v>460</v>
      </c>
    </row>
    <row r="46" spans="1:2" x14ac:dyDescent="0.25">
      <c r="A46" s="254" t="s">
        <v>331</v>
      </c>
      <c r="B46" s="255" t="s">
        <v>460</v>
      </c>
    </row>
    <row r="47" spans="1:2" ht="29.25" thickBot="1" x14ac:dyDescent="0.3">
      <c r="A47" s="252" t="s">
        <v>332</v>
      </c>
      <c r="B47" s="256" t="s">
        <v>460</v>
      </c>
    </row>
    <row r="48" spans="1:2" x14ac:dyDescent="0.25">
      <c r="A48" s="254" t="s">
        <v>328</v>
      </c>
      <c r="B48" s="255" t="s">
        <v>460</v>
      </c>
    </row>
    <row r="49" spans="1:2" x14ac:dyDescent="0.25">
      <c r="A49" s="254" t="s">
        <v>536</v>
      </c>
      <c r="B49" s="255" t="s">
        <v>460</v>
      </c>
    </row>
    <row r="50" spans="1:2" x14ac:dyDescent="0.25">
      <c r="A50" s="254" t="s">
        <v>537</v>
      </c>
      <c r="B50" s="255" t="s">
        <v>460</v>
      </c>
    </row>
    <row r="51" spans="1:2" x14ac:dyDescent="0.25">
      <c r="A51" s="254" t="s">
        <v>538</v>
      </c>
      <c r="B51" s="255" t="s">
        <v>460</v>
      </c>
    </row>
    <row r="52" spans="1:2" ht="16.5" thickBot="1" x14ac:dyDescent="0.3">
      <c r="A52" s="252" t="s">
        <v>333</v>
      </c>
      <c r="B52" s="256">
        <v>0</v>
      </c>
    </row>
    <row r="53" spans="1:2" ht="16.5" thickBot="1" x14ac:dyDescent="0.3">
      <c r="A53" s="252" t="s">
        <v>334</v>
      </c>
      <c r="B53" s="253">
        <v>0</v>
      </c>
    </row>
    <row r="54" spans="1:2" ht="16.5" thickBot="1" x14ac:dyDescent="0.3">
      <c r="A54" s="252" t="s">
        <v>335</v>
      </c>
      <c r="B54" s="256">
        <v>0</v>
      </c>
    </row>
    <row r="55" spans="1:2" ht="16.5" thickBot="1" x14ac:dyDescent="0.3">
      <c r="A55" s="252" t="s">
        <v>336</v>
      </c>
      <c r="B55" s="253">
        <v>0</v>
      </c>
    </row>
    <row r="56" spans="1:2" ht="16.5" thickBot="1" x14ac:dyDescent="0.3">
      <c r="A56" s="252" t="s">
        <v>337</v>
      </c>
      <c r="B56" s="256" t="s">
        <v>460</v>
      </c>
    </row>
    <row r="57" spans="1:2" x14ac:dyDescent="0.25">
      <c r="A57" s="254" t="s">
        <v>338</v>
      </c>
      <c r="B57" s="255" t="s">
        <v>499</v>
      </c>
    </row>
    <row r="58" spans="1:2" x14ac:dyDescent="0.25">
      <c r="A58" s="254" t="s">
        <v>339</v>
      </c>
      <c r="B58" s="255" t="s">
        <v>460</v>
      </c>
    </row>
    <row r="59" spans="1:2" x14ac:dyDescent="0.25">
      <c r="A59" s="254" t="s">
        <v>340</v>
      </c>
      <c r="B59" s="255" t="s">
        <v>460</v>
      </c>
    </row>
    <row r="60" spans="1:2" x14ac:dyDescent="0.25">
      <c r="A60" s="254" t="s">
        <v>341</v>
      </c>
      <c r="B60" s="255" t="s">
        <v>460</v>
      </c>
    </row>
    <row r="61" spans="1:2" x14ac:dyDescent="0.25">
      <c r="A61" s="254" t="s">
        <v>342</v>
      </c>
      <c r="B61" s="255" t="s">
        <v>460</v>
      </c>
    </row>
    <row r="62" spans="1:2" ht="29.25" thickBot="1" x14ac:dyDescent="0.3">
      <c r="A62" s="252" t="s">
        <v>343</v>
      </c>
      <c r="B62" s="256" t="s">
        <v>555</v>
      </c>
    </row>
    <row r="63" spans="1:2" ht="29.25" thickBot="1" x14ac:dyDescent="0.3">
      <c r="A63" s="252" t="s">
        <v>344</v>
      </c>
      <c r="B63" s="256" t="s">
        <v>555</v>
      </c>
    </row>
    <row r="64" spans="1:2" x14ac:dyDescent="0.25">
      <c r="A64" s="254" t="s">
        <v>328</v>
      </c>
      <c r="B64" s="255" t="s">
        <v>460</v>
      </c>
    </row>
    <row r="65" spans="1:2" x14ac:dyDescent="0.25">
      <c r="A65" s="254" t="s">
        <v>539</v>
      </c>
      <c r="B65" s="255" t="s">
        <v>460</v>
      </c>
    </row>
    <row r="66" spans="1:2" x14ac:dyDescent="0.25">
      <c r="A66" s="254" t="s">
        <v>540</v>
      </c>
      <c r="B66" s="255" t="s">
        <v>460</v>
      </c>
    </row>
    <row r="67" spans="1:2" ht="16.5" thickBot="1" x14ac:dyDescent="0.3">
      <c r="A67" s="252" t="s">
        <v>345</v>
      </c>
      <c r="B67" s="256" t="s">
        <v>557</v>
      </c>
    </row>
    <row r="68" spans="1:2" ht="16.5" thickBot="1" x14ac:dyDescent="0.3">
      <c r="A68" s="252" t="s">
        <v>346</v>
      </c>
      <c r="B68" s="256" t="s">
        <v>460</v>
      </c>
    </row>
    <row r="69" spans="1:2" x14ac:dyDescent="0.25">
      <c r="A69" s="254" t="s">
        <v>541</v>
      </c>
      <c r="B69" s="255" t="s">
        <v>460</v>
      </c>
    </row>
    <row r="70" spans="1:2" x14ac:dyDescent="0.25">
      <c r="A70" s="254" t="s">
        <v>542</v>
      </c>
      <c r="B70" s="255" t="s">
        <v>460</v>
      </c>
    </row>
    <row r="71" spans="1:2" x14ac:dyDescent="0.25">
      <c r="A71" s="254" t="s">
        <v>543</v>
      </c>
      <c r="B71" s="255" t="s">
        <v>460</v>
      </c>
    </row>
    <row r="72" spans="1:2" ht="29.25" thickBot="1" x14ac:dyDescent="0.3">
      <c r="A72" s="252" t="s">
        <v>347</v>
      </c>
      <c r="B72" s="256" t="s">
        <v>556</v>
      </c>
    </row>
    <row r="73" spans="1:2" ht="29.25" thickBot="1" x14ac:dyDescent="0.3">
      <c r="A73" s="252" t="s">
        <v>348</v>
      </c>
      <c r="B73" s="258" t="s">
        <v>561</v>
      </c>
    </row>
    <row r="74" spans="1:2" x14ac:dyDescent="0.25">
      <c r="A74" s="254" t="s">
        <v>544</v>
      </c>
      <c r="B74" s="255" t="s">
        <v>460</v>
      </c>
    </row>
    <row r="75" spans="1:2" x14ac:dyDescent="0.25">
      <c r="A75" s="254" t="s">
        <v>545</v>
      </c>
      <c r="B75" s="255" t="s">
        <v>460</v>
      </c>
    </row>
    <row r="76" spans="1:2" x14ac:dyDescent="0.25">
      <c r="A76" s="254" t="s">
        <v>546</v>
      </c>
      <c r="B76" s="255" t="s">
        <v>460</v>
      </c>
    </row>
    <row r="77" spans="1:2" x14ac:dyDescent="0.25">
      <c r="A77" s="254" t="s">
        <v>547</v>
      </c>
      <c r="B77" s="255" t="s">
        <v>460</v>
      </c>
    </row>
    <row r="78" spans="1:2" x14ac:dyDescent="0.25">
      <c r="A78" s="254" t="s">
        <v>548</v>
      </c>
      <c r="B78" s="255" t="s">
        <v>460</v>
      </c>
    </row>
    <row r="81" spans="1:2" x14ac:dyDescent="0.25">
      <c r="A81" s="117"/>
      <c r="B81" s="118"/>
    </row>
    <row r="82" spans="1:2" x14ac:dyDescent="0.25">
      <c r="B82" s="119"/>
    </row>
    <row r="83" spans="1:2" x14ac:dyDescent="0.25">
      <c r="B83" s="12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2023-07-15T07:57:25Z</cp:lastPrinted>
  <dcterms:created xsi:type="dcterms:W3CDTF">2015-08-16T15:31:05Z</dcterms:created>
  <dcterms:modified xsi:type="dcterms:W3CDTF">2024-04-15T05:49:39Z</dcterms:modified>
</cp:coreProperties>
</file>