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ТобТПО\H_TP3600.PH.0026\"/>
    </mc:Choice>
  </mc:AlternateContent>
  <bookViews>
    <workbookView xWindow="0" yWindow="0" windowWidth="28800" windowHeight="11025" tabRatio="859"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6" r:id="rId11"/>
    <sheet name="8. Общие сведения" sheetId="1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s>
  <definedNames>
    <definedName name="LINE" localSheetId="11">'8. Общие сведения'!$32:$32</definedName>
    <definedName name="LINE">'[1]6.2. Паспорт фин осв ввод'!$23:$23</definedName>
    <definedName name="LINE10">'[2]6.2. Паспорт фин осв ввод'!$23:$23</definedName>
    <definedName name="LINE11">'[3]6.2. Паспорт фин осв ввод'!$23:$23</definedName>
    <definedName name="LINE12">'[4]6.2. Паспорт фин осв ввод'!$23:$23</definedName>
    <definedName name="LINE13">'[5]6.2. Паспорт фин осв ввод'!$23:$23</definedName>
    <definedName name="LINE14">'[6]6.2. Паспорт фин осв ввод'!$23:$23</definedName>
    <definedName name="LINE16">'[7]6.2. Паспорт фин осв ввод'!$23:$23</definedName>
    <definedName name="LINE17">'[8]6.2. Паспорт фин осв ввод'!$23:$23</definedName>
    <definedName name="LINE18">'[9]TP3600.VL.0074'!$23:$23</definedName>
    <definedName name="LINE19">'[10]6.2. Паспорт фин осв ввод'!$23:$23</definedName>
    <definedName name="LINE2">'[11]6.2. Паспорт фин осв ввод'!$23:$23</definedName>
    <definedName name="LINE20">'[12]6.2. Паспорт фин осв ввод'!$23:$23</definedName>
    <definedName name="LINE21">'[13]6.2. Паспорт фин осв ввод'!$23:$23</definedName>
    <definedName name="LINE22">'[14]6.2. Паспорт фин осв ввод'!$23:$23</definedName>
    <definedName name="LINE23">'[15]6.2. Паспорт фин осв ввод'!$23:$23</definedName>
    <definedName name="LINE24">'[16]6.2. Паспорт фин осв ввод'!$23:$23</definedName>
    <definedName name="LINE25">'[17]6.2. Паспорт фин осв ввод'!$23:$23</definedName>
    <definedName name="LINE26">'[18]6.2. Паспорт фин осв ввод'!$23:$23</definedName>
    <definedName name="LINE27">'[19]6.2. Паспорт фин осв ввод'!$23:$23</definedName>
    <definedName name="LINE28">'[20]6.2. Паспорт фин осв ввод'!$23:$23</definedName>
    <definedName name="LINE3">'[21]6.2. Паспорт фин осв ввод'!$23:$23</definedName>
    <definedName name="LINE30">'[22]6.2. Паспорт фин осв ввод'!$23:$23</definedName>
    <definedName name="LINE32">'[23]6.2. Паспорт фин осв ввод'!$23:$23</definedName>
    <definedName name="LINE33">'[24]6.2. Паспорт фин осв ввод'!$23:$23</definedName>
    <definedName name="LINE34">'[25]6.2. Паспорт фин осв ввод'!$23:$23</definedName>
    <definedName name="LINE35">'[26]6.2. Паспорт фин осв ввод'!$23:$23</definedName>
    <definedName name="LINE36">'[27]6.2. Паспорт фин осв ввод'!$23:$23</definedName>
    <definedName name="LINE37">'[28]6.2. Паспорт фин осв ввод'!$23:$23</definedName>
    <definedName name="LINE38">#REF!</definedName>
    <definedName name="LINE4">'[29]6.2. Паспорт фин осв ввод'!$23:$23</definedName>
    <definedName name="LINE43">'[30]6.2. Паспорт фин осв ввод'!$23:$23</definedName>
    <definedName name="LINE46">'[31]6.2. Паспорт фин осв ввод'!$23:$23</definedName>
    <definedName name="LINE5">'[32]6.2. Паспорт фин осв ввод'!$23:$23</definedName>
    <definedName name="LINE50">'[33]6.2. Паспорт фин осв ввод'!$23:$23</definedName>
    <definedName name="LINE53">'[34]6.2. Паспорт фин осв ввод'!$23:$23</definedName>
    <definedName name="LINE57">'[35]6.2. Паспорт фин осв ввод'!$23:$23</definedName>
    <definedName name="LINE6">'[36]6.2. Паспорт фин осв ввод'!$23:$23</definedName>
    <definedName name="LINE7">'[37]6.2. Паспорт фин осв ввод'!$23:$23</definedName>
    <definedName name="LINE70">#REF!</definedName>
    <definedName name="LINE8">'[38]6.2. Паспорт фин осв ввод'!$23:$23</definedName>
    <definedName name="LINE9">'[39]6.2. Паспорт фин осв ввод'!$23:$23</definedName>
    <definedName name="PRIZNAK">'8. Общие сведения'!#REF!</definedName>
    <definedName name="Z_0727A3F2_96A4_4BA4_8256_21193112A3FE_.wvu.Cols" localSheetId="7" hidden="1">'5. анализ эконом эфф'!$E:$AJ</definedName>
    <definedName name="Z_0727A3F2_96A4_4BA4_8256_21193112A3F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727A3F2_96A4_4BA4_8256_21193112A3FE_.wvu.PrintArea" localSheetId="0" hidden="1">'1. паспорт местоположение'!$A$1:$C$49</definedName>
    <definedName name="Z_0727A3F2_96A4_4BA4_8256_21193112A3FE_.wvu.PrintArea" localSheetId="1" hidden="1">'2. паспорт  ТП'!$A$1:$S$29</definedName>
    <definedName name="Z_0727A3F2_96A4_4BA4_8256_21193112A3FE_.wvu.PrintArea" localSheetId="2" hidden="1">'3.1. паспорт Техсостояние ПС'!$A$2:$T$43</definedName>
    <definedName name="Z_0727A3F2_96A4_4BA4_8256_21193112A3FE_.wvu.PrintArea" localSheetId="3" hidden="1">'3.2 паспорт Техсостояние ЛЭП'!$A$1:$AA$25</definedName>
    <definedName name="Z_0727A3F2_96A4_4BA4_8256_21193112A3FE_.wvu.PrintArea" localSheetId="4" hidden="1">'3.3 паспорт описание'!$A$1:$C$30</definedName>
    <definedName name="Z_0727A3F2_96A4_4BA4_8256_21193112A3FE_.wvu.PrintArea" localSheetId="5" hidden="1">'3.4. Паспорт надежность'!$A$1:$Z$33</definedName>
    <definedName name="Z_0727A3F2_96A4_4BA4_8256_21193112A3FE_.wvu.PrintArea" localSheetId="6" hidden="1">'4. паспортбюджет'!$A$1:$O$22</definedName>
    <definedName name="Z_0727A3F2_96A4_4BA4_8256_21193112A3FE_.wvu.PrintArea" localSheetId="8" hidden="1">'6.1. Паспорт сетевой график'!$A$1:$L$54</definedName>
    <definedName name="Z_0727A3F2_96A4_4BA4_8256_21193112A3FE_.wvu.PrintArea" localSheetId="9" hidden="1">'6.2. Паспорт фин осв ввод'!$A$1:$Q$64</definedName>
    <definedName name="Z_0727A3F2_96A4_4BA4_8256_21193112A3FE_.wvu.PrintTitles" localSheetId="0" hidden="1">'1. паспорт местоположение'!$21:$21</definedName>
    <definedName name="Z_0727A3F2_96A4_4BA4_8256_21193112A3FE_.wvu.PrintTitles" localSheetId="1" hidden="1">'2. паспорт  ТП'!$21:$21</definedName>
    <definedName name="Z_0727A3F2_96A4_4BA4_8256_21193112A3FE_.wvu.PrintTitles" localSheetId="4" hidden="1">'3.3 паспорт описание'!$21:$21</definedName>
    <definedName name="Z_0727A3F2_96A4_4BA4_8256_21193112A3FE_.wvu.PrintTitles" localSheetId="6" hidden="1">'4. паспортбюджет'!$21:$21</definedName>
    <definedName name="Z_65535528_8119_4335_BBEE_BBB9A14A1335_.wvu.Cols" localSheetId="7" hidden="1">'5. анализ эконом эфф'!$E:$AJ</definedName>
    <definedName name="Z_65535528_8119_4335_BBEE_BBB9A14A133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5535528_8119_4335_BBEE_BBB9A14A1335_.wvu.PrintArea" localSheetId="0" hidden="1">'1. паспорт местоположение'!$A$1:$C$49</definedName>
    <definedName name="Z_65535528_8119_4335_BBEE_BBB9A14A1335_.wvu.PrintArea" localSheetId="1" hidden="1">'2. паспорт  ТП'!$A$1:$S$29</definedName>
    <definedName name="Z_65535528_8119_4335_BBEE_BBB9A14A1335_.wvu.PrintArea" localSheetId="2" hidden="1">'3.1. паспорт Техсостояние ПС'!$A$2:$T$43</definedName>
    <definedName name="Z_65535528_8119_4335_BBEE_BBB9A14A1335_.wvu.PrintArea" localSheetId="3" hidden="1">'3.2 паспорт Техсостояние ЛЭП'!$A$1:$AA$25</definedName>
    <definedName name="Z_65535528_8119_4335_BBEE_BBB9A14A1335_.wvu.PrintArea" localSheetId="5" hidden="1">'3.4. Паспорт надежность'!$A$1:$Z$33</definedName>
    <definedName name="Z_65535528_8119_4335_BBEE_BBB9A14A1335_.wvu.PrintArea" localSheetId="6" hidden="1">'4. паспортбюджет'!$A$1:$O$22</definedName>
    <definedName name="Z_65535528_8119_4335_BBEE_BBB9A14A1335_.wvu.PrintArea" localSheetId="8" hidden="1">'6.1. Паспорт сетевой график'!$A$1:$L$54</definedName>
    <definedName name="Z_65535528_8119_4335_BBEE_BBB9A14A1335_.wvu.PrintArea" localSheetId="9" hidden="1">'6.2. Паспорт фин осв ввод'!$A$1:$Q$64</definedName>
    <definedName name="Z_65535528_8119_4335_BBEE_BBB9A14A1335_.wvu.PrintTitles" localSheetId="0" hidden="1">'1. паспорт местоположение'!$21:$21</definedName>
    <definedName name="Z_65535528_8119_4335_BBEE_BBB9A14A1335_.wvu.PrintTitles" localSheetId="1" hidden="1">'2. паспорт  ТП'!$21:$21</definedName>
    <definedName name="Z_65535528_8119_4335_BBEE_BBB9A14A1335_.wvu.PrintTitles" localSheetId="4" hidden="1">'3.3 паспорт описание'!$21:$21</definedName>
    <definedName name="Z_65535528_8119_4335_BBEE_BBB9A14A1335_.wvu.PrintTitles" localSheetId="6" hidden="1">'4. паспортбюджет'!$21:$21</definedName>
    <definedName name="Z_7883C5A7_9F1D_4275_8858_BD0A5998D5CD_.wvu.Cols" localSheetId="7" hidden="1">'5. анализ эконом эфф'!$E:$AJ</definedName>
    <definedName name="Z_7883C5A7_9F1D_4275_8858_BD0A5998D5CD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7883C5A7_9F1D_4275_8858_BD0A5998D5CD_.wvu.PrintArea" localSheetId="0" hidden="1">'1. паспорт местоположение'!$A$1:$C$49</definedName>
    <definedName name="Z_7883C5A7_9F1D_4275_8858_BD0A5998D5CD_.wvu.PrintArea" localSheetId="1" hidden="1">'2. паспорт  ТП'!$A$1:$S$29</definedName>
    <definedName name="Z_7883C5A7_9F1D_4275_8858_BD0A5998D5CD_.wvu.PrintArea" localSheetId="2" hidden="1">'3.1. паспорт Техсостояние ПС'!$A$2:$T$43</definedName>
    <definedName name="Z_7883C5A7_9F1D_4275_8858_BD0A5998D5CD_.wvu.PrintArea" localSheetId="3" hidden="1">'3.2 паспорт Техсостояние ЛЭП'!$A$1:$AA$25</definedName>
    <definedName name="Z_7883C5A7_9F1D_4275_8858_BD0A5998D5CD_.wvu.PrintArea" localSheetId="5" hidden="1">'3.4. Паспорт надежность'!$A$1:$Z$33</definedName>
    <definedName name="Z_7883C5A7_9F1D_4275_8858_BD0A5998D5CD_.wvu.PrintArea" localSheetId="6" hidden="1">'4. паспортбюджет'!$A$1:$O$22</definedName>
    <definedName name="Z_7883C5A7_9F1D_4275_8858_BD0A5998D5CD_.wvu.PrintArea" localSheetId="8" hidden="1">'6.1. Паспорт сетевой график'!$A$1:$L$54</definedName>
    <definedName name="Z_7883C5A7_9F1D_4275_8858_BD0A5998D5CD_.wvu.PrintArea" localSheetId="9" hidden="1">'6.2. Паспорт фин осв ввод'!$A$1:$Q$64</definedName>
    <definedName name="Z_7883C5A7_9F1D_4275_8858_BD0A5998D5CD_.wvu.PrintTitles" localSheetId="0" hidden="1">'1. паспорт местоположение'!$21:$21</definedName>
    <definedName name="Z_7883C5A7_9F1D_4275_8858_BD0A5998D5CD_.wvu.PrintTitles" localSheetId="1" hidden="1">'2. паспорт  ТП'!$21:$21</definedName>
    <definedName name="Z_7883C5A7_9F1D_4275_8858_BD0A5998D5CD_.wvu.PrintTitles" localSheetId="4" hidden="1">'3.3 паспорт описание'!$21:$21</definedName>
    <definedName name="Z_7883C5A7_9F1D_4275_8858_BD0A5998D5CD_.wvu.PrintTitles" localSheetId="6" hidden="1">'4. паспортбюджет'!$21:$21</definedName>
    <definedName name="Z_93F7C332_0337_4CB3_A09E_B21C7BFE2FB8_.wvu.Cols" localSheetId="7" hidden="1">'5. анализ эконом эфф'!$E:$AJ</definedName>
    <definedName name="Z_93F7C332_0337_4CB3_A09E_B21C7BFE2FB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3F7C332_0337_4CB3_A09E_B21C7BFE2FB8_.wvu.PrintArea" localSheetId="0" hidden="1">'1. паспорт местоположение'!$A$1:$C$49</definedName>
    <definedName name="Z_93F7C332_0337_4CB3_A09E_B21C7BFE2FB8_.wvu.PrintArea" localSheetId="1" hidden="1">'2. паспорт  ТП'!$A$1:$S$29</definedName>
    <definedName name="Z_93F7C332_0337_4CB3_A09E_B21C7BFE2FB8_.wvu.PrintArea" localSheetId="2" hidden="1">'3.1. паспорт Техсостояние ПС'!$A$2:$T$43</definedName>
    <definedName name="Z_93F7C332_0337_4CB3_A09E_B21C7BFE2FB8_.wvu.PrintArea" localSheetId="3" hidden="1">'3.2 паспорт Техсостояние ЛЭП'!$A$1:$AA$25</definedName>
    <definedName name="Z_93F7C332_0337_4CB3_A09E_B21C7BFE2FB8_.wvu.PrintArea" localSheetId="4" hidden="1">'3.3 паспорт описание'!$A$1:$C$30</definedName>
    <definedName name="Z_93F7C332_0337_4CB3_A09E_B21C7BFE2FB8_.wvu.PrintArea" localSheetId="5" hidden="1">'3.4. Паспорт надежность'!$A$1:$Z$33</definedName>
    <definedName name="Z_93F7C332_0337_4CB3_A09E_B21C7BFE2FB8_.wvu.PrintArea" localSheetId="6" hidden="1">'4. паспортбюджет'!$A$1:$O$22</definedName>
    <definedName name="Z_93F7C332_0337_4CB3_A09E_B21C7BFE2FB8_.wvu.PrintArea" localSheetId="8" hidden="1">'6.1. Паспорт сетевой график'!$A$1:$L$54</definedName>
    <definedName name="Z_93F7C332_0337_4CB3_A09E_B21C7BFE2FB8_.wvu.PrintArea" localSheetId="9" hidden="1">'6.2. Паспорт фин осв ввод'!$A$1:$Q$64</definedName>
    <definedName name="Z_93F7C332_0337_4CB3_A09E_B21C7BFE2FB8_.wvu.PrintTitles" localSheetId="0" hidden="1">'1. паспорт местоположение'!$21:$21</definedName>
    <definedName name="Z_93F7C332_0337_4CB3_A09E_B21C7BFE2FB8_.wvu.PrintTitles" localSheetId="1" hidden="1">'2. паспорт  ТП'!$21:$21</definedName>
    <definedName name="Z_93F7C332_0337_4CB3_A09E_B21C7BFE2FB8_.wvu.PrintTitles" localSheetId="4" hidden="1">'3.3 паспорт описание'!$21:$21</definedName>
    <definedName name="Z_93F7C332_0337_4CB3_A09E_B21C7BFE2FB8_.wvu.PrintTitles" localSheetId="6" hidden="1">'4. паспортбюджет'!$21:$21</definedName>
    <definedName name="Z_9BE15DB9_7CDF_40D6_AC29_56213DFB7BD6_.wvu.Cols" localSheetId="7" hidden="1">'5. анализ эконом эфф'!$E:$AJ</definedName>
    <definedName name="Z_9BE15DB9_7CDF_40D6_AC29_56213DFB7BD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E15DB9_7CDF_40D6_AC29_56213DFB7BD6_.wvu.PrintArea" localSheetId="0" hidden="1">'1. паспорт местоположение'!$A$1:$C$49</definedName>
    <definedName name="Z_9BE15DB9_7CDF_40D6_AC29_56213DFB7BD6_.wvu.PrintArea" localSheetId="1" hidden="1">'2. паспорт  ТП'!$A$1:$S$29</definedName>
    <definedName name="Z_9BE15DB9_7CDF_40D6_AC29_56213DFB7BD6_.wvu.PrintArea" localSheetId="2" hidden="1">'3.1. паспорт Техсостояние ПС'!$A$2:$T$43</definedName>
    <definedName name="Z_9BE15DB9_7CDF_40D6_AC29_56213DFB7BD6_.wvu.PrintArea" localSheetId="3" hidden="1">'3.2 паспорт Техсостояние ЛЭП'!$A$1:$AA$25</definedName>
    <definedName name="Z_9BE15DB9_7CDF_40D6_AC29_56213DFB7BD6_.wvu.PrintArea" localSheetId="5" hidden="1">'3.4. Паспорт надежность'!$A$1:$Z$33</definedName>
    <definedName name="Z_9BE15DB9_7CDF_40D6_AC29_56213DFB7BD6_.wvu.PrintArea" localSheetId="6" hidden="1">'4. паспортбюджет'!$A$1:$O$22</definedName>
    <definedName name="Z_9BE15DB9_7CDF_40D6_AC29_56213DFB7BD6_.wvu.PrintArea" localSheetId="8" hidden="1">'6.1. Паспорт сетевой график'!$A$1:$L$54</definedName>
    <definedName name="Z_9BE15DB9_7CDF_40D6_AC29_56213DFB7BD6_.wvu.PrintArea" localSheetId="9" hidden="1">'6.2. Паспорт фин осв ввод'!$A$1:$Q$64</definedName>
    <definedName name="Z_9BE15DB9_7CDF_40D6_AC29_56213DFB7BD6_.wvu.PrintTitles" localSheetId="0" hidden="1">'1. паспорт местоположение'!$21:$21</definedName>
    <definedName name="Z_9BE15DB9_7CDF_40D6_AC29_56213DFB7BD6_.wvu.PrintTitles" localSheetId="1" hidden="1">'2. паспорт  ТП'!$21:$21</definedName>
    <definedName name="Z_9BE15DB9_7CDF_40D6_AC29_56213DFB7BD6_.wvu.PrintTitles" localSheetId="4" hidden="1">'3.3 паспорт описание'!$21:$21</definedName>
    <definedName name="Z_9BE15DB9_7CDF_40D6_AC29_56213DFB7BD6_.wvu.PrintTitles" localSheetId="6" hidden="1">'4. паспортбюджет'!$21:$21</definedName>
    <definedName name="Z_A7352768_DF61_4AB9_83DA_B15BCFEFDC29_.wvu.Cols" localSheetId="7" hidden="1">'5. анализ эконом эфф'!$E:$AJ</definedName>
    <definedName name="Z_A7352768_DF61_4AB9_83DA_B15BCFEFDC29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7352768_DF61_4AB9_83DA_B15BCFEFDC29_.wvu.PrintArea" localSheetId="0" hidden="1">'1. паспорт местоположение'!$A$1:$C$49</definedName>
    <definedName name="Z_A7352768_DF61_4AB9_83DA_B15BCFEFDC29_.wvu.PrintArea" localSheetId="1" hidden="1">'2. паспорт  ТП'!$A$1:$S$29</definedName>
    <definedName name="Z_A7352768_DF61_4AB9_83DA_B15BCFEFDC29_.wvu.PrintArea" localSheetId="2" hidden="1">'3.1. паспорт Техсостояние ПС'!$A$2:$T$43</definedName>
    <definedName name="Z_A7352768_DF61_4AB9_83DA_B15BCFEFDC29_.wvu.PrintArea" localSheetId="3" hidden="1">'3.2 паспорт Техсостояние ЛЭП'!$A$1:$AA$25</definedName>
    <definedName name="Z_A7352768_DF61_4AB9_83DA_B15BCFEFDC29_.wvu.PrintArea" localSheetId="5" hidden="1">'3.4. Паспорт надежность'!$A$1:$Z$33</definedName>
    <definedName name="Z_A7352768_DF61_4AB9_83DA_B15BCFEFDC29_.wvu.PrintArea" localSheetId="6" hidden="1">'4. паспортбюджет'!$A$1:$O$22</definedName>
    <definedName name="Z_A7352768_DF61_4AB9_83DA_B15BCFEFDC29_.wvu.PrintArea" localSheetId="8" hidden="1">'6.1. Паспорт сетевой график'!$A$1:$L$54</definedName>
    <definedName name="Z_A7352768_DF61_4AB9_83DA_B15BCFEFDC29_.wvu.PrintArea" localSheetId="9" hidden="1">'6.2. Паспорт фин осв ввод'!$A$1:$Q$64</definedName>
    <definedName name="Z_A7352768_DF61_4AB9_83DA_B15BCFEFDC29_.wvu.PrintTitles" localSheetId="0" hidden="1">'1. паспорт местоположение'!$21:$21</definedName>
    <definedName name="Z_A7352768_DF61_4AB9_83DA_B15BCFEFDC29_.wvu.PrintTitles" localSheetId="1" hidden="1">'2. паспорт  ТП'!$21:$21</definedName>
    <definedName name="Z_A7352768_DF61_4AB9_83DA_B15BCFEFDC29_.wvu.PrintTitles" localSheetId="4" hidden="1">'3.3 паспорт описание'!$21:$21</definedName>
    <definedName name="Z_A7352768_DF61_4AB9_83DA_B15BCFEFDC29_.wvu.PrintTitles" localSheetId="6" hidden="1">'4. паспортбюджет'!$21:$21</definedName>
    <definedName name="Z_DEEE5AE7_0116_4B26_A117_E92CBED445BB_.wvu.Cols" localSheetId="7" hidden="1">'5. анализ эконом эфф'!$E:$AJ</definedName>
    <definedName name="Z_DEEE5AE7_0116_4B26_A117_E92CBED445B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DEEE5AE7_0116_4B26_A117_E92CBED445BB_.wvu.PrintArea" localSheetId="0" hidden="1">'1. паспорт местоположение'!$A$1:$C$49</definedName>
    <definedName name="Z_DEEE5AE7_0116_4B26_A117_E92CBED445BB_.wvu.PrintArea" localSheetId="1" hidden="1">'2. паспорт  ТП'!$A$1:$S$29</definedName>
    <definedName name="Z_DEEE5AE7_0116_4B26_A117_E92CBED445BB_.wvu.PrintArea" localSheetId="2" hidden="1">'3.1. паспорт Техсостояние ПС'!$A$2:$T$43</definedName>
    <definedName name="Z_DEEE5AE7_0116_4B26_A117_E92CBED445BB_.wvu.PrintArea" localSheetId="3" hidden="1">'3.2 паспорт Техсостояние ЛЭП'!$A$1:$AA$25</definedName>
    <definedName name="Z_DEEE5AE7_0116_4B26_A117_E92CBED445BB_.wvu.PrintArea" localSheetId="5" hidden="1">'3.4. Паспорт надежность'!$A$1:$Z$33</definedName>
    <definedName name="Z_DEEE5AE7_0116_4B26_A117_E92CBED445BB_.wvu.PrintArea" localSheetId="6" hidden="1">'4. паспортбюджет'!$A$1:$O$22</definedName>
    <definedName name="Z_DEEE5AE7_0116_4B26_A117_E92CBED445BB_.wvu.PrintArea" localSheetId="8" hidden="1">'6.1. Паспорт сетевой график'!$A$1:$L$54</definedName>
    <definedName name="Z_DEEE5AE7_0116_4B26_A117_E92CBED445BB_.wvu.PrintArea" localSheetId="9" hidden="1">'6.2. Паспорт фин осв ввод'!$A$1:$Q$64</definedName>
    <definedName name="Z_DEEE5AE7_0116_4B26_A117_E92CBED445BB_.wvu.PrintTitles" localSheetId="0" hidden="1">'1. паспорт местоположение'!$21:$21</definedName>
    <definedName name="Z_DEEE5AE7_0116_4B26_A117_E92CBED445BB_.wvu.PrintTitles" localSheetId="1" hidden="1">'2. паспорт  ТП'!$21:$21</definedName>
    <definedName name="Z_DEEE5AE7_0116_4B26_A117_E92CBED445BB_.wvu.PrintTitles" localSheetId="4" hidden="1">'3.3 паспорт описание'!$21:$21</definedName>
    <definedName name="Z_DEEE5AE7_0116_4B26_A117_E92CBED445BB_.wvu.PrintTitles" localSheetId="6" hidden="1">'4. паспортбюджет'!$21:$21</definedName>
    <definedName name="Z_E54CC860_C375_48F7_9E89_8CC7FF000BBE_.wvu.Cols" localSheetId="7" hidden="1">'5. анализ эконом эфф'!$E:$AJ</definedName>
    <definedName name="Z_E54CC860_C375_48F7_9E89_8CC7FF000BBE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54CC860_C375_48F7_9E89_8CC7FF000BBE_.wvu.PrintArea" localSheetId="0" hidden="1">'1. паспорт местоположение'!$A$1:$C$49</definedName>
    <definedName name="Z_E54CC860_C375_48F7_9E89_8CC7FF000BBE_.wvu.PrintArea" localSheetId="1" hidden="1">'2. паспорт  ТП'!$A$1:$S$29</definedName>
    <definedName name="Z_E54CC860_C375_48F7_9E89_8CC7FF000BBE_.wvu.PrintArea" localSheetId="2" hidden="1">'3.1. паспорт Техсостояние ПС'!$A$2:$T$43</definedName>
    <definedName name="Z_E54CC860_C375_48F7_9E89_8CC7FF000BBE_.wvu.PrintArea" localSheetId="3" hidden="1">'3.2 паспорт Техсостояние ЛЭП'!$A$1:$AA$25</definedName>
    <definedName name="Z_E54CC860_C375_48F7_9E89_8CC7FF000BBE_.wvu.PrintArea" localSheetId="5" hidden="1">'3.4. Паспорт надежность'!$A$1:$Z$33</definedName>
    <definedName name="Z_E54CC860_C375_48F7_9E89_8CC7FF000BBE_.wvu.PrintArea" localSheetId="6" hidden="1">'4. паспортбюджет'!$A$1:$O$22</definedName>
    <definedName name="Z_E54CC860_C375_48F7_9E89_8CC7FF000BBE_.wvu.PrintArea" localSheetId="8" hidden="1">'6.1. Паспорт сетевой график'!$A$1:$L$54</definedName>
    <definedName name="Z_E54CC860_C375_48F7_9E89_8CC7FF000BBE_.wvu.PrintArea" localSheetId="9" hidden="1">'6.2. Паспорт фин осв ввод'!$A$1:$Q$64</definedName>
    <definedName name="Z_E54CC860_C375_48F7_9E89_8CC7FF000BBE_.wvu.PrintTitles" localSheetId="0" hidden="1">'1. паспорт местоположение'!$21:$21</definedName>
    <definedName name="Z_E54CC860_C375_48F7_9E89_8CC7FF000BBE_.wvu.PrintTitles" localSheetId="1" hidden="1">'2. паспорт  ТП'!$21:$21</definedName>
    <definedName name="Z_E54CC860_C375_48F7_9E89_8CC7FF000BBE_.wvu.PrintTitles" localSheetId="4" hidden="1">'3.3 паспорт описание'!$21:$21</definedName>
    <definedName name="Z_E54CC860_C375_48F7_9E89_8CC7FF000BBE_.wvu.PrintTitles" localSheetId="6" hidden="1">'4. паспортбюджет'!$21:$21</definedName>
    <definedName name="Z_EABE3A56_616C_4793_B186_E4560E9EADE6_.wvu.Cols" localSheetId="7" hidden="1">'5. анализ эконом эфф'!$E:$AJ</definedName>
    <definedName name="Z_EABE3A56_616C_4793_B186_E4560E9EADE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EABE3A56_616C_4793_B186_E4560E9EADE6_.wvu.PrintArea" localSheetId="0" hidden="1">'1. паспорт местоположение'!$A$1:$C$49</definedName>
    <definedName name="Z_EABE3A56_616C_4793_B186_E4560E9EADE6_.wvu.PrintArea" localSheetId="1" hidden="1">'2. паспорт  ТП'!$A$1:$S$29</definedName>
    <definedName name="Z_EABE3A56_616C_4793_B186_E4560E9EADE6_.wvu.PrintArea" localSheetId="2" hidden="1">'3.1. паспорт Техсостояние ПС'!$A$2:$T$43</definedName>
    <definedName name="Z_EABE3A56_616C_4793_B186_E4560E9EADE6_.wvu.PrintArea" localSheetId="3" hidden="1">'3.2 паспорт Техсостояние ЛЭП'!$A$1:$AA$25</definedName>
    <definedName name="Z_EABE3A56_616C_4793_B186_E4560E9EADE6_.wvu.PrintArea" localSheetId="5" hidden="1">'3.4. Паспорт надежность'!$A$1:$Z$33</definedName>
    <definedName name="Z_EABE3A56_616C_4793_B186_E4560E9EADE6_.wvu.PrintArea" localSheetId="6" hidden="1">'4. паспортбюджет'!$A$1:$O$22</definedName>
    <definedName name="Z_EABE3A56_616C_4793_B186_E4560E9EADE6_.wvu.PrintArea" localSheetId="8" hidden="1">'6.1. Паспорт сетевой график'!$A$1:$L$54</definedName>
    <definedName name="Z_EABE3A56_616C_4793_B186_E4560E9EADE6_.wvu.PrintArea" localSheetId="9" hidden="1">'6.2. Паспорт фин осв ввод'!$A$1:$Q$64</definedName>
    <definedName name="Z_EABE3A56_616C_4793_B186_E4560E9EADE6_.wvu.PrintTitles" localSheetId="0" hidden="1">'1. паспорт местоположение'!$21:$21</definedName>
    <definedName name="Z_EABE3A56_616C_4793_B186_E4560E9EADE6_.wvu.PrintTitles" localSheetId="1" hidden="1">'2. паспорт  ТП'!$21:$21</definedName>
    <definedName name="Z_EABE3A56_616C_4793_B186_E4560E9EADE6_.wvu.PrintTitles" localSheetId="4" hidden="1">'3.3 паспорт описание'!$21:$21</definedName>
    <definedName name="Z_EABE3A56_616C_4793_B186_E4560E9EADE6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s>
  <calcPr calcId="162913"/>
  <customWorkbookViews>
    <customWorkbookView name="Страшевский Иван Владимирович - Личное представление" guid="{A7352768-DF61-4AB9-83DA-B15BCFEFDC29}" mergeInterval="0" personalView="1" maximized="1" xWindow="-8" yWindow="-8" windowWidth="1936" windowHeight="1056" tabRatio="859" activeSheetId="10"/>
    <customWorkbookView name="Думачева Мария Васильевна - Личное представление" guid="{9BE15DB9-7CDF-40D6-AC29-56213DFB7BD6}" mergeInterval="0" personalView="1" maximized="1" windowWidth="1920" windowHeight="781" tabRatio="859" activeSheetId="11"/>
    <customWorkbookView name="Мотаев Андрей Валериевич - Личное представление" guid="{93F7C332-0337-4CB3-A09E-B21C7BFE2FB8}" mergeInterval="0" personalView="1" maximized="1" yWindow="-4" windowWidth="1920" windowHeight="878" tabRatio="859" activeSheetId="3"/>
    <customWorkbookView name="Абакумов Борис Викторович - Личное представление" guid="{0727A3F2-96A4-4BA4-8256-21193112A3FE}" mergeInterval="0" personalView="1" maximized="1" windowWidth="1593" windowHeight="766" tabRatio="859" activeSheetId="11"/>
    <customWorkbookView name="Бояркин Иван Александрович - Личное представление" guid="{DEEE5AE7-0116-4B26-A117-E92CBED445BB}" mergeInterval="0" personalView="1" maximized="1" windowWidth="1472" windowHeight="830" tabRatio="859" activeSheetId="5"/>
    <customWorkbookView name="Никитенко Юрий Анатольевич - Личное представление" guid="{7883C5A7-9F1D-4275-8858-BD0A5998D5CD}" mergeInterval="0" personalView="1" maximized="1" xWindow="-8" yWindow="-8" windowWidth="1696" windowHeight="1026" tabRatio="859" activeSheetId="3"/>
    <customWorkbookView name="Чувочина Ольга Валериевна - Личное представление" guid="{65535528-8119-4335-BBEE-BBB9A14A1335}" mergeInterval="0" personalView="1" maximized="1" windowWidth="1676" windowHeight="791" tabRatio="859" activeSheetId="9"/>
    <customWorkbookView name="Долгушина Ирина Сергеевна - Личное представление" guid="{E54CC860-C375-48F7-9E89-8CC7FF000BBE}" mergeInterval="0" personalView="1" maximized="1" windowWidth="1676" windowHeight="825" tabRatio="859" activeSheetId="9"/>
    <customWorkbookView name="Владимир - Личное представление" guid="{EABE3A56-616C-4793-B186-E4560E9EADE6}" mergeInterval="0" personalView="1" xWindow="706" yWindow="19" windowWidth="1152" windowHeight="1005" tabRatio="859" activeSheetId="10"/>
  </customWorkbookViews>
</workbook>
</file>

<file path=xl/calcChain.xml><?xml version="1.0" encoding="utf-8"?>
<calcChain xmlns="http://schemas.openxmlformats.org/spreadsheetml/2006/main">
  <c r="AW24" i="16" l="1"/>
  <c r="D39" i="9" l="1"/>
  <c r="C42" i="9" s="1"/>
  <c r="D42" i="9" s="1"/>
  <c r="C50" i="9" s="1"/>
  <c r="D50" i="9" s="1"/>
  <c r="C53" i="9" s="1"/>
  <c r="D53" i="9" s="1"/>
  <c r="D37" i="9"/>
  <c r="C37" i="9"/>
  <c r="C35" i="9"/>
  <c r="G42" i="9" l="1"/>
  <c r="H42" i="9" s="1"/>
  <c r="G50" i="9" s="1"/>
  <c r="B25" i="17" l="1"/>
  <c r="A15" i="17" l="1"/>
  <c r="B21" i="17" s="1"/>
  <c r="A12" i="17"/>
  <c r="A9" i="17"/>
  <c r="A5" i="17"/>
  <c r="A5" i="16" l="1"/>
  <c r="A4" i="10"/>
  <c r="A5" i="9"/>
  <c r="A5" i="8"/>
  <c r="A5" i="7"/>
  <c r="A4" i="6"/>
  <c r="A5" i="5"/>
  <c r="A5" i="4"/>
  <c r="A6" i="3"/>
  <c r="A4" i="2"/>
  <c r="G37" i="9" l="1"/>
  <c r="H37" i="9" s="1"/>
  <c r="G35" i="9"/>
  <c r="F25" i="16" l="1"/>
  <c r="G25" i="16" s="1"/>
  <c r="H25" i="16" s="1"/>
  <c r="I25" i="16" s="1"/>
  <c r="J25" i="16" s="1"/>
  <c r="K25" i="16" s="1"/>
  <c r="L25" i="16" s="1"/>
  <c r="M25" i="16" s="1"/>
  <c r="N25" i="16" s="1"/>
  <c r="O25" i="16" s="1"/>
  <c r="P25" i="16" s="1"/>
  <c r="Q25" i="16" s="1"/>
  <c r="R25" i="16" s="1"/>
  <c r="S25" i="16" s="1"/>
  <c r="T25" i="16" s="1"/>
  <c r="U25" i="16" s="1"/>
  <c r="V25" i="16" s="1"/>
  <c r="W25" i="16" s="1"/>
  <c r="X25" i="16" s="1"/>
  <c r="Y25" i="16" s="1"/>
  <c r="Z25" i="16" s="1"/>
  <c r="AA25" i="16" s="1"/>
  <c r="AB25" i="16" s="1"/>
  <c r="AC25" i="16" s="1"/>
  <c r="AD25" i="16" s="1"/>
  <c r="AE25" i="16" s="1"/>
  <c r="AF25" i="16" s="1"/>
  <c r="AG25" i="16" s="1"/>
  <c r="AH25" i="16" s="1"/>
  <c r="AI25" i="16" s="1"/>
  <c r="AJ25" i="16" s="1"/>
  <c r="AK25" i="16" s="1"/>
  <c r="AL25" i="16" s="1"/>
  <c r="AM25" i="16" s="1"/>
  <c r="AN25" i="16" s="1"/>
  <c r="AO25" i="16" s="1"/>
  <c r="AP25" i="16" s="1"/>
  <c r="AQ25" i="16" s="1"/>
  <c r="AR25" i="16" s="1"/>
  <c r="AS25" i="16" s="1"/>
  <c r="AT25" i="16" s="1"/>
  <c r="AU25" i="16" s="1"/>
  <c r="AV25" i="16" s="1"/>
  <c r="A11" i="2" l="1"/>
  <c r="F11" i="10" s="1"/>
  <c r="A12" i="7" l="1"/>
  <c r="A12" i="8"/>
  <c r="E13" i="3"/>
  <c r="E12" i="4"/>
  <c r="A12" i="5"/>
  <c r="A12" i="9"/>
  <c r="A11" i="6"/>
  <c r="E15" i="4"/>
  <c r="E16" i="3"/>
  <c r="A8" i="10"/>
  <c r="A9" i="9"/>
  <c r="A9" i="8"/>
  <c r="A9" i="7"/>
  <c r="A8" i="6"/>
  <c r="A9" i="5"/>
  <c r="E9" i="4"/>
  <c r="A8" i="2"/>
  <c r="E10" i="3"/>
  <c r="H50" i="9" l="1"/>
  <c r="G53" i="9" s="1"/>
  <c r="H53" i="9" s="1"/>
</calcChain>
</file>

<file path=xl/sharedStrings.xml><?xml version="1.0" encoding="utf-8"?>
<sst xmlns="http://schemas.openxmlformats.org/spreadsheetml/2006/main" count="1273" uniqueCount="679">
  <si>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</si>
  <si>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</si>
  <si>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</si>
  <si>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</si>
  <si>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</si>
  <si>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</si>
  <si>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</si>
  <si>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</si>
  <si>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</si>
  <si>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</si>
  <si>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</si>
  <si>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</si>
  <si>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</si>
  <si>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</si>
  <si>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</si>
  <si>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</si>
  <si>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</si>
  <si>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</si>
  <si>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</si>
  <si>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</si>
  <si>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</si>
  <si>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</si>
  <si>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</si>
  <si>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</si>
  <si>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</si>
  <si>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</si>
  <si>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</si>
  <si>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</si>
  <si>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</si>
  <si>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</si>
  <si>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</si>
  <si>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</si>
  <si>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</si>
  <si>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</si>
  <si>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</si>
  <si>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</si>
  <si>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</si>
  <si>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</si>
  <si>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</si>
  <si>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</si>
  <si>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</si>
  <si>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</si>
  <si>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</si>
  <si>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</si>
  <si>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</si>
  <si>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</si>
  <si>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</si>
  <si>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</si>
  <si>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</si>
  <si>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</si>
  <si>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</si>
  <si>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</si>
  <si>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</si>
  <si>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</si>
  <si>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</si>
  <si>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</si>
  <si>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</si>
  <si>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</si>
  <si>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</si>
  <si>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</si>
  <si>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</si>
  <si>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</si>
  <si>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</si>
  <si>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</si>
  <si>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</si>
  <si>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</si>
  <si>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</si>
  <si>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</si>
  <si>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</si>
  <si>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</si>
  <si>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</si>
  <si>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</si>
  <si>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</si>
  <si>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</si>
  <si>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</si>
  <si>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</si>
  <si>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</si>
  <si>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</si>
  <si>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</si>
  <si>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</si>
  <si>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</si>
  <si>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</si>
  <si>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</si>
  <si>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</si>
  <si>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</si>
  <si>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</si>
  <si>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</si>
  <si>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</si>
  <si>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</si>
  <si>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</si>
  <si>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</si>
  <si>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</si>
  <si>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</si>
  <si>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</si>
  <si>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</si>
  <si>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</si>
  <si>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</si>
  <si>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</si>
  <si>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</si>
  <si>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</si>
  <si>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</si>
  <si>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</si>
  <si>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</si>
  <si>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</si>
  <si>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</si>
  <si>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</si>
  <si>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</si>
  <si>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</si>
  <si>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</si>
  <si>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</si>
  <si>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</si>
  <si>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</si>
  <si>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</si>
  <si>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</si>
  <si>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</si>
  <si>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</si>
  <si>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</si>
  <si>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</si>
  <si>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</si>
  <si>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</si>
  <si>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</si>
  <si>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</si>
  <si>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</si>
  <si>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</si>
  <si>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</si>
  <si>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</si>
  <si>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</si>
  <si>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</si>
  <si>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</si>
  <si>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</si>
  <si>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</si>
  <si>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</si>
  <si>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</si>
  <si>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</si>
  <si>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</si>
  <si>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</si>
  <si>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</si>
  <si>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</si>
  <si>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</si>
  <si>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</si>
  <si>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</si>
  <si>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</si>
  <si>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</si>
  <si>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</si>
  <si>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</si>
  <si>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</si>
  <si>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</si>
  <si>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</si>
  <si>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</si>
  <si>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</si>
  <si>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</si>
  <si>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</si>
  <si>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</si>
  <si>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</si>
  <si>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</si>
  <si>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</si>
  <si>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</si>
  <si>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</si>
  <si>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</si>
  <si>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</si>
  <si>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</si>
  <si>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</si>
  <si>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</si>
  <si>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</si>
  <si>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</si>
  <si>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</si>
  <si>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</si>
  <si>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</si>
  <si>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</si>
  <si>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</si>
  <si>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</si>
  <si>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</si>
  <si>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</si>
  <si>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</si>
  <si>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</si>
  <si>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</si>
  <si>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</si>
  <si>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</si>
  <si>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</si>
  <si>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 xml:space="preserve"> платы за технологическое присоединение</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</si>
  <si>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</si>
  <si>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</si>
  <si>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</si>
  <si>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</si>
  <si>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</si>
  <si>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</si>
  <si>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</si>
  <si>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</si>
  <si>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</si>
  <si>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</si>
  <si>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</si>
  <si>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</si>
  <si>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</si>
  <si>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</si>
  <si>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</si>
  <si>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</si>
  <si>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</si>
  <si>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</si>
  <si>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</si>
  <si>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</si>
  <si>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</si>
  <si>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</si>
  <si>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</si>
  <si>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</si>
  <si>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</si>
  <si>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</si>
  <si>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</si>
  <si>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</si>
  <si>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</si>
  <si>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</si>
  <si>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</si>
  <si>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</si>
  <si>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</si>
  <si>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</si>
  <si>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</si>
  <si>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</si>
  <si>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</si>
  <si>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</si>
  <si>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</si>
  <si>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</si>
  <si>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</si>
  <si>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</si>
  <si>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</si>
  <si>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</si>
  <si>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</si>
  <si>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</si>
  <si>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</si>
  <si>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</si>
  <si>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</si>
  <si>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</si>
  <si>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</si>
  <si>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</si>
  <si>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</si>
  <si>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</si>
  <si>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</si>
  <si>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</si>
  <si>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</si>
  <si>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</si>
  <si>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</si>
  <si>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</si>
  <si>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</si>
  <si>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</si>
  <si>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</si>
  <si>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</si>
  <si>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</si>
  <si>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</si>
  <si>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</si>
  <si>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</si>
  <si>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</si>
  <si>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</si>
  <si>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</si>
  <si>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</si>
  <si>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</si>
  <si>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</si>
  <si>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</si>
  <si>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</si>
  <si>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</si>
  <si>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</si>
  <si>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</si>
  <si>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</si>
  <si>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</si>
  <si>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</si>
  <si>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</si>
  <si>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</si>
  <si>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</si>
  <si>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</si>
  <si>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</si>
  <si>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</si>
  <si>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</si>
  <si>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</si>
  <si>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</si>
  <si>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</si>
  <si>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</si>
  <si>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</si>
  <si>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</si>
  <si>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</si>
  <si>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</si>
  <si>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</si>
  <si>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</si>
  <si>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</si>
  <si>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</si>
  <si>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</si>
  <si>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</si>
  <si>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</si>
  <si>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</si>
  <si>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</si>
  <si>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</si>
  <si>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</si>
  <si>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</si>
  <si>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</si>
  <si>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</si>
  <si>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</si>
  <si>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</si>
  <si>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</si>
  <si>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</si>
  <si>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</si>
  <si>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</si>
  <si>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</si>
  <si>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</si>
  <si>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</si>
  <si>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</si>
  <si>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</si>
  <si>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</si>
  <si>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</si>
  <si>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</si>
  <si>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</si>
  <si>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</si>
  <si>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</si>
  <si>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</si>
  <si>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</si>
  <si>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</si>
  <si>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</si>
  <si>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</si>
  <si>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</si>
  <si>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</si>
  <si>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</si>
  <si>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</si>
  <si>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</si>
  <si>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</si>
  <si>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</si>
  <si>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</si>
  <si>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</si>
  <si>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</si>
  <si>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</si>
  <si>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</si>
  <si>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</si>
  <si>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</si>
  <si>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</si>
  <si>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</si>
  <si>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</si>
  <si>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</si>
  <si>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</si>
  <si>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</si>
  <si>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</si>
  <si>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</si>
  <si>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</si>
  <si>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</si>
  <si>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</si>
  <si>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</si>
  <si>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</si>
  <si>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</si>
  <si>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</si>
  <si>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</si>
  <si>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</si>
  <si>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</si>
  <si>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</si>
  <si>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</si>
  <si>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</si>
  <si>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</si>
  <si>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</si>
  <si>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</si>
  <si>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</si>
  <si>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</si>
  <si>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</si>
  <si>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</si>
  <si>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</si>
  <si>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</si>
  <si>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</si>
  <si>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</si>
  <si>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</si>
  <si>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</si>
  <si>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</si>
  <si>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</si>
  <si>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</si>
  <si>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</si>
  <si>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</si>
  <si>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</si>
  <si>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</si>
  <si>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</si>
  <si>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</si>
  <si>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</si>
  <si>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</si>
  <si>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</si>
  <si>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</si>
  <si>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</si>
  <si>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</si>
  <si>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</si>
  <si>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</si>
  <si>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</si>
  <si>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</si>
  <si>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</si>
  <si>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</si>
  <si>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</si>
  <si>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</si>
  <si>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</si>
  <si>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</si>
  <si>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</si>
  <si>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</si>
  <si>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</si>
  <si>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</si>
  <si>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</si>
  <si>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</si>
  <si>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</si>
  <si>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</si>
  <si>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</si>
  <si>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</si>
  <si>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</si>
  <si>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</si>
  <si>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</si>
  <si>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</si>
  <si>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</si>
  <si>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</si>
  <si>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</si>
  <si>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</si>
  <si>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</si>
  <si>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</si>
  <si>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</si>
  <si>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</si>
  <si>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</si>
  <si>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</si>
  <si>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</si>
  <si>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</si>
  <si>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</si>
  <si>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</si>
  <si>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</si>
  <si>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</si>
  <si>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</si>
  <si>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</si>
  <si>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</si>
  <si>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</si>
  <si>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</si>
  <si>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</si>
  <si>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</si>
  <si>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</si>
  <si>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</si>
  <si>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</si>
  <si>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</si>
  <si>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</si>
  <si>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</si>
  <si>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</si>
  <si>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</si>
  <si>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</si>
  <si>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</si>
  <si>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</si>
  <si>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</si>
  <si>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</si>
  <si>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</si>
  <si>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</si>
  <si>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</si>
  <si>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</si>
  <si>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</si>
  <si>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</si>
  <si>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</si>
  <si>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</si>
  <si>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</si>
  <si>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</si>
  <si>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</si>
  <si>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</si>
  <si>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</si>
  <si>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</si>
  <si>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</si>
  <si>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</si>
  <si>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</si>
  <si>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</si>
  <si>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</si>
  <si>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</si>
  <si>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</si>
  <si>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</si>
  <si>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</si>
  <si>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</si>
  <si>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</si>
  <si>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</si>
  <si>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</si>
  <si>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</si>
  <si>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</si>
  <si>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</si>
  <si>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</si>
  <si>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</si>
  <si>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</si>
  <si>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</si>
  <si>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</si>
  <si>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</si>
  <si>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</si>
  <si>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</si>
  <si>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</si>
  <si>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</si>
  <si>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</si>
  <si>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</si>
  <si>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</si>
  <si>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</si>
  <si>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</si>
  <si>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</si>
  <si>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</si>
  <si>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</si>
  <si>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</si>
  <si>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</si>
  <si>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</si>
  <si>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</si>
  <si>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</si>
  <si>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</si>
  <si>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</si>
  <si>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</si>
  <si>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</si>
  <si>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</si>
  <si>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</si>
  <si>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</si>
  <si>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</si>
  <si>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</si>
  <si>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</si>
  <si>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</si>
  <si>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</si>
  <si>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</si>
  <si>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</si>
  <si>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</si>
  <si>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</si>
  <si>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</si>
  <si>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</si>
  <si>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</si>
  <si>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</si>
  <si>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</si>
  <si>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</si>
  <si>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</si>
  <si>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</si>
  <si>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</si>
  <si>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</si>
  <si>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</si>
  <si>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</si>
  <si>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</si>
  <si>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</si>
  <si>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</si>
  <si>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</si>
  <si>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</si>
  <si>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</si>
  <si>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</si>
  <si>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r>
      <t>Общий объем финансирования капитальных вложений по инвестиционному проекту за период реализации инвестиционной программы,</t>
    </r>
    <r>
      <rPr>
        <i/>
        <sz val="12"/>
        <color theme="1"/>
        <rFont val="Times New Roman"/>
        <family val="1"/>
        <charset val="204"/>
      </rPr>
      <t xml:space="preserve">                 (млн. руб.с НДС)</t>
    </r>
  </si>
  <si>
    <t>4кв. 2016</t>
  </si>
  <si>
    <t xml:space="preserve">Сирена </t>
  </si>
  <si>
    <t>Вентиляция</t>
  </si>
  <si>
    <t>Реконструкция здания планируется в связи с необходимостью увеличения площадей производственно-бытовых помещений для соблюдения требований санитарных норм и правил</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</si>
  <si>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</si>
  <si>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</si>
  <si>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</si>
  <si>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</si>
  <si>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</si>
  <si>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                                                                         Реконструкция здания главного корпуса ВагРЭС Тобольского ТПО                                                               </t>
  </si>
  <si>
    <t xml:space="preserve">Реконструкция здания главного корпуса ВагРЭС Тобольского ТПО                                                       </t>
  </si>
  <si>
    <t>П</t>
  </si>
  <si>
    <t>не применимо</t>
  </si>
  <si>
    <t>Без изменения стоимости, изменение срока реализации на 2020год</t>
  </si>
  <si>
    <t>2018.0200</t>
  </si>
  <si>
    <t>Реконструкция и техперевооружение электросетевых объектов</t>
  </si>
  <si>
    <t>12.2019</t>
  </si>
  <si>
    <t>ПИР</t>
  </si>
  <si>
    <t>Выполнение проектных работ по реконструкции здания главного корпуса Вагайского РЭС Тобольского ТПО филиала АО"Тюменьэнерго"-"Тюменские распределительные сети"</t>
  </si>
  <si>
    <t>Предварительный расчет стоимости работ</t>
  </si>
  <si>
    <t>ОЗП</t>
  </si>
  <si>
    <t>ООО "Тесла"</t>
  </si>
  <si>
    <t>31806492003</t>
  </si>
  <si>
    <t>www.etp.rosseti.ru</t>
  </si>
  <si>
    <t>17.05.2018</t>
  </si>
  <si>
    <t>18.06.2018</t>
  </si>
  <si>
    <t>23.07.2018</t>
  </si>
  <si>
    <t/>
  </si>
  <si>
    <t>03.08.2018</t>
  </si>
  <si>
    <t>20.08.2018</t>
  </si>
  <si>
    <t>20.12.2018</t>
  </si>
  <si>
    <t>Итоги по закупке перенесены на более поздний срок на основании письма АО ТЭ от 11.07.2018 №ЛР-4334 о приостановкезакупочных процедур по ИПР в связи с доработкой по замечаниям МЭ России инвестпрограммы АО ТЭ на 2018-2022гг.</t>
  </si>
  <si>
    <t>ООО "ВЭК"</t>
  </si>
  <si>
    <t>ООО "Проект Строй"</t>
  </si>
  <si>
    <t>от «__» _____ 20__ г. №___</t>
  </si>
  <si>
    <t>H_TP3600.PH.0026</t>
  </si>
  <si>
    <t>Реконструкция здания главного корпуса ВагРЭС Тобольского ТПО</t>
  </si>
  <si>
    <t>- по договорам подряда (в разбивке по каждому подрядчику и по договорам):</t>
  </si>
  <si>
    <t>объем заключенного договора 16/2018/615 от 20.08.2018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</si>
  <si>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</si>
  <si>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</si>
  <si>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</si>
  <si>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</si>
  <si>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</si>
  <si>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</si>
  <si>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</si>
  <si>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Этапность не предусмотрена</t>
  </si>
  <si>
    <t>Реконструкция здания повысит эксплуатационную надёжность здания, снизит дальнейшие затраты на эксплуатацию и ремонт, улучшит условия труда персонала, улучшит эстетические свойства здания.Обеспечение безаварийного функционирования объекта, снижение потерь.</t>
  </si>
  <si>
    <t>АО  "Россети Тюмень"</t>
  </si>
  <si>
    <t>Вагайский район</t>
  </si>
  <si>
    <t>не относится</t>
  </si>
  <si>
    <t xml:space="preserve">Реконструкция здания планируется в связи с необходимостью увеличения и доведения площадей производственно-бытовых помещений до санитарных норм,  обеспечения здоровых и безопасных условий труда персонала РЭС. Также в рамках данного проекта будут выполнены работы по усилению фундамента здания, в целях экономии энергоресурсов переоборудование электокотельной на газовое отопление, замена ограждения производственной базы РЭС для повышение уровня антитеррористической и противодиверсионной защищенности объекта энергетики в соответствии с требованиями ФЗ № 256-ФЗ от  21.07.2011г.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</si>
  <si>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</si>
  <si>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</si>
  <si>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</si>
  <si>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</si>
  <si>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</si>
  <si>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</si>
  <si>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</si>
  <si>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</si>
  <si>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</si>
  <si>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</si>
  <si>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</si>
  <si>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</si>
  <si>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</si>
  <si>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</si>
  <si>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</si>
  <si>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</si>
  <si>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</si>
  <si>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</si>
  <si>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</si>
  <si>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</si>
  <si>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</si>
  <si>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</si>
  <si>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</si>
  <si>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</si>
  <si>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</si>
  <si>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</si>
  <si>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</si>
  <si>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</si>
  <si>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</si>
  <si>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</si>
  <si>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</si>
  <si>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</si>
  <si>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По результатам закупки заключен договор на суммму 1.835.250,45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1.866.356,39 руб. с НДС.</t>
  </si>
  <si>
    <t>- другое (расшифровать)</t>
  </si>
  <si>
    <t>- дефицит источников финансирования и др.,</t>
  </si>
  <si>
    <t>- предписания надзорных органов,</t>
  </si>
  <si>
    <t>- рекламации к заводам - изготовителям и поставщикам,</t>
  </si>
  <si>
    <t>- выявленные нарушения договоров подряда,</t>
  </si>
  <si>
    <t>- причины задержек</t>
  </si>
  <si>
    <t>- задержки в поставке</t>
  </si>
  <si>
    <t>- дата поставки</t>
  </si>
  <si>
    <t>- монтажный персонал</t>
  </si>
  <si>
    <t>- строительный персонал</t>
  </si>
  <si>
    <t xml:space="preserve"> ООО "Тесла"</t>
  </si>
  <si>
    <t xml:space="preserve"> АО "РОССЕТИ ТЮМЕНЬ" Тюменские ЭС</t>
  </si>
  <si>
    <t xml:space="preserve">Наименование объекта </t>
  </si>
  <si>
    <t>Предложение по корректировке (факт)</t>
  </si>
  <si>
    <t>ЛЭП, км</t>
  </si>
  <si>
    <t>0.6 Прочие инвестиционные проекты</t>
  </si>
  <si>
    <t>от «__» _____ 201__ г. №___</t>
  </si>
  <si>
    <t>нд</t>
  </si>
  <si>
    <t>Получение положительного заключения экспертизы проектной документации</t>
  </si>
  <si>
    <t>Год 2024</t>
  </si>
  <si>
    <t>Год 2025</t>
  </si>
  <si>
    <t>Год 2026</t>
  </si>
  <si>
    <t>Год 2027</t>
  </si>
  <si>
    <t>Тюменская область</t>
  </si>
  <si>
    <t>+</t>
  </si>
  <si>
    <t>- подрядчики</t>
  </si>
  <si>
    <t xml:space="preserve"> ТПиР</t>
  </si>
  <si>
    <t>Филиал АО "Тюменьэнерго" Тюменские РС</t>
  </si>
  <si>
    <t>Возможность реализации в установленный срок</t>
  </si>
  <si>
    <t>Проблемные вопросы отсутствуют, реализация проекта в установленные сроки</t>
  </si>
  <si>
    <t>С</t>
  </si>
  <si>
    <t>Здание главного корпуса ВагРЭС Тобольского ТПО</t>
  </si>
  <si>
    <t>Повышение эксплуатационной надёжности, приведение в нормативное состояние РЭС (Приказ ПАО "Россети" от  04.12.2020 №555)</t>
  </si>
  <si>
    <t>18 423,18 тыс.руб./шт.</t>
  </si>
  <si>
    <t>показатель объема финансовых потребностей, необходимых для реализации мероприяти - 164,25 млн.руб.</t>
  </si>
  <si>
    <t>Год раскрытия информации: 2024 год</t>
  </si>
  <si>
    <t>2023.1218</t>
  </si>
  <si>
    <t>12.2024</t>
  </si>
  <si>
    <t>СМР</t>
  </si>
  <si>
    <t>Выполнение работ по реконструкции здания главного корпуса ВагРЭС Тобольского ТПО филиала АО "Россети Тюмень"Тюменские электрические сети</t>
  </si>
  <si>
    <t>АО "Россети Тюмень"</t>
  </si>
  <si>
    <t>Проектно-сметная документация</t>
  </si>
  <si>
    <t>ВЗ</t>
  </si>
  <si>
    <t>ОК ЕП</t>
  </si>
  <si>
    <t>ООО "ЯГУАР"</t>
  </si>
  <si>
    <t>2906060</t>
  </si>
  <si>
    <t>www.rts-tender.ru</t>
  </si>
  <si>
    <t>27.11.2023</t>
  </si>
  <si>
    <t>13.11.2023</t>
  </si>
  <si>
    <t>08.12.2023</t>
  </si>
  <si>
    <t>25.12.2023</t>
  </si>
  <si>
    <t>п.7.5.3.</t>
  </si>
  <si>
    <t>Закупочная комиссия</t>
  </si>
  <si>
    <t>32312949702/2023.1218-3</t>
  </si>
  <si>
    <t>01.02.2024</t>
  </si>
  <si>
    <t>19.01.2024</t>
  </si>
  <si>
    <t>31.08.2025</t>
  </si>
  <si>
    <t>Сметная стоимость проекта в ценах 2024 года с НДС, млн. руб.</t>
  </si>
  <si>
    <t>объем заключенного договора PD01.3000.2023.4607 от 19.01.2024 . ООО "ЯГУАР"    в ценах 2024 года с НДС, млн. руб</t>
  </si>
  <si>
    <t xml:space="preserve"> ООО "ЯГУАР"</t>
  </si>
  <si>
    <t xml:space="preserve">Факт 2023 года </t>
  </si>
  <si>
    <t>Год 2028</t>
  </si>
  <si>
    <t xml:space="preserve"> по состоянию на 01.01.2023</t>
  </si>
  <si>
    <t>по состоянию на 01.01.2024</t>
  </si>
  <si>
    <t>1.1</t>
  </si>
  <si>
    <t>1.2</t>
  </si>
  <si>
    <t>1.3</t>
  </si>
  <si>
    <t>1.4</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</si>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</sst>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u/>
      <sz val="14"/>
      <color theme="1"/>
      <name val="Times New Roman"/>
      <family val="1"/>
      <charset val="204"/>
    </font>
    <font>
      <b/>
      <sz val="9"/>
      <color theme="1"/>
      <name val="Times New Roman"/>
      <family val="1"/>
      <charset val="204"/>
    </font>
    <font>
      <sz val="12"/>
      <color rgb="FFFF0000"/>
      <name val="Times New Roman"/>
      <family val="1"/>
      <charset val="204"/>
    </font>
    <font>
      <b/>
      <sz val="12"/>
      <name val="Arial"/>
      <family val="2"/>
      <charset val="204"/>
    </font>
    <font>
      <u/>
      <sz val="14"/>
      <name val="Times New Roman"/>
      <family val="1"/>
      <charset val="204"/>
    </font>
    <font>
      <sz val="10"/>
      <name val="Helv"/>
      <charset val="204"/>
    </font>
    <font>
      <i/>
      <sz val="10"/>
      <name val="Times New Roman"/>
      <family val="1"/>
      <charset val="204"/>
    </font>
    <font>
      <i/>
      <sz val="12"/>
      <color theme="1"/>
      <name val="Times New Roman"/>
      <family val="1"/>
      <charset val="204"/>
    </font>
    <font>
      <b/>
      <u/>
      <sz val="12"/>
      <color theme="1"/>
      <name val="Times New Roman"/>
      <family val="1"/>
      <charset val="204"/>
    </font>
    <font>
      <sz val="10"/>
      <color theme="0"/>
      <name val="Times New Roman"/>
      <family val="1"/>
      <charset val="204"/>
    </font>
    <font>
      <sz val="11"/>
      <name val="Calibri"/>
      <family val="2"/>
      <charset val="204"/>
      <scheme val="minor"/>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u/>
      <sz val="11"/>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399975585192419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medium">
        <color indexed="64"/>
      </right>
      <top style="thin">
        <color rgb="FF000000"/>
      </top>
      <bottom style="thin">
        <color rgb="FF000000"/>
      </bottom>
      <diagonal/>
    </border>
  </borders>
  <cellStyleXfs count="8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0" fontId="29" fillId="0" borderId="0"/>
    <xf numFmtId="0" fontId="29" fillId="0" borderId="0"/>
    <xf numFmtId="0" fontId="29" fillId="0" borderId="0"/>
    <xf numFmtId="0" fontId="29" fillId="0" borderId="0"/>
    <xf numFmtId="0" fontId="29" fillId="0" borderId="0"/>
    <xf numFmtId="0" fontId="29" fillId="0" borderId="0"/>
    <xf numFmtId="0" fontId="70" fillId="0" borderId="0"/>
    <xf numFmtId="0" fontId="11" fillId="0" borderId="0"/>
    <xf numFmtId="0" fontId="11" fillId="0" borderId="0"/>
    <xf numFmtId="164" fontId="45"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9" fontId="1" fillId="0" borderId="0" applyFont="0" applyFill="0" applyBorder="0" applyAlignment="0" applyProtection="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justify"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NumberFormat="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left" vertical="center" wrapText="1"/>
    </xf>
    <xf numFmtId="0" fontId="65" fillId="0" borderId="0" xfId="1" applyFont="1" applyAlignment="1">
      <alignment vertical="center"/>
    </xf>
    <xf numFmtId="0" fontId="66" fillId="0" borderId="0" xfId="1" applyFont="1" applyAlignment="1">
      <alignment vertical="center"/>
    </xf>
    <xf numFmtId="0" fontId="11" fillId="25" borderId="1" xfId="62" applyFont="1" applyFill="1" applyBorder="1" applyAlignment="1">
      <alignment horizontal="center" vertical="center" wrapText="1"/>
    </xf>
    <xf numFmtId="0" fontId="67" fillId="0" borderId="0" xfId="62" applyFont="1" applyAlignment="1">
      <alignment horizontal="left" vertical="center" wrapText="1"/>
    </xf>
    <xf numFmtId="0" fontId="68" fillId="0" borderId="0" xfId="1" applyFont="1" applyAlignment="1">
      <alignment horizontal="left" vertical="center"/>
    </xf>
    <xf numFmtId="0" fontId="60" fillId="0" borderId="0" xfId="1" applyFont="1" applyAlignment="1">
      <alignment vertical="center"/>
    </xf>
    <xf numFmtId="0" fontId="69" fillId="0" borderId="0" xfId="1" applyFont="1" applyAlignment="1">
      <alignment vertical="center"/>
    </xf>
    <xf numFmtId="0" fontId="71" fillId="0" borderId="1" xfId="2" applyFont="1" applyFill="1" applyBorder="1" applyAlignment="1">
      <alignment horizontal="center" vertical="center"/>
    </xf>
    <xf numFmtId="0" fontId="46" fillId="0" borderId="1" xfId="2" applyNumberFormat="1" applyFont="1" applyFill="1" applyBorder="1" applyAlignment="1">
      <alignment horizontal="center" vertical="center"/>
    </xf>
    <xf numFmtId="0" fontId="11" fillId="0" borderId="1" xfId="1" applyFont="1" applyBorder="1" applyAlignment="1">
      <alignment horizontal="center" vertical="center" wrapText="1"/>
    </xf>
    <xf numFmtId="49" fontId="7" fillId="0" borderId="1" xfId="1" applyNumberFormat="1" applyFont="1" applyFill="1" applyBorder="1" applyAlignment="1">
      <alignment vertical="center"/>
    </xf>
    <xf numFmtId="0" fontId="7" fillId="0" borderId="4" xfId="1" applyFont="1" applyFill="1" applyBorder="1" applyAlignment="1">
      <alignment vertical="center" wrapText="1"/>
    </xf>
    <xf numFmtId="0" fontId="7" fillId="0" borderId="4" xfId="1" applyFont="1" applyBorder="1" applyAlignment="1">
      <alignment horizontal="left" vertical="center" wrapText="1"/>
    </xf>
    <xf numFmtId="0" fontId="7" fillId="0" borderId="1" xfId="1" applyFont="1" applyFill="1" applyBorder="1" applyAlignment="1">
      <alignment horizontal="left" vertical="center" wrapText="1"/>
    </xf>
    <xf numFmtId="0" fontId="7" fillId="0" borderId="1" xfId="1" applyFont="1" applyBorder="1" applyAlignment="1">
      <alignment horizontal="center" vertical="center" wrapText="1"/>
    </xf>
    <xf numFmtId="0" fontId="7" fillId="0" borderId="1" xfId="1" applyFont="1" applyBorder="1" applyAlignment="1">
      <alignment horizontal="center" vertical="center" wrapText="1"/>
    </xf>
    <xf numFmtId="0"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xf>
    <xf numFmtId="0" fontId="46" fillId="0" borderId="1" xfId="75" applyFont="1" applyBorder="1" applyAlignment="1">
      <alignment horizontal="center" vertical="center" wrapText="1"/>
    </xf>
    <xf numFmtId="0" fontId="11" fillId="0" borderId="0" xfId="75" applyFont="1" applyFill="1" applyBorder="1" applyAlignment="1">
      <alignment horizontal="center" vertical="center" wrapText="1"/>
    </xf>
    <xf numFmtId="0" fontId="11" fillId="26" borderId="0" xfId="62" applyFont="1" applyFill="1" applyBorder="1" applyAlignment="1">
      <alignment horizontal="left"/>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9" applyFont="1" applyFill="1" applyBorder="1" applyAlignment="1">
      <alignment horizontal="left" vertical="center" wrapText="1"/>
    </xf>
    <xf numFmtId="0" fontId="44" fillId="0" borderId="1" xfId="79"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46" fillId="0" borderId="1" xfId="75" applyNumberFormat="1" applyFont="1" applyFill="1" applyBorder="1" applyAlignment="1">
      <alignment horizontal="center" vertical="center" wrapText="1"/>
    </xf>
    <xf numFmtId="14" fontId="46" fillId="0" borderId="0" xfId="75" applyNumberFormat="1" applyFont="1" applyBorder="1" applyAlignment="1">
      <alignment horizontal="center" vertical="center"/>
    </xf>
    <xf numFmtId="0" fontId="46" fillId="0" borderId="0" xfId="2" applyFont="1" applyFill="1" applyBorder="1" applyAlignment="1">
      <alignment horizontal="center" vertical="center"/>
    </xf>
    <xf numFmtId="0" fontId="11" fillId="25" borderId="1" xfId="2" applyNumberFormat="1" applyFont="1" applyFill="1" applyBorder="1" applyAlignment="1">
      <alignment horizontal="center" vertical="top" wrapText="1"/>
    </xf>
    <xf numFmtId="0" fontId="11" fillId="25" borderId="1" xfId="2" applyFont="1" applyFill="1" applyBorder="1"/>
    <xf numFmtId="0" fontId="75" fillId="0" borderId="1" xfId="0" applyFont="1" applyFill="1" applyBorder="1" applyAlignment="1">
      <alignment wrapText="1"/>
    </xf>
    <xf numFmtId="0" fontId="46" fillId="25" borderId="1" xfId="2" applyFont="1" applyFill="1" applyBorder="1" applyAlignment="1">
      <alignment horizontal="center" vertical="center" wrapText="1"/>
    </xf>
    <xf numFmtId="0" fontId="74" fillId="25" borderId="1" xfId="2" applyFont="1" applyFill="1" applyBorder="1" applyAlignment="1">
      <alignment horizontal="center" vertical="center" wrapText="1"/>
    </xf>
    <xf numFmtId="0" fontId="46" fillId="25" borderId="1" xfId="2" applyFont="1" applyFill="1" applyBorder="1" applyAlignment="1">
      <alignment horizontal="center" vertical="center"/>
    </xf>
    <xf numFmtId="14" fontId="46" fillId="25" borderId="1" xfId="75" applyNumberFormat="1" applyFont="1" applyFill="1" applyBorder="1" applyAlignment="1">
      <alignment horizontal="center" vertical="center" wrapText="1"/>
    </xf>
    <xf numFmtId="0" fontId="11" fillId="0" borderId="0" xfId="2" applyFont="1" applyFill="1" applyAlignment="1">
      <alignment vertical="center" wrapText="1"/>
    </xf>
    <xf numFmtId="0" fontId="11" fillId="0" borderId="1" xfId="2" applyFont="1" applyFill="1" applyBorder="1" applyAlignment="1">
      <alignment vertical="center" wrapText="1"/>
    </xf>
    <xf numFmtId="0" fontId="46" fillId="0" borderId="1" xfId="2"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0" fontId="74" fillId="25" borderId="1" xfId="2" applyFont="1" applyFill="1" applyBorder="1" applyAlignment="1">
      <alignment horizontal="center" vertical="center"/>
    </xf>
    <xf numFmtId="0" fontId="37" fillId="0" borderId="10" xfId="49" applyFont="1" applyBorder="1" applyAlignment="1">
      <alignment horizontal="center" vertical="center"/>
    </xf>
    <xf numFmtId="0" fontId="77" fillId="0" borderId="0" xfId="49" applyFont="1" applyAlignment="1">
      <alignment horizontal="center" vertical="center" wrapText="1"/>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0" fontId="77" fillId="0" borderId="1" xfId="49" applyFont="1" applyFill="1" applyBorder="1" applyAlignment="1">
      <alignment horizontal="center" vertical="center" wrapText="1"/>
    </xf>
    <xf numFmtId="168" fontId="76"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vertical="top" wrapText="1"/>
    </xf>
    <xf numFmtId="14" fontId="46" fillId="25" borderId="1" xfId="75" applyNumberFormat="1" applyFont="1" applyFill="1" applyBorder="1" applyAlignment="1">
      <alignment horizontal="center" vertical="center"/>
    </xf>
    <xf numFmtId="0" fontId="3" fillId="0" borderId="0" xfId="1" applyBorder="1" applyAlignment="1">
      <alignment wrapText="1"/>
    </xf>
    <xf numFmtId="0" fontId="7" fillId="0" borderId="1" xfId="1" applyFont="1" applyBorder="1" applyAlignment="1">
      <alignment horizontal="center" vertic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4" fontId="11" fillId="0" borderId="1" xfId="7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7" fillId="0" borderId="1" xfId="80" applyFont="1" applyFill="1" applyBorder="1" applyAlignment="1">
      <alignment horizontal="center" vertical="center" wrapText="1"/>
    </xf>
    <xf numFmtId="4" fontId="7" fillId="0" borderId="1" xfId="80" applyNumberFormat="1" applyFont="1" applyFill="1" applyBorder="1" applyAlignment="1">
      <alignment horizontal="center" vertical="center"/>
    </xf>
    <xf numFmtId="0" fontId="79" fillId="0" borderId="0" xfId="0" applyFont="1"/>
    <xf numFmtId="0" fontId="42" fillId="0" borderId="28" xfId="2" applyFont="1" applyFill="1" applyBorder="1" applyAlignment="1">
      <alignment horizontal="justify" vertical="top"/>
    </xf>
    <xf numFmtId="0" fontId="63" fillId="0" borderId="45" xfId="0" applyFont="1" applyBorder="1" applyAlignment="1">
      <alignment horizontal="left" vertical="center"/>
    </xf>
    <xf numFmtId="0" fontId="36" fillId="0" borderId="44" xfId="0" applyFont="1" applyBorder="1" applyAlignment="1">
      <alignment horizontal="left" vertical="center" wrapText="1"/>
    </xf>
    <xf numFmtId="0" fontId="42" fillId="0" borderId="30" xfId="2" applyFont="1" applyFill="1" applyBorder="1" applyAlignment="1">
      <alignment horizontal="left" vertical="center"/>
    </xf>
    <xf numFmtId="0" fontId="36" fillId="0" borderId="45" xfId="0" applyFont="1" applyBorder="1"/>
    <xf numFmtId="0" fontId="36" fillId="0" borderId="45" xfId="0" applyFont="1" applyBorder="1" applyAlignment="1">
      <alignment horizontal="left" vertical="center"/>
    </xf>
    <xf numFmtId="0" fontId="43" fillId="0" borderId="1" xfId="2" applyNumberFormat="1" applyFont="1" applyBorder="1" applyAlignment="1">
      <alignment horizontal="center" vertical="top" wrapText="1"/>
    </xf>
    <xf numFmtId="169" fontId="11" fillId="0" borderId="1" xfId="78" applyNumberFormat="1" applyFont="1" applyFill="1" applyBorder="1" applyAlignment="1">
      <alignment horizontal="right" wrapText="1"/>
    </xf>
    <xf numFmtId="168" fontId="76" fillId="0" borderId="1" xfId="0" quotePrefix="1" applyNumberFormat="1" applyFont="1" applyFill="1" applyBorder="1" applyAlignment="1">
      <alignment horizontal="center" vertical="center" wrapText="1"/>
    </xf>
    <xf numFmtId="0" fontId="42" fillId="0" borderId="0" xfId="2" applyFont="1" applyFill="1" applyAlignment="1">
      <alignment horizontal="center" wrapText="1"/>
    </xf>
    <xf numFmtId="4" fontId="48" fillId="0" borderId="2" xfId="79" applyNumberFormat="1" applyFont="1" applyFill="1" applyBorder="1" applyAlignment="1">
      <alignment horizontal="left" vertical="center" wrapText="1"/>
    </xf>
    <xf numFmtId="4" fontId="48" fillId="0" borderId="1" xfId="79" applyNumberFormat="1" applyFont="1" applyFill="1" applyBorder="1" applyAlignment="1">
      <alignment horizontal="left" vertical="center" wrapText="1"/>
    </xf>
    <xf numFmtId="9" fontId="11" fillId="0" borderId="1" xfId="81" applyFont="1" applyFill="1" applyBorder="1" applyAlignment="1">
      <alignment horizontal="center" vertical="center" wrapText="1"/>
    </xf>
    <xf numFmtId="49" fontId="11" fillId="0" borderId="47" xfId="0" applyNumberFormat="1" applyFont="1" applyBorder="1" applyAlignment="1">
      <alignment horizontal="center" vertical="center" wrapText="1"/>
    </xf>
    <xf numFmtId="0" fontId="36" fillId="0" borderId="1" xfId="49" applyFont="1" applyFill="1" applyBorder="1"/>
    <xf numFmtId="0" fontId="41" fillId="0" borderId="28" xfId="2" applyFont="1" applyFill="1" applyBorder="1" applyAlignment="1">
      <alignment horizontal="justify" vertical="top" wrapText="1"/>
    </xf>
    <xf numFmtId="0" fontId="36" fillId="0" borderId="45" xfId="0" applyFont="1" applyBorder="1"/>
    <xf numFmtId="0" fontId="42" fillId="0" borderId="28" xfId="2" applyFont="1" applyFill="1" applyBorder="1" applyAlignment="1">
      <alignment horizontal="justify" vertical="top" wrapText="1"/>
    </xf>
    <xf numFmtId="0" fontId="42" fillId="27" borderId="28" xfId="2" applyFont="1" applyFill="1" applyBorder="1" applyAlignment="1">
      <alignment horizontal="justify" vertical="top" wrapText="1"/>
    </xf>
    <xf numFmtId="0" fontId="39" fillId="28" borderId="46" xfId="0" applyFont="1" applyFill="1" applyBorder="1" applyAlignment="1">
      <alignment horizontal="left" vertical="center"/>
    </xf>
    <xf numFmtId="167" fontId="39" fillId="27" borderId="45" xfId="0" applyNumberFormat="1" applyFont="1" applyFill="1" applyBorder="1" applyAlignment="1">
      <alignment horizontal="left" vertical="center"/>
    </xf>
    <xf numFmtId="167" fontId="36" fillId="0" borderId="45" xfId="0" applyNumberFormat="1" applyFont="1" applyBorder="1" applyAlignment="1">
      <alignment horizontal="left" vertical="center"/>
    </xf>
    <xf numFmtId="0" fontId="36" fillId="0" borderId="45"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8" borderId="26" xfId="2" applyFont="1" applyFill="1" applyBorder="1" applyAlignment="1">
      <alignment horizontal="left" vertical="center" wrapText="1"/>
    </xf>
    <xf numFmtId="167" fontId="39" fillId="28" borderId="46" xfId="0" applyNumberFormat="1" applyFont="1" applyFill="1" applyBorder="1" applyAlignment="1">
      <alignment horizontal="left" vertical="center"/>
    </xf>
    <xf numFmtId="167" fontId="36" fillId="0" borderId="45" xfId="0" applyNumberFormat="1" applyFont="1" applyFill="1" applyBorder="1" applyAlignment="1">
      <alignment horizontal="left" vertical="center" wrapText="1"/>
    </xf>
    <xf numFmtId="0" fontId="41" fillId="29" borderId="28" xfId="2" applyFont="1" applyFill="1" applyBorder="1" applyAlignment="1">
      <alignment horizontal="left" vertical="center" wrapText="1"/>
    </xf>
    <xf numFmtId="167" fontId="36" fillId="29" borderId="45" xfId="0" applyNumberFormat="1" applyFont="1" applyFill="1" applyBorder="1" applyAlignment="1">
      <alignment horizontal="left" vertical="center" wrapText="1"/>
    </xf>
    <xf numFmtId="0" fontId="36" fillId="28" borderId="46" xfId="0" applyFont="1" applyFill="1" applyBorder="1" applyAlignment="1">
      <alignment horizontal="left" vertical="center" wrapText="1"/>
    </xf>
    <xf numFmtId="0" fontId="36" fillId="28" borderId="46" xfId="0" applyFont="1" applyFill="1" applyBorder="1" applyAlignment="1">
      <alignment horizontal="left"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5" fillId="0" borderId="20" xfId="1"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xf>
    <xf numFmtId="0" fontId="80" fillId="0" borderId="0" xfId="1" applyFont="1" applyAlignment="1">
      <alignment horizontal="center" vertical="center"/>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8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7"/>
    <cellStyle name="Обычный 11" xfId="68"/>
    <cellStyle name="Обычный 12" xfId="69"/>
    <cellStyle name="Обычный 12 2" xfId="40"/>
    <cellStyle name="Обычный 2" xfId="3"/>
    <cellStyle name="Обычный 2 2" xfId="62"/>
    <cellStyle name="Обычный 2 3" xfId="75"/>
    <cellStyle name="Обычный 2 4" xfId="77"/>
    <cellStyle name="Обычный 2 5" xfId="74"/>
    <cellStyle name="Обычный 3" xfId="2"/>
    <cellStyle name="Обычный 3 2" xfId="41"/>
    <cellStyle name="Обычный 3 2 2 2" xfId="42"/>
    <cellStyle name="Обычный 3 21" xfId="63"/>
    <cellStyle name="Обычный 4" xfId="43"/>
    <cellStyle name="Обычный 4 2" xfId="44"/>
    <cellStyle name="Обычный 4 3" xfId="70"/>
    <cellStyle name="Обычный 5" xfId="45"/>
    <cellStyle name="Обычный 5 4" xfId="79"/>
    <cellStyle name="Обычный 6" xfId="46"/>
    <cellStyle name="Обычный 6 2" xfId="47"/>
    <cellStyle name="Обычный 6 2 2" xfId="48"/>
    <cellStyle name="Обычный 6 2 3" xfId="49"/>
    <cellStyle name="Обычный 7" xfId="1"/>
    <cellStyle name="Обычный 7 2" xfId="50"/>
    <cellStyle name="Обычный 7 3" xfId="80"/>
    <cellStyle name="Обычный 8" xfId="51"/>
    <cellStyle name="Обычный 8 2" xfId="71"/>
    <cellStyle name="Обычный 9" xfId="72"/>
    <cellStyle name="Обычный_Форматы по компаниям_last" xfId="52"/>
    <cellStyle name="Плохой 2" xfId="53"/>
    <cellStyle name="Пояснение 2" xfId="54"/>
    <cellStyle name="Примечание 2" xfId="55"/>
    <cellStyle name="Процентный" xfId="81" builtinId="5"/>
    <cellStyle name="Процентный 2" xfId="64"/>
    <cellStyle name="Процентный 3" xfId="65"/>
    <cellStyle name="Связанная ячейка 2" xfId="56"/>
    <cellStyle name="Стиль 1" xfId="66"/>
    <cellStyle name="Стиль 1 2" xfId="73"/>
    <cellStyle name="Текст предупреждения 2" xfId="57"/>
    <cellStyle name="Финансовый 2" xfId="58"/>
    <cellStyle name="Финансовый 2 2" xfId="76"/>
    <cellStyle name="Финансовый 2 2 2 2 2" xfId="59"/>
    <cellStyle name="Финансовый 24 3" xfId="78"/>
    <cellStyle name="Финансовый 3" xfId="60"/>
    <cellStyle name="Хороший 2" xfId="61"/>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9" Type="http://schemas.openxmlformats.org/officeDocument/2006/relationships/externalLink" Target="externalLinks/externalLink27.xml"/><Relationship Id="rId21" Type="http://schemas.openxmlformats.org/officeDocument/2006/relationships/externalLink" Target="externalLinks/externalLink9.xml"/><Relationship Id="rId34" Type="http://schemas.openxmlformats.org/officeDocument/2006/relationships/externalLink" Target="externalLinks/externalLink22.xml"/><Relationship Id="rId42" Type="http://schemas.openxmlformats.org/officeDocument/2006/relationships/externalLink" Target="externalLinks/externalLink30.xml"/><Relationship Id="rId47" Type="http://schemas.openxmlformats.org/officeDocument/2006/relationships/externalLink" Target="externalLinks/externalLink35.xml"/><Relationship Id="rId50" Type="http://schemas.openxmlformats.org/officeDocument/2006/relationships/externalLink" Target="externalLinks/externalLink38.xml"/><Relationship Id="rId55"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4.xml"/><Relationship Id="rId29" Type="http://schemas.openxmlformats.org/officeDocument/2006/relationships/externalLink" Target="externalLinks/externalLink17.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externalLink" Target="externalLinks/externalLink20.xml"/><Relationship Id="rId37" Type="http://schemas.openxmlformats.org/officeDocument/2006/relationships/externalLink" Target="externalLinks/externalLink25.xml"/><Relationship Id="rId40" Type="http://schemas.openxmlformats.org/officeDocument/2006/relationships/externalLink" Target="externalLinks/externalLink28.xml"/><Relationship Id="rId45" Type="http://schemas.openxmlformats.org/officeDocument/2006/relationships/externalLink" Target="externalLinks/externalLink33.xml"/><Relationship Id="rId53"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4" Type="http://schemas.openxmlformats.org/officeDocument/2006/relationships/externalLink" Target="externalLinks/externalLink32.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externalLink" Target="externalLinks/externalLink23.xml"/><Relationship Id="rId43" Type="http://schemas.openxmlformats.org/officeDocument/2006/relationships/externalLink" Target="externalLinks/externalLink31.xml"/><Relationship Id="rId48" Type="http://schemas.openxmlformats.org/officeDocument/2006/relationships/externalLink" Target="externalLinks/externalLink36.xml"/><Relationship Id="rId8" Type="http://schemas.openxmlformats.org/officeDocument/2006/relationships/worksheet" Target="worksheets/sheet8.xml"/><Relationship Id="rId51" Type="http://schemas.openxmlformats.org/officeDocument/2006/relationships/externalLink" Target="externalLinks/externalLink39.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externalLink" Target="externalLinks/externalLink21.xml"/><Relationship Id="rId38" Type="http://schemas.openxmlformats.org/officeDocument/2006/relationships/externalLink" Target="externalLinks/externalLink26.xml"/><Relationship Id="rId46" Type="http://schemas.openxmlformats.org/officeDocument/2006/relationships/externalLink" Target="externalLinks/externalLink34.xml"/><Relationship Id="rId20" Type="http://schemas.openxmlformats.org/officeDocument/2006/relationships/externalLink" Target="externalLinks/externalLink8.xml"/><Relationship Id="rId41" Type="http://schemas.openxmlformats.org/officeDocument/2006/relationships/externalLink" Target="externalLinks/externalLink29.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36" Type="http://schemas.openxmlformats.org/officeDocument/2006/relationships/externalLink" Target="externalLinks/externalLink24.xml"/><Relationship Id="rId49" Type="http://schemas.openxmlformats.org/officeDocument/2006/relationships/externalLink" Target="externalLinks/externalLink37.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C30-451B-AB63-25EBDF0C262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C30-451B-AB63-25EBDF0C2623}"/>
            </c:ext>
          </c:extLst>
        </c:ser>
        <c:dLbls>
          <c:showLegendKey val="0"/>
          <c:showVal val="0"/>
          <c:showCatName val="0"/>
          <c:showSerName val="0"/>
          <c:showPercent val="0"/>
          <c:showBubbleSize val="0"/>
        </c:dLbls>
        <c:smooth val="0"/>
        <c:axId val="268995824"/>
        <c:axId val="271307808"/>
      </c:lineChart>
      <c:catAx>
        <c:axId val="268995824"/>
        <c:scaling>
          <c:orientation val="minMax"/>
        </c:scaling>
        <c:delete val="0"/>
        <c:axPos val="b"/>
        <c:numFmt formatCode="General" sourceLinked="1"/>
        <c:majorTickMark val="out"/>
        <c:minorTickMark val="none"/>
        <c:tickLblPos val="nextTo"/>
        <c:crossAx val="271307808"/>
        <c:crosses val="autoZero"/>
        <c:auto val="1"/>
        <c:lblAlgn val="ctr"/>
        <c:lblOffset val="100"/>
        <c:noMultiLvlLbl val="0"/>
      </c:catAx>
      <c:valAx>
        <c:axId val="27130780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6899582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1%20&#1056;&#1072;&#1089;&#1096;&#1080;&#1088;&#1077;&#1085;&#1080;&#1077;%20&#1087;&#1088;&#1086;&#1089;&#1077;&#1082;%20110%20&#1058;&#1086;&#1073;&#1058;&#1055;&#105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I_NS3600.KL.0001%20&#1050;&#1051;-10&#1082;&#1042;%20&#1056;&#1086;&#1074;&#1080;&#1072;&#1083;.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NS3600.VL.0007%20&#1057;&#1090;&#1088;.%20&#1056;&#1057;%20&#1058;&#1055;%20&#1086;&#1090;%2015&#1082;&#1042;&#1090;%20&#1076;&#1086;%20150&#1082;&#1042;&#109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05%20&#1056;&#1077;&#1082;.%20&#1056;&#1057;%200,4-10&#1082;&#1042;%20(&#1083;&#1100;&#1075;&#1086;&#1090;&#1085;&#1080;&#1082;&#1080;)%20&#1058;&#1086;&#1073;.%20&#1058;&#1055;&#105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6.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VL.0085.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6%20&#1056;&#1077;&#1082;.&#1042;&#1051;%2010&#1082;&#1042;%20&#1050;&#1091;&#1088;&#1100;&#1103;%20&#1086;&#1090;%20&#1057;&#1091;&#1087;&#1088;&#1072;.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5%20&#1056;&#1077;&#1082;.%20%20&#1042;&#1051;-10&#1082;&#1042;%20&#1092;.%20&#1055;&#1077;&#1088;&#1074;&#1091;&#1093;&#1080;&#1085;&#1086;.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4&#1056;&#1077;&#1082;.%20&#1042;&#1051;%20-10&#1082;&#1042;%20&#1092;.%20&#1063;&#1077;&#1073;&#1091;&#1088;&#1075;&#1072;.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3%20&#1056;&#1077;&#1082;.%20&#1042;&#1051;-10&#1082;&#1042;%20&#1092;.%20&#1053;&#1077;&#1092;&#1090;&#1077;&#1073;&#1072;&#1079;&#107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81%20&#1055;&#1077;&#1088;&#1077;&#1091;&#1089;&#1090;&#1088;&#1086;&#1081;&#1089;&#1090;&#1074;&#1086;%20&#1042;&#1051;-%20110%20&#1058;&#1086;&#1073;&#1058;&#1055;&#105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VL.0072%20&#1056;&#1077;&#1082;.%20%20&#1042;&#1051;-10&#1082;&#1042;%20&#1092;.%20&#1040;&#1075;&#1080;&#1090;&#1089;&#1082;&#1080;&#1081;.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VL.0078%20&#1056;&#1077;&#1082;.%20&#1042;&#1051;-0,4&#1082;&#1042;%20&#1085;.&#1087;.%20&#1056;&#1077;&#1076;&#1080;&#1082;&#1091;&#1083;&#1100;&#1094;&#1077;&#1074;&#1086;.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9%20&#1056;&#1077;&#1082;.%20%20&#1042;&#1051;-0,4&#1082;&#1042;%20&#1085;.&#1087;.%20&#1047;&#1099;&#1088;&#1103;&#1085;&#1086;&#1074;&#108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80%20&#1056;&#1077;&#1082;.%20&#1042;&#1051;-0,4&#1082;&#1042;%20&#1085;.&#1087;.%20&#1050;&#1091;&#1090;&#1072;&#1088;&#1073;&#1080;&#1090;&#1082;&#1072;.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VL.0077%20&#1056;&#1077;&#1082;.%20&#1050;&#1058;&#1055;%20&#1085;.&#1087;.%20&#1050;&#1086;&#1073;&#1103;&#1082;.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S.0004%20&#1056;&#1077;&#1082;.&#1055;&#1057;%20&#1047;&#1050;&#1057;&#1052;%20+&#1047;&#1072;&#1082;&#1091;&#1087;&#1082;&#1080;++6.1+5+3.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20%20&#1056;&#1077;&#1082;.%20%20&#1055;&#1057;%20&#1058;&#1072;&#1090;&#1072;&#1088;&#1082;&#1072;.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9%20&#1056;&#1077;&#1082;.%20&#1055;&#1057;%20&#1057;&#1091;&#1084;&#1082;&#1080;&#1085;&#1086;.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18%20&#1056;&#1077;&#1082;.%20&#1055;&#1057;%20&#1052;&#1077;&#1085;&#1076;&#1077;&#1083;&#1077;&#1077;&#1074;&#1086;.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TP3600.VL.0052%20&#1056;&#1072;&#1089;&#1096;&#1080;&#1088;&#1077;&#1085;&#1080;&#1077;%20&#1087;&#1088;&#1086;&#1089;&#1077;&#1082;%2035%20&#1058;&#1086;&#1073;&#1058;&#1055;&#1054;.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7%20&#1052;&#1086;&#1076;&#1077;&#1088;&#1085;&#1080;&#1079;&#1072;&#1094;&#1080;&#1103;%20&#1055;&#1058;&#1050;%20&#1058;&#1086;&#1073;.%20&#1058;&#1055;&#1054;.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18%20&#1052;&#1086;&#1085;&#1090;&#1072;&#1078;%20&#1089;&#1080;&#1089;&#1090;&#1077;&#1084;&#1099;%20&#1087;&#1077;&#1088;&#1080;&#1084;&#1077;&#1090;&#1088;.%20&#1089;&#1080;&#1075;&#1085;&#1072;&#1083;.%20&#1085;&#1072;%20&#1055;&#1057;%20%20&#1058;&#1086;&#1073;.%20&#1058;&#1055;&#1054;.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R.0019%20&#1056;&#1077;&#1082;.%20&#1086;&#1075;&#1088;.%20&#1055;&#1057;%20&#1058;&#1086;&#1073;.%20&#1058;&#1055;&#1054;+%20&#1050;&#1086;&#1088;&#1088;&#1077;&#1082;.%20&#1057;&#1041;.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H_TP3600.PR.0020%20&#1056;&#1077;&#1082;.&#1057;&#1080;&#1089;&#1090;&#1077;&#1084;%20&#1086;&#1093;&#1088;.%20&#1090;&#1077;&#1083;&#1077;&#1074;.%20&#1085;&#1072;%20&#1055;&#1057;%20&#1058;&#1086;&#1073;.%20&#1058;&#1055;&#1054;.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R.0026%20&#1056;&#1077;&#1082;.%20&#1086;&#1093;&#1088;&#1072;&#1085;&#1085;&#1086;&#1075;&#1086;%20&#1090;&#1077;&#1083;&#1077;&#1074;.%20&#1042;&#1042;&#1056;&#1069;&#1057;%20&#1058;&#1086;&#1073;.%20&#1058;&#1055;&#1054;.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3%20&#1057;&#1080;&#1089;&#1090;&#1077;&#1084;&#1072;%20&#1086;&#1087;&#1086;&#1074;&#1077;&#1097;.%20&#1058;&#1086;&#1073;.%20&#1058;&#1055;&#1054;.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H_TP3600.PH.0025%20&#1056;&#1077;&#1082;.&#1079;&#1076;&#1072;&#1085;&#1080;&#1103;%20&#1075;&#1072;&#1088;&#1072;&#1078;&#1072;%20&#1085;&#1072;%2015%20&#1084;&#1072;&#1096;&#1080;&#108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01%20&#1056;&#1077;&#1082;.%20&#1055;&#1057;%20&#1059;&#1083;&#1100;&#1103;&#1085;&#1086;&#1074;&#1089;&#1082;&#1072;&#1103;.xlsx"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S.0020%20&#1056;&#1077;&#1082;.%20%20&#1055;&#1057;%20&#1058;&#1072;&#1090;&#1072;&#1088;&#1082;&#1072;++.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OKS\&#1054;&#1058;&#1063;&#1025;&#1058;%201&#1082;&#1042;%202018\&#1054;&#1058;&#1063;&#1045;&#1058;%20&#1079;&#1072;%201%20&#1082;&#1074;.2018&#1075;.%20-%20&#1087;&#1072;&#1089;&#1087;&#1086;&#1088;&#1090;&#1072;%20+%206.1+%205+3.1\F_TP3600.PR.0013%20&#1056;&#1077;&#1082;.%20%20&#1055;&#1057;%20&#1052;&#1080;&#1090;&#1082;&#1080;&#1085;&#1086;+&#1047;&#1072;&#1082;&#1091;&#1087;&#1082;&#1080;+6.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04%20&#1056;&#1077;&#1082;.&#1055;&#1057;%20&#1047;&#1050;&#1057;&#1052;.xlsx"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F_TP3600.PR.0025%20&#1050;&#1086;&#1088;&#1087;&#1086;&#1088;.%20&#1090;&#1077;&#1083;&#1077;&#1092;.&#1089;&#1077;&#1090;&#1080;++.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R.0019%20&#1056;&#1077;&#1082;.%20&#1086;&#1075;&#1088;.%20&#1055;&#1057;%20&#1058;&#1086;&#1073;.%20&#1058;&#1055;&#1054;+%20&#1050;&#1086;&#1088;&#1088;&#1077;&#1082;.%20&#1057;&#1041;++.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58;&#1086;&#1073;&#1086;&#1083;&#1100;&#1089;&#1082;&#1086;&#1077;%20&#1058;&#1055;&#1054;/H_TP3600.PH.0025%20&#1056;&#1077;&#1082;.&#1079;&#1076;&#1072;&#1085;&#1080;&#1103;%20&#1075;&#1072;&#1088;&#1072;&#1078;&#1072;%20&#1085;&#1072;%2015%20&#1084;&#1072;&#1096;&#1080;&#1085;++.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40%20&#1056;&#1077;&#1082;.%20&#1055;&#1057;%20&#1050;&#1057;%20-7.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3%20&#1056;&#1077;&#1082;.%20&#1055;&#1057;%20&#1050;&#1057;-9.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O:\OKS\&#1054;&#1058;&#1063;&#1045;&#1058;%20-2018&#1075;\2%20&#1082;&#1074;&#1072;&#1088;&#1090;&#1072;&#1083;%202018\&#1055;&#1072;&#1089;&#1087;&#1086;&#1088;&#1090;&#1072;\_F_TP3600.PS.0024%20&#1056;&#1077;&#1082;.%20&#1055;&#1057;%20&#1058;&#1086;&#1073;&#1086;&#1083;&#1100;&#1089;&#1082;&#1072;&#1103;.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O:\OKS\&#1055;&#1040;&#1057;&#1055;&#1054;&#1056;&#1058;&#1040;%202018%20&#1043;&#1054;&#1044;%20(152&#1056;)\3&#1082;&#1074;.2018\F_TP3600.PS.0014%20&#1055;&#1057;%20&#1055;&#1090;&#1080;&#1094;&#109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506.89400000000001</v>
          </cell>
          <cell r="D23">
            <v>381.41699999999997</v>
          </cell>
          <cell r="E23">
            <v>413.52199999999999</v>
          </cell>
          <cell r="F23">
            <v>307.76400000000001</v>
          </cell>
          <cell r="G23">
            <v>256.00700000000001</v>
          </cell>
          <cell r="H23">
            <v>117.61499999999999</v>
          </cell>
          <cell r="I23">
            <v>44.84</v>
          </cell>
          <cell r="J23">
            <v>27.978999999999999</v>
          </cell>
          <cell r="K23">
            <v>27.978999999999999</v>
          </cell>
          <cell r="L23">
            <v>27.978988647460938</v>
          </cell>
          <cell r="M23">
            <v>27.978988647460938</v>
          </cell>
          <cell r="N23">
            <v>27.978988647460938</v>
          </cell>
          <cell r="O23">
            <v>27.978988647460938</v>
          </cell>
          <cell r="P23">
            <v>27.978988647460938</v>
          </cell>
          <cell r="Q23">
            <v>27.978988647460938</v>
          </cell>
          <cell r="R23">
            <v>27.978988647460938</v>
          </cell>
          <cell r="S23">
            <v>27.978988647460938</v>
          </cell>
          <cell r="T23">
            <v>506.89400000000001</v>
          </cell>
          <cell r="U23">
            <v>381.41699999999997</v>
          </cell>
        </row>
      </sheetData>
      <sheetData sheetId="10" refreshError="1"/>
      <sheetData sheetId="11" refreshError="1"/>
      <sheetData sheetId="1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1.6659999999999999</v>
          </cell>
          <cell r="E23">
            <v>0</v>
          </cell>
          <cell r="F23">
            <v>0</v>
          </cell>
          <cell r="G23">
            <v>0</v>
          </cell>
          <cell r="H23">
            <v>0</v>
          </cell>
          <cell r="I23">
            <v>0</v>
          </cell>
          <cell r="J23">
            <v>1.6659999999999999</v>
          </cell>
          <cell r="K23">
            <v>1.6659999999999999</v>
          </cell>
          <cell r="T23">
            <v>0</v>
          </cell>
          <cell r="U23">
            <v>1.6659999999999999</v>
          </cell>
        </row>
      </sheetData>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14.025</v>
          </cell>
          <cell r="D23">
            <v>0.17799999999999999</v>
          </cell>
          <cell r="E23">
            <v>14.025</v>
          </cell>
          <cell r="F23">
            <v>11.997</v>
          </cell>
          <cell r="G23">
            <v>0</v>
          </cell>
          <cell r="H23">
            <v>2.028</v>
          </cell>
          <cell r="I23">
            <v>1.014</v>
          </cell>
          <cell r="J23">
            <v>0.17799999999999999</v>
          </cell>
          <cell r="K23">
            <v>0.17799999999999999</v>
          </cell>
          <cell r="L23">
            <v>0.17799997329711914</v>
          </cell>
          <cell r="M23">
            <v>0.17799997329711914</v>
          </cell>
          <cell r="N23">
            <v>0.17799997329711914</v>
          </cell>
          <cell r="O23">
            <v>0.17799997329711914</v>
          </cell>
          <cell r="P23">
            <v>0.17799997329711914</v>
          </cell>
          <cell r="Q23">
            <v>0.17799997329711914</v>
          </cell>
          <cell r="R23">
            <v>0.17799997329711914</v>
          </cell>
          <cell r="S23">
            <v>0.17799997329711914</v>
          </cell>
          <cell r="T23">
            <v>14.025</v>
          </cell>
          <cell r="U23">
            <v>0.17799999999999999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223.791</v>
          </cell>
          <cell r="D23">
            <v>193.43799999999999</v>
          </cell>
          <cell r="E23">
            <v>86.418000000000006</v>
          </cell>
          <cell r="F23">
            <v>66.718000000000004</v>
          </cell>
          <cell r="G23">
            <v>21.300999999999998</v>
          </cell>
          <cell r="H23">
            <v>17.93</v>
          </cell>
          <cell r="I23">
            <v>5.3789999999999996</v>
          </cell>
          <cell r="J23">
            <v>4.4649999999999999</v>
          </cell>
          <cell r="K23">
            <v>2.3639999999999999</v>
          </cell>
          <cell r="L23">
            <v>2.3639984130859375</v>
          </cell>
          <cell r="M23">
            <v>2.3639984130859375</v>
          </cell>
          <cell r="N23">
            <v>2.3639984130859375</v>
          </cell>
          <cell r="O23">
            <v>2.3639984130859375</v>
          </cell>
          <cell r="P23">
            <v>2.3639984130859375</v>
          </cell>
          <cell r="Q23">
            <v>2.3639984130859375</v>
          </cell>
          <cell r="R23">
            <v>2.3639984130859375</v>
          </cell>
          <cell r="S23">
            <v>2.3639984130859375</v>
          </cell>
          <cell r="T23">
            <v>223.791</v>
          </cell>
          <cell r="U23">
            <v>193.43799999999999</v>
          </cell>
        </row>
      </sheetData>
      <sheetData sheetId="10" refreshError="1"/>
      <sheetData sheetId="1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29.085999999999999</v>
          </cell>
          <cell r="D23">
            <v>0</v>
          </cell>
          <cell r="E23">
            <v>29.085999999999999</v>
          </cell>
          <cell r="F23">
            <v>29.085999999999999</v>
          </cell>
          <cell r="G23">
            <v>0</v>
          </cell>
          <cell r="H23">
            <v>1.722</v>
          </cell>
          <cell r="I23">
            <v>0</v>
          </cell>
          <cell r="J23">
            <v>0</v>
          </cell>
          <cell r="K23">
            <v>0</v>
          </cell>
          <cell r="T23">
            <v>29.085999999999999</v>
          </cell>
          <cell r="U23">
            <v>0</v>
          </cell>
        </row>
      </sheetData>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9.1280000000000001</v>
          </cell>
          <cell r="D23">
            <v>0</v>
          </cell>
          <cell r="E23">
            <v>9.1280000000000001</v>
          </cell>
          <cell r="F23">
            <v>9.1280000000000001</v>
          </cell>
          <cell r="G23">
            <v>0</v>
          </cell>
          <cell r="H23">
            <v>0.94499999999999995</v>
          </cell>
          <cell r="I23">
            <v>0</v>
          </cell>
          <cell r="J23">
            <v>0</v>
          </cell>
          <cell r="K23">
            <v>0</v>
          </cell>
          <cell r="T23">
            <v>9.1280000000000001</v>
          </cell>
          <cell r="U23">
            <v>0</v>
          </cell>
        </row>
      </sheetData>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7.7869999999999999</v>
          </cell>
          <cell r="D23">
            <v>0.75600000000000001</v>
          </cell>
          <cell r="E23">
            <v>7.7869999999999999</v>
          </cell>
          <cell r="F23">
            <v>6.8860000000000001</v>
          </cell>
          <cell r="G23">
            <v>0.71499999999999997</v>
          </cell>
          <cell r="H23">
            <v>6.8860000000000001</v>
          </cell>
          <cell r="I23">
            <v>0</v>
          </cell>
          <cell r="J23">
            <v>4.1000000000000002E-2</v>
          </cell>
          <cell r="K23">
            <v>1.9E-2</v>
          </cell>
          <cell r="T23">
            <v>7.7869999999999999</v>
          </cell>
          <cell r="U23">
            <v>0.75600000000000001</v>
          </cell>
        </row>
      </sheetData>
      <sheetData sheetId="10" refreshError="1"/>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2.6560000000000001</v>
          </cell>
          <cell r="D23">
            <v>0.34899999999999998</v>
          </cell>
          <cell r="E23">
            <v>2.6560000000000001</v>
          </cell>
          <cell r="F23">
            <v>2.4969999999999999</v>
          </cell>
          <cell r="G23">
            <v>0.22800000000000001</v>
          </cell>
          <cell r="H23">
            <v>2.4969999999999999</v>
          </cell>
          <cell r="I23">
            <v>2.3719999999999999</v>
          </cell>
          <cell r="J23">
            <v>0.121</v>
          </cell>
          <cell r="K23">
            <v>9.9000000000000005E-2</v>
          </cell>
          <cell r="L23">
            <v>9.8999977111816406E-2</v>
          </cell>
          <cell r="M23">
            <v>9.8999977111816406E-2</v>
          </cell>
          <cell r="N23">
            <v>9.8999977111816406E-2</v>
          </cell>
          <cell r="O23">
            <v>9.8999977111816406E-2</v>
          </cell>
          <cell r="P23">
            <v>9.8999977111816406E-2</v>
          </cell>
          <cell r="Q23">
            <v>9.8999977111816406E-2</v>
          </cell>
          <cell r="R23">
            <v>9.8999977111816406E-2</v>
          </cell>
          <cell r="S23">
            <v>9.8999977111816406E-2</v>
          </cell>
          <cell r="T23">
            <v>2.6560000000000001</v>
          </cell>
          <cell r="U23">
            <v>0.34899999999999998</v>
          </cell>
        </row>
      </sheetData>
      <sheetData sheetId="10" refreshError="1"/>
      <sheetData sheetId="1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TP3600.VL.0074"/>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40.744999999999997</v>
          </cell>
          <cell r="D23">
            <v>0</v>
          </cell>
          <cell r="E23">
            <v>0</v>
          </cell>
          <cell r="F23">
            <v>40.744999999999997</v>
          </cell>
          <cell r="G23">
            <v>0</v>
          </cell>
          <cell r="H23">
            <v>2.8370000000000002</v>
          </cell>
          <cell r="I23">
            <v>0</v>
          </cell>
          <cell r="J23">
            <v>0</v>
          </cell>
          <cell r="K23">
            <v>0</v>
          </cell>
          <cell r="T23">
            <v>40.744999999999997</v>
          </cell>
          <cell r="U23">
            <v>0</v>
          </cell>
        </row>
      </sheetData>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8.8970000000000002</v>
          </cell>
          <cell r="D23">
            <v>0.64300000000000002</v>
          </cell>
          <cell r="E23">
            <v>8.8970000000000002</v>
          </cell>
          <cell r="F23">
            <v>8.2729999999999997</v>
          </cell>
          <cell r="G23">
            <v>0.64300000000000002</v>
          </cell>
          <cell r="H23">
            <v>8.2729999999999997</v>
          </cell>
          <cell r="I23">
            <v>0</v>
          </cell>
          <cell r="J23">
            <v>0</v>
          </cell>
          <cell r="K23">
            <v>0</v>
          </cell>
          <cell r="T23">
            <v>8.8970000000000002</v>
          </cell>
          <cell r="U23">
            <v>0.64300000000000002</v>
          </cell>
        </row>
      </sheetData>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0</v>
          </cell>
          <cell r="D23">
            <v>4.78</v>
          </cell>
          <cell r="E23">
            <v>0</v>
          </cell>
          <cell r="F23">
            <v>0</v>
          </cell>
          <cell r="G23">
            <v>2.0249999999999999</v>
          </cell>
          <cell r="H23">
            <v>0</v>
          </cell>
          <cell r="I23">
            <v>0</v>
          </cell>
          <cell r="J23">
            <v>0.67800000000000005</v>
          </cell>
          <cell r="K23">
            <v>0.39500000000000002</v>
          </cell>
          <cell r="L23">
            <v>0.39499998092651367</v>
          </cell>
          <cell r="M23">
            <v>0.39499998092651367</v>
          </cell>
          <cell r="N23">
            <v>0.39499998092651367</v>
          </cell>
          <cell r="O23">
            <v>0.39499998092651367</v>
          </cell>
          <cell r="P23">
            <v>0.39499998092651367</v>
          </cell>
          <cell r="Q23">
            <v>0.39499998092651367</v>
          </cell>
          <cell r="R23">
            <v>0.39499998092651367</v>
          </cell>
          <cell r="S23">
            <v>0.39499998092651367</v>
          </cell>
          <cell r="T23">
            <v>0</v>
          </cell>
          <cell r="U23">
            <v>4.78</v>
          </cell>
        </row>
      </sheetData>
      <sheetData sheetId="10" refreshError="1"/>
      <sheetData sheetId="11" refreshError="1"/>
      <sheetData sheetId="1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4.4619999999999997</v>
          </cell>
          <cell r="D23">
            <v>0.28000000000000003</v>
          </cell>
          <cell r="E23">
            <v>4.4619999999999997</v>
          </cell>
          <cell r="F23">
            <v>4.1900000000000004</v>
          </cell>
          <cell r="G23">
            <v>0.28000000000000003</v>
          </cell>
          <cell r="H23">
            <v>4.1900000000000004</v>
          </cell>
          <cell r="I23">
            <v>0</v>
          </cell>
          <cell r="J23">
            <v>0</v>
          </cell>
          <cell r="K23">
            <v>0</v>
          </cell>
          <cell r="L23">
            <v>0</v>
          </cell>
          <cell r="M23">
            <v>0</v>
          </cell>
          <cell r="N23">
            <v>0</v>
          </cell>
          <cell r="O23">
            <v>0</v>
          </cell>
          <cell r="P23">
            <v>0</v>
          </cell>
          <cell r="Q23">
            <v>0</v>
          </cell>
          <cell r="R23">
            <v>0</v>
          </cell>
          <cell r="S23">
            <v>0</v>
          </cell>
          <cell r="T23">
            <v>4.4619999999999997</v>
          </cell>
          <cell r="U23">
            <v>0.28000000000000003</v>
          </cell>
        </row>
      </sheetData>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7.093</v>
          </cell>
          <cell r="D23">
            <v>0.375</v>
          </cell>
          <cell r="E23">
            <v>0</v>
          </cell>
          <cell r="F23">
            <v>6.7469999999999999</v>
          </cell>
          <cell r="G23">
            <v>0</v>
          </cell>
          <cell r="H23">
            <v>6.7469999999999999</v>
          </cell>
          <cell r="I23">
            <v>0</v>
          </cell>
          <cell r="J23">
            <v>2.9000000000000001E-2</v>
          </cell>
          <cell r="K23">
            <v>2.9000000000000001E-2</v>
          </cell>
          <cell r="T23">
            <v>7.093</v>
          </cell>
          <cell r="U23">
            <v>0.375</v>
          </cell>
        </row>
      </sheetData>
      <sheetData sheetId="10" refreshError="1"/>
      <sheetData sheetId="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4.2939999999999996</v>
          </cell>
          <cell r="D23">
            <v>1.3109999999999999</v>
          </cell>
          <cell r="E23">
            <v>0</v>
          </cell>
          <cell r="F23">
            <v>3.9569999999999999</v>
          </cell>
          <cell r="G23">
            <v>0</v>
          </cell>
          <cell r="H23">
            <v>3.9569999999999999</v>
          </cell>
          <cell r="I23">
            <v>3.78</v>
          </cell>
          <cell r="J23">
            <v>0.97399999999999998</v>
          </cell>
          <cell r="K23">
            <v>0.97399999999999998</v>
          </cell>
          <cell r="L23">
            <v>0.97399997711181641</v>
          </cell>
          <cell r="M23">
            <v>0.97399997711181641</v>
          </cell>
          <cell r="N23">
            <v>0.97399997711181641</v>
          </cell>
          <cell r="O23">
            <v>0.97399997711181641</v>
          </cell>
          <cell r="P23">
            <v>0.97399997711181641</v>
          </cell>
          <cell r="Q23">
            <v>0.97399997711181641</v>
          </cell>
          <cell r="R23">
            <v>0.97399997711181641</v>
          </cell>
          <cell r="S23">
            <v>0.97399997711181641</v>
          </cell>
          <cell r="T23">
            <v>4.2939999999999996</v>
          </cell>
          <cell r="U23">
            <v>1.3109999999999999</v>
          </cell>
        </row>
      </sheetData>
      <sheetData sheetId="10" refreshError="1"/>
      <sheetData sheetId="1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8.327</v>
          </cell>
          <cell r="D23">
            <v>0.34799999999999998</v>
          </cell>
          <cell r="E23">
            <v>0</v>
          </cell>
          <cell r="F23">
            <v>7.9790000000000001</v>
          </cell>
          <cell r="G23">
            <v>0</v>
          </cell>
          <cell r="H23">
            <v>7.9790000000000001</v>
          </cell>
          <cell r="I23">
            <v>3.05</v>
          </cell>
          <cell r="J23">
            <v>0</v>
          </cell>
          <cell r="K23">
            <v>0</v>
          </cell>
          <cell r="L23">
            <v>0</v>
          </cell>
          <cell r="M23">
            <v>0</v>
          </cell>
          <cell r="N23">
            <v>0</v>
          </cell>
          <cell r="O23">
            <v>0</v>
          </cell>
          <cell r="P23">
            <v>0</v>
          </cell>
          <cell r="Q23">
            <v>0</v>
          </cell>
          <cell r="R23">
            <v>0</v>
          </cell>
          <cell r="S23">
            <v>0</v>
          </cell>
          <cell r="T23">
            <v>8.327</v>
          </cell>
          <cell r="U23">
            <v>0.34799999999999998</v>
          </cell>
        </row>
      </sheetData>
      <sheetData sheetId="10" refreshError="1"/>
      <sheetData sheetId="1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1.66</v>
          </cell>
          <cell r="D23">
            <v>0.32</v>
          </cell>
          <cell r="E23">
            <v>0</v>
          </cell>
          <cell r="F23">
            <v>1.341</v>
          </cell>
          <cell r="G23">
            <v>0</v>
          </cell>
          <cell r="H23">
            <v>1.341</v>
          </cell>
          <cell r="I23">
            <v>1.274</v>
          </cell>
          <cell r="J23">
            <v>0</v>
          </cell>
          <cell r="K23">
            <v>0</v>
          </cell>
          <cell r="L23">
            <v>0</v>
          </cell>
          <cell r="M23">
            <v>0</v>
          </cell>
          <cell r="N23">
            <v>0</v>
          </cell>
          <cell r="O23">
            <v>0</v>
          </cell>
          <cell r="P23">
            <v>0</v>
          </cell>
          <cell r="Q23">
            <v>0</v>
          </cell>
          <cell r="R23">
            <v>0</v>
          </cell>
          <cell r="S23">
            <v>0</v>
          </cell>
          <cell r="T23">
            <v>1.66</v>
          </cell>
          <cell r="U23">
            <v>0.32</v>
          </cell>
        </row>
      </sheetData>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2">
          <cell r="A12" t="str">
            <v xml:space="preserve">F_TP3600.PS.0004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0</v>
          </cell>
          <cell r="J23">
            <v>0</v>
          </cell>
          <cell r="K23">
            <v>0</v>
          </cell>
          <cell r="T23">
            <v>51.987000000000002</v>
          </cell>
          <cell r="U23">
            <v>12.577</v>
          </cell>
        </row>
      </sheetData>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185.85900000000001</v>
          </cell>
          <cell r="E23">
            <v>224.99</v>
          </cell>
          <cell r="F23">
            <v>116.125</v>
          </cell>
          <cell r="G23">
            <v>134.357</v>
          </cell>
          <cell r="H23">
            <v>116.125</v>
          </cell>
          <cell r="I23">
            <v>54.651000000000003</v>
          </cell>
          <cell r="J23">
            <v>7.7069999999999999</v>
          </cell>
          <cell r="K23">
            <v>6.7919999999999998</v>
          </cell>
          <cell r="L23">
            <v>6.7919998168945313</v>
          </cell>
          <cell r="M23">
            <v>6.7919998168945313</v>
          </cell>
          <cell r="N23">
            <v>6.7919998168945313</v>
          </cell>
          <cell r="O23">
            <v>6.7919998168945313</v>
          </cell>
          <cell r="P23">
            <v>6.7919998168945313</v>
          </cell>
          <cell r="Q23">
            <v>6.7919998168945313</v>
          </cell>
          <cell r="R23">
            <v>6.7919998168945313</v>
          </cell>
          <cell r="S23">
            <v>6.7919998168945313</v>
          </cell>
          <cell r="T23">
            <v>268.78500000000003</v>
          </cell>
          <cell r="U23">
            <v>185.85900000000001</v>
          </cell>
        </row>
      </sheetData>
      <sheetData sheetId="12" refreshError="1"/>
      <sheetData sheetId="1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66.772999999999996</v>
          </cell>
          <cell r="D23">
            <v>2.4350000000000001</v>
          </cell>
          <cell r="E23">
            <v>0</v>
          </cell>
          <cell r="F23">
            <v>64.337999999999994</v>
          </cell>
          <cell r="G23">
            <v>0</v>
          </cell>
          <cell r="H23">
            <v>64.337999999999994</v>
          </cell>
          <cell r="I23">
            <v>30.72</v>
          </cell>
          <cell r="J23">
            <v>0</v>
          </cell>
          <cell r="K23">
            <v>0</v>
          </cell>
          <cell r="T23">
            <v>66.772999999999996</v>
          </cell>
          <cell r="U23">
            <v>2.4350000000000001</v>
          </cell>
        </row>
      </sheetData>
      <sheetData sheetId="12" refreshError="1"/>
      <sheetData sheetId="13" refreshError="1"/>
      <sheetData sheetId="1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л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142.55799999999999</v>
          </cell>
          <cell r="D23">
            <v>2.2690000000000001</v>
          </cell>
          <cell r="E23">
            <v>0</v>
          </cell>
          <cell r="F23">
            <v>140.28899999999999</v>
          </cell>
          <cell r="G23">
            <v>0</v>
          </cell>
          <cell r="H23">
            <v>84.173000000000002</v>
          </cell>
          <cell r="I23">
            <v>40.177</v>
          </cell>
          <cell r="J23">
            <v>0</v>
          </cell>
          <cell r="K23">
            <v>0</v>
          </cell>
          <cell r="T23">
            <v>142.55799999999999</v>
          </cell>
          <cell r="U23">
            <v>2.2690000000000001</v>
          </cell>
        </row>
      </sheetData>
      <sheetData sheetId="12" refreshError="1"/>
      <sheetData sheetId="1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84.38</v>
          </cell>
          <cell r="D23">
            <v>77.497</v>
          </cell>
          <cell r="E23">
            <v>81.296000000000006</v>
          </cell>
          <cell r="F23">
            <v>75.233999999999995</v>
          </cell>
          <cell r="G23">
            <v>74.412000000000006</v>
          </cell>
          <cell r="H23">
            <v>29.5</v>
          </cell>
          <cell r="I23">
            <v>11.21</v>
          </cell>
          <cell r="J23">
            <v>0</v>
          </cell>
          <cell r="K23">
            <v>0</v>
          </cell>
          <cell r="L23">
            <v>0</v>
          </cell>
          <cell r="M23">
            <v>0</v>
          </cell>
          <cell r="N23">
            <v>0</v>
          </cell>
          <cell r="O23">
            <v>0</v>
          </cell>
          <cell r="P23">
            <v>0</v>
          </cell>
          <cell r="Q23">
            <v>0</v>
          </cell>
          <cell r="R23">
            <v>0</v>
          </cell>
          <cell r="S23">
            <v>0</v>
          </cell>
          <cell r="T23">
            <v>84.38</v>
          </cell>
          <cell r="U23">
            <v>77.497</v>
          </cell>
        </row>
      </sheetData>
      <sheetData sheetId="10" refreshError="1"/>
      <sheetData sheetId="11" refreshError="1"/>
      <sheetData sheetId="12"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49.2</v>
          </cell>
          <cell r="D23">
            <v>0</v>
          </cell>
          <cell r="E23">
            <v>49.2</v>
          </cell>
          <cell r="F23">
            <v>49.2</v>
          </cell>
          <cell r="G23">
            <v>0</v>
          </cell>
          <cell r="H23">
            <v>2</v>
          </cell>
          <cell r="I23">
            <v>0</v>
          </cell>
          <cell r="J23">
            <v>0</v>
          </cell>
          <cell r="K23">
            <v>0</v>
          </cell>
          <cell r="T23">
            <v>49.2</v>
          </cell>
          <cell r="U23">
            <v>0</v>
          </cell>
        </row>
      </sheetData>
      <sheetData sheetId="10" refreshError="1"/>
      <sheetData sheetId="1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7.6879999999999997</v>
          </cell>
          <cell r="D23">
            <v>5.016</v>
          </cell>
          <cell r="E23">
            <v>0</v>
          </cell>
          <cell r="F23">
            <v>2.6720000000000002</v>
          </cell>
          <cell r="G23">
            <v>0</v>
          </cell>
          <cell r="H23">
            <v>2.6720000000000002</v>
          </cell>
          <cell r="I23">
            <v>0</v>
          </cell>
          <cell r="J23">
            <v>0</v>
          </cell>
          <cell r="K23">
            <v>0</v>
          </cell>
          <cell r="T23">
            <v>7.6879999999999997</v>
          </cell>
          <cell r="U23">
            <v>5.016</v>
          </cell>
        </row>
      </sheetData>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31.286999999999999</v>
          </cell>
          <cell r="E23">
            <v>0</v>
          </cell>
          <cell r="F23">
            <v>36.552</v>
          </cell>
          <cell r="G23">
            <v>0</v>
          </cell>
          <cell r="H23">
            <v>36.552</v>
          </cell>
          <cell r="I23">
            <v>13.89</v>
          </cell>
          <cell r="J23">
            <v>9.7680000000000007</v>
          </cell>
          <cell r="K23">
            <v>9.7680000000000007</v>
          </cell>
          <cell r="L23">
            <v>9.7679977416992188</v>
          </cell>
          <cell r="M23">
            <v>9.7679977416992188</v>
          </cell>
          <cell r="N23">
            <v>9.7679977416992188</v>
          </cell>
          <cell r="O23">
            <v>9.7679977416992188</v>
          </cell>
          <cell r="P23">
            <v>9.7679977416992188</v>
          </cell>
          <cell r="Q23">
            <v>9.7679977416992188</v>
          </cell>
          <cell r="R23">
            <v>9.7679977416992188</v>
          </cell>
          <cell r="S23">
            <v>9.7679977416992188</v>
          </cell>
          <cell r="T23">
            <v>58.072000000000003</v>
          </cell>
          <cell r="U23">
            <v>31.286999999999999</v>
          </cell>
        </row>
      </sheetData>
      <sheetData sheetId="10" refreshError="1"/>
      <sheetData sheetId="11"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26.001000000000001</v>
          </cell>
          <cell r="D23">
            <v>12.345000000000001</v>
          </cell>
          <cell r="E23">
            <v>0</v>
          </cell>
          <cell r="F23">
            <v>25.378</v>
          </cell>
          <cell r="G23">
            <v>0</v>
          </cell>
          <cell r="H23">
            <v>25.378</v>
          </cell>
          <cell r="I23">
            <v>0</v>
          </cell>
          <cell r="J23">
            <v>11.722</v>
          </cell>
          <cell r="K23">
            <v>11.722</v>
          </cell>
          <cell r="T23">
            <v>26.001000000000001</v>
          </cell>
          <cell r="U23">
            <v>12.345000000000001</v>
          </cell>
        </row>
      </sheetData>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1.6359999999999999</v>
          </cell>
          <cell r="D23">
            <v>1.7000000000000001E-2</v>
          </cell>
          <cell r="E23">
            <v>1.6359999999999999</v>
          </cell>
          <cell r="F23">
            <v>1.6359999999999999</v>
          </cell>
          <cell r="G23">
            <v>0</v>
          </cell>
          <cell r="H23">
            <v>1.6359999999999999</v>
          </cell>
          <cell r="I23">
            <v>0.29799999999999999</v>
          </cell>
          <cell r="J23">
            <v>1.7000000000000001E-2</v>
          </cell>
          <cell r="K23">
            <v>1.7000000000000001E-2</v>
          </cell>
          <cell r="L23">
            <v>1.6999989748001099E-2</v>
          </cell>
          <cell r="M23">
            <v>1.6999989748001099E-2</v>
          </cell>
          <cell r="N23">
            <v>1.6999989748001099E-2</v>
          </cell>
          <cell r="O23">
            <v>1.6999989748001099E-2</v>
          </cell>
          <cell r="P23">
            <v>1.6999989748001099E-2</v>
          </cell>
          <cell r="Q23">
            <v>1.6999989748001099E-2</v>
          </cell>
          <cell r="R23">
            <v>1.6999989748001099E-2</v>
          </cell>
          <cell r="S23">
            <v>1.6999989748001099E-2</v>
          </cell>
          <cell r="T23">
            <v>1.6359999999999999</v>
          </cell>
          <cell r="U23">
            <v>1.7000000000000001E-2</v>
          </cell>
        </row>
      </sheetData>
      <sheetData sheetId="11" refreshError="1"/>
      <sheetData sheetId="1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7.3970000000000002</v>
          </cell>
          <cell r="D23">
            <v>1.9930000000000001</v>
          </cell>
          <cell r="E23">
            <v>0</v>
          </cell>
          <cell r="F23">
            <v>5.55</v>
          </cell>
          <cell r="G23">
            <v>0</v>
          </cell>
          <cell r="H23">
            <v>5.55</v>
          </cell>
          <cell r="I23">
            <v>5.2729999999999997</v>
          </cell>
          <cell r="J23">
            <v>0.14599999999999999</v>
          </cell>
          <cell r="K23">
            <v>0.14599999999999999</v>
          </cell>
          <cell r="L23">
            <v>0.14599990844726563</v>
          </cell>
          <cell r="M23">
            <v>0.14599990844726563</v>
          </cell>
          <cell r="N23">
            <v>0.14599990844726563</v>
          </cell>
          <cell r="O23">
            <v>0.14599990844726563</v>
          </cell>
          <cell r="P23">
            <v>0.14599990844726563</v>
          </cell>
          <cell r="Q23">
            <v>0.14599990844726563</v>
          </cell>
          <cell r="R23">
            <v>0.14599990844726563</v>
          </cell>
          <cell r="S23">
            <v>0.14599990844726563</v>
          </cell>
          <cell r="T23">
            <v>7.3970000000000002</v>
          </cell>
          <cell r="U23">
            <v>1.9930000000000001</v>
          </cell>
        </row>
      </sheetData>
      <sheetData sheetId="10"/>
      <sheetData sheetId="1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0.307</v>
          </cell>
          <cell r="E23">
            <v>7.1550000000000002</v>
          </cell>
          <cell r="F23">
            <v>6.7919999999999998</v>
          </cell>
          <cell r="G23">
            <v>0.307</v>
          </cell>
          <cell r="H23">
            <v>6.7919999999999998</v>
          </cell>
          <cell r="I23">
            <v>0</v>
          </cell>
          <cell r="J23">
            <v>0</v>
          </cell>
          <cell r="K23">
            <v>0</v>
          </cell>
          <cell r="L23">
            <v>0</v>
          </cell>
          <cell r="M23">
            <v>0</v>
          </cell>
          <cell r="N23">
            <v>0</v>
          </cell>
          <cell r="O23">
            <v>0</v>
          </cell>
          <cell r="P23">
            <v>0</v>
          </cell>
          <cell r="Q23">
            <v>0</v>
          </cell>
          <cell r="R23">
            <v>0</v>
          </cell>
          <cell r="S23">
            <v>0</v>
          </cell>
          <cell r="T23">
            <v>7.1550000000000002</v>
          </cell>
          <cell r="U23">
            <v>0.307</v>
          </cell>
        </row>
      </sheetData>
      <sheetData sheetId="10"/>
      <sheetData sheetId="1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э"/>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sheetData sheetId="1"/>
      <sheetData sheetId="2"/>
      <sheetData sheetId="3"/>
      <sheetData sheetId="4"/>
      <sheetData sheetId="5"/>
      <sheetData sheetId="6"/>
      <sheetData sheetId="7"/>
      <sheetData sheetId="8"/>
      <sheetData sheetId="9"/>
      <sheetData sheetId="10"/>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367.03800000000001</v>
          </cell>
          <cell r="D23">
            <v>373.94099999999997</v>
          </cell>
          <cell r="E23">
            <v>207.11199999999999</v>
          </cell>
          <cell r="F23">
            <v>10.17</v>
          </cell>
          <cell r="G23">
            <v>253.072</v>
          </cell>
          <cell r="H23">
            <v>10.17</v>
          </cell>
          <cell r="I23">
            <v>0</v>
          </cell>
          <cell r="J23">
            <v>19.202999999999999</v>
          </cell>
          <cell r="K23">
            <v>0</v>
          </cell>
          <cell r="L23">
            <v>0</v>
          </cell>
          <cell r="M23">
            <v>0</v>
          </cell>
          <cell r="N23">
            <v>0</v>
          </cell>
          <cell r="O23">
            <v>0</v>
          </cell>
          <cell r="P23">
            <v>0</v>
          </cell>
          <cell r="Q23">
            <v>0</v>
          </cell>
          <cell r="R23">
            <v>0</v>
          </cell>
          <cell r="S23">
            <v>0</v>
          </cell>
          <cell r="T23">
            <v>367.03800000000001</v>
          </cell>
          <cell r="U23">
            <v>373.94099999999997</v>
          </cell>
        </row>
      </sheetData>
      <sheetData sheetId="12"/>
      <sheetData sheetId="13"/>
      <sheetData sheetId="14"/>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268.78500000000003</v>
          </cell>
          <cell r="D23">
            <v>197.65299999999999</v>
          </cell>
          <cell r="E23">
            <v>224.99</v>
          </cell>
          <cell r="F23">
            <v>116.125</v>
          </cell>
          <cell r="G23">
            <v>134.357</v>
          </cell>
          <cell r="H23">
            <v>116.125</v>
          </cell>
          <cell r="I23">
            <v>0</v>
          </cell>
          <cell r="J23">
            <v>19.5</v>
          </cell>
          <cell r="K23">
            <v>11.792999999999999</v>
          </cell>
          <cell r="T23">
            <v>268.78500000000003</v>
          </cell>
          <cell r="U23">
            <v>197.65299999999999</v>
          </cell>
        </row>
      </sheetData>
      <sheetData sheetId="12" refreshError="1"/>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79.75</v>
          </cell>
          <cell r="D23">
            <v>2.94</v>
          </cell>
          <cell r="E23">
            <v>0</v>
          </cell>
          <cell r="F23">
            <v>76.81</v>
          </cell>
          <cell r="G23">
            <v>0</v>
          </cell>
          <cell r="H23">
            <v>76.81</v>
          </cell>
          <cell r="I23">
            <v>0</v>
          </cell>
          <cell r="J23">
            <v>0</v>
          </cell>
          <cell r="K23">
            <v>0</v>
          </cell>
          <cell r="T23">
            <v>79.75</v>
          </cell>
          <cell r="U23">
            <v>2.94</v>
          </cell>
        </row>
      </sheetData>
      <sheetData sheetId="11" refreshError="1"/>
      <sheetData sheetId="12" refreshError="1"/>
      <sheetData sheetId="1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я ПС"/>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51.987000000000002</v>
          </cell>
          <cell r="D23">
            <v>12.577</v>
          </cell>
          <cell r="E23">
            <v>39.49</v>
          </cell>
          <cell r="F23">
            <v>38.99</v>
          </cell>
          <cell r="G23">
            <v>9.2140000000000004</v>
          </cell>
          <cell r="H23">
            <v>38.99</v>
          </cell>
          <cell r="I23">
            <v>14.917</v>
          </cell>
          <cell r="J23">
            <v>0</v>
          </cell>
          <cell r="K23">
            <v>0</v>
          </cell>
          <cell r="T23">
            <v>51.987000000000002</v>
          </cell>
          <cell r="U23">
            <v>12.577</v>
          </cell>
        </row>
      </sheetData>
      <sheetData sheetId="12" refreshError="1"/>
      <sheetData sheetId="1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9.3550000000000004</v>
          </cell>
          <cell r="D23">
            <v>0.316</v>
          </cell>
          <cell r="E23">
            <v>0</v>
          </cell>
          <cell r="F23">
            <v>9.0389999999999997</v>
          </cell>
          <cell r="G23">
            <v>0</v>
          </cell>
          <cell r="H23">
            <v>8.5869999999999997</v>
          </cell>
          <cell r="I23">
            <v>0</v>
          </cell>
          <cell r="J23">
            <v>0</v>
          </cell>
          <cell r="K23">
            <v>0</v>
          </cell>
          <cell r="T23">
            <v>9.3550000000000004</v>
          </cell>
          <cell r="U23">
            <v>0.316</v>
          </cell>
        </row>
      </sheetData>
      <sheetData sheetId="10" refreshError="1"/>
      <sheetData sheetId="11"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58.072000000000003</v>
          </cell>
          <cell r="D23">
            <v>43.003999999999998</v>
          </cell>
          <cell r="E23">
            <v>0</v>
          </cell>
          <cell r="F23">
            <v>36.552</v>
          </cell>
          <cell r="G23">
            <v>0</v>
          </cell>
          <cell r="H23">
            <v>36.552</v>
          </cell>
          <cell r="I23">
            <v>17.361999999999998</v>
          </cell>
          <cell r="J23">
            <v>21.484000000000002</v>
          </cell>
          <cell r="K23">
            <v>11.717000000000001</v>
          </cell>
          <cell r="T23">
            <v>58.072000000000003</v>
          </cell>
          <cell r="U23">
            <v>43.003999999999998</v>
          </cell>
        </row>
      </sheetData>
      <sheetData sheetId="10" refreshError="1"/>
      <sheetData sheetId="1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7.1550000000000002</v>
          </cell>
          <cell r="D23">
            <v>3.5779999999999998</v>
          </cell>
          <cell r="E23">
            <v>7.1550000000000002</v>
          </cell>
          <cell r="F23">
            <v>6.7919999999999998</v>
          </cell>
          <cell r="G23">
            <v>0.307</v>
          </cell>
          <cell r="H23">
            <v>6.7919999999999998</v>
          </cell>
          <cell r="I23">
            <v>3.226</v>
          </cell>
          <cell r="J23">
            <v>3.27</v>
          </cell>
          <cell r="K23">
            <v>3.27</v>
          </cell>
          <cell r="T23">
            <v>7.1550000000000002</v>
          </cell>
          <cell r="U23">
            <v>3.5779999999999998</v>
          </cell>
        </row>
      </sheetData>
      <sheetData sheetId="10" refreshError="1"/>
      <sheetData sheetId="1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3">
          <cell r="A23">
            <v>1</v>
          </cell>
          <cell r="B23" t="str">
            <v>Финансирование капитальных вложений в прогнозных ценах соответствующих лет всего, млн рублей (с НДС), в том числе за счет:</v>
          </cell>
          <cell r="C23">
            <v>94.453999999999994</v>
          </cell>
          <cell r="D23">
            <v>0</v>
          </cell>
          <cell r="E23">
            <v>0</v>
          </cell>
          <cell r="F23">
            <v>94.453999999999994</v>
          </cell>
          <cell r="G23">
            <v>0</v>
          </cell>
          <cell r="H23">
            <v>2.0089999999999999</v>
          </cell>
          <cell r="I23">
            <v>0</v>
          </cell>
          <cell r="J23">
            <v>0</v>
          </cell>
          <cell r="K23">
            <v>0</v>
          </cell>
          <cell r="L23">
            <v>0</v>
          </cell>
          <cell r="M23">
            <v>0</v>
          </cell>
          <cell r="N23">
            <v>0</v>
          </cell>
          <cell r="O23">
            <v>0</v>
          </cell>
          <cell r="P23">
            <v>0</v>
          </cell>
          <cell r="Q23">
            <v>0</v>
          </cell>
          <cell r="R23">
            <v>0</v>
          </cell>
          <cell r="S23">
            <v>0</v>
          </cell>
          <cell r="T23">
            <v>94.453999999999994</v>
          </cell>
          <cell r="U23">
            <v>0</v>
          </cell>
        </row>
      </sheetData>
      <sheetData sheetId="11" refreshError="1"/>
      <sheetData sheetId="12" refreshError="1"/>
      <sheetData sheetId="1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о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3">
          <cell r="A23">
            <v>1</v>
          </cell>
          <cell r="B23" t="str">
            <v>Финансирование капитальных вложений в прогнозных ценах соответствующих лет всего, млн рублей (с НДС), в том числе за счет:</v>
          </cell>
          <cell r="C23">
            <v>39.363999999999997</v>
          </cell>
          <cell r="D23">
            <v>1.1000000000000001</v>
          </cell>
          <cell r="E23">
            <v>0</v>
          </cell>
          <cell r="F23">
            <v>38.264000000000003</v>
          </cell>
          <cell r="G23">
            <v>0</v>
          </cell>
          <cell r="H23">
            <v>38.264000000000003</v>
          </cell>
          <cell r="I23">
            <v>10.957000000000001</v>
          </cell>
          <cell r="J23">
            <v>0</v>
          </cell>
          <cell r="K23">
            <v>0</v>
          </cell>
          <cell r="T23">
            <v>39.363999999999997</v>
          </cell>
          <cell r="U23">
            <v>1.1000000000000001</v>
          </cell>
        </row>
      </sheetData>
      <sheetData sheetId="12" refreshError="1"/>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557.17499999999995</v>
          </cell>
          <cell r="D23">
            <v>0.35599999999999998</v>
          </cell>
          <cell r="E23">
            <v>0</v>
          </cell>
          <cell r="F23">
            <v>556.82000000000005</v>
          </cell>
          <cell r="G23">
            <v>0</v>
          </cell>
          <cell r="H23">
            <v>10.906000000000001</v>
          </cell>
          <cell r="I23">
            <v>0</v>
          </cell>
          <cell r="J23">
            <v>0</v>
          </cell>
          <cell r="K23">
            <v>0</v>
          </cell>
          <cell r="T23">
            <v>557.17499999999995</v>
          </cell>
          <cell r="U23">
            <v>0.35599999999999998</v>
          </cell>
        </row>
      </sheetData>
      <sheetData sheetId="10" refreshError="1"/>
      <sheetData sheetId="1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1. паспорт Техсостояние ПС -"/>
      <sheetName val="3.2 паспорт Техсостояние ЛЭП"/>
      <sheetName val="3.3 паспорт описание"/>
      <sheetName val="3.4. Паспорт надежность"/>
      <sheetName val="4. паспортбюджет"/>
      <sheetName val="5. Анализ эконом. эфф."/>
      <sheetName val="5. анализ эконом эфф"/>
      <sheetName val="6.1. Паспорт сетевой график"/>
      <sheetName val="8. Общие сведения"/>
      <sheetName val="6.2. Паспорт фин осв ввод"/>
      <sheetName val="7. Паспорт отчет о закупке"/>
      <sheetName val="8. Общте сведения"/>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3">
          <cell r="A23">
            <v>1</v>
          </cell>
          <cell r="B23" t="str">
            <v>Финансирование капитальных вложений в прогнозных ценах соответствующих лет всего, млн рублей (с НДС), в том числе за счет:</v>
          </cell>
          <cell r="C23">
            <v>43.603000000000002</v>
          </cell>
          <cell r="D23">
            <v>41.911000000000001</v>
          </cell>
          <cell r="E23">
            <v>42.133000000000003</v>
          </cell>
          <cell r="F23">
            <v>12.930999999999999</v>
          </cell>
          <cell r="G23">
            <v>40.44</v>
          </cell>
          <cell r="H23">
            <v>12.930999999999999</v>
          </cell>
          <cell r="I23">
            <v>0</v>
          </cell>
          <cell r="J23">
            <v>0</v>
          </cell>
          <cell r="K23">
            <v>0</v>
          </cell>
          <cell r="L23">
            <v>0</v>
          </cell>
          <cell r="M23">
            <v>0</v>
          </cell>
          <cell r="N23">
            <v>0</v>
          </cell>
          <cell r="O23">
            <v>0</v>
          </cell>
          <cell r="P23">
            <v>0</v>
          </cell>
          <cell r="Q23">
            <v>0</v>
          </cell>
          <cell r="R23">
            <v>0</v>
          </cell>
          <cell r="S23">
            <v>0</v>
          </cell>
          <cell r="T23">
            <v>43.603000000000002</v>
          </cell>
          <cell r="U23">
            <v>41.911000000000001</v>
          </cell>
        </row>
      </sheetData>
      <sheetData sheetId="13" refreshError="1"/>
      <sheetData sheetId="14" refreshError="1"/>
      <sheetData sheetId="1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5" zoomScaleSheetLayoutView="75" workbookViewId="0">
      <selection activeCell="C58" sqref="C5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6"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4" t="s">
        <v>645</v>
      </c>
      <c r="B5" s="264"/>
      <c r="C5" s="264"/>
      <c r="D5" s="144"/>
      <c r="E5" s="144"/>
      <c r="F5" s="144"/>
      <c r="G5" s="144"/>
      <c r="H5" s="144"/>
      <c r="I5" s="144"/>
      <c r="J5" s="144"/>
    </row>
    <row r="6" spans="1:22" s="12" customFormat="1" ht="18.75" x14ac:dyDescent="0.3">
      <c r="A6" s="17"/>
      <c r="F6" s="16"/>
      <c r="G6" s="16"/>
      <c r="H6" s="15"/>
    </row>
    <row r="7" spans="1:22" s="12" customFormat="1" ht="18.75" x14ac:dyDescent="0.2">
      <c r="A7" s="268" t="s">
        <v>9</v>
      </c>
      <c r="B7" s="268"/>
      <c r="C7" s="26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9" t="s">
        <v>573</v>
      </c>
      <c r="B9" s="269"/>
      <c r="C9" s="269"/>
      <c r="D9" s="8"/>
      <c r="E9" s="8"/>
      <c r="F9" s="8"/>
      <c r="G9" s="8"/>
      <c r="H9" s="8"/>
      <c r="I9" s="13"/>
      <c r="J9" s="13"/>
      <c r="K9" s="13"/>
      <c r="L9" s="13"/>
      <c r="M9" s="13"/>
      <c r="N9" s="13"/>
      <c r="O9" s="13"/>
      <c r="P9" s="13"/>
      <c r="Q9" s="13"/>
      <c r="R9" s="13"/>
      <c r="S9" s="13"/>
      <c r="T9" s="13"/>
      <c r="U9" s="13"/>
      <c r="V9" s="13"/>
    </row>
    <row r="10" spans="1:22" s="12" customFormat="1" ht="18.75" x14ac:dyDescent="0.2">
      <c r="A10" s="265" t="s">
        <v>8</v>
      </c>
      <c r="B10" s="265"/>
      <c r="C10" s="26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0" t="s">
        <v>560</v>
      </c>
      <c r="B12" s="270"/>
      <c r="C12" s="270"/>
      <c r="D12" s="8"/>
      <c r="E12" s="8"/>
      <c r="F12" s="8"/>
      <c r="G12" s="8"/>
      <c r="H12" s="8"/>
      <c r="I12" s="13"/>
      <c r="J12" s="13"/>
      <c r="K12" s="13"/>
      <c r="L12" s="13"/>
      <c r="M12" s="13"/>
      <c r="N12" s="13"/>
      <c r="O12" s="13"/>
      <c r="P12" s="13"/>
      <c r="Q12" s="13"/>
      <c r="R12" s="13"/>
      <c r="S12" s="13"/>
      <c r="T12" s="13"/>
      <c r="U12" s="13"/>
      <c r="V12" s="13"/>
    </row>
    <row r="13" spans="1:22" s="12" customFormat="1" ht="18.75" x14ac:dyDescent="0.2">
      <c r="A13" s="265" t="s">
        <v>7</v>
      </c>
      <c r="B13" s="265"/>
      <c r="C13" s="26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70" t="s">
        <v>535</v>
      </c>
      <c r="B15" s="270"/>
      <c r="C15" s="270"/>
      <c r="D15" s="8"/>
      <c r="E15" s="8"/>
      <c r="F15" s="8"/>
      <c r="G15" s="8"/>
      <c r="H15" s="8"/>
      <c r="I15" s="8"/>
      <c r="J15" s="8"/>
      <c r="K15" s="8"/>
      <c r="L15" s="8"/>
      <c r="M15" s="8"/>
      <c r="N15" s="8"/>
      <c r="O15" s="8"/>
      <c r="P15" s="8"/>
      <c r="Q15" s="8"/>
      <c r="R15" s="8"/>
      <c r="S15" s="8"/>
      <c r="T15" s="8"/>
      <c r="U15" s="8"/>
      <c r="V15" s="8"/>
    </row>
    <row r="16" spans="1:22" s="3" customFormat="1" ht="15" customHeight="1" x14ac:dyDescent="0.2">
      <c r="A16" s="265" t="s">
        <v>6</v>
      </c>
      <c r="B16" s="265"/>
      <c r="C16" s="26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6" t="s">
        <v>507</v>
      </c>
      <c r="B18" s="267"/>
      <c r="C18" s="26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5" t="s">
        <v>67</v>
      </c>
      <c r="C20" s="34"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4">
        <v>1</v>
      </c>
      <c r="B21" s="35">
        <v>2</v>
      </c>
      <c r="C21" s="34">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164" t="s">
        <v>65</v>
      </c>
      <c r="B22" s="166" t="s">
        <v>362</v>
      </c>
      <c r="C22" s="163" t="s">
        <v>625</v>
      </c>
      <c r="D22" s="28"/>
      <c r="E22" s="28"/>
      <c r="F22" s="28"/>
      <c r="G22" s="28"/>
      <c r="H22" s="28"/>
      <c r="I22" s="27"/>
      <c r="J22" s="27"/>
      <c r="K22" s="27"/>
      <c r="L22" s="27"/>
      <c r="M22" s="27"/>
      <c r="N22" s="27"/>
      <c r="O22" s="27"/>
      <c r="P22" s="27"/>
      <c r="Q22" s="27"/>
      <c r="R22" s="27"/>
      <c r="S22" s="27"/>
      <c r="T22" s="26"/>
      <c r="U22" s="26"/>
      <c r="V22" s="26"/>
    </row>
    <row r="23" spans="1:22" s="3" customFormat="1" ht="47.25" customHeight="1" x14ac:dyDescent="0.2">
      <c r="A23" s="164" t="s">
        <v>63</v>
      </c>
      <c r="B23" s="165" t="s">
        <v>64</v>
      </c>
      <c r="C23" s="169" t="s">
        <v>528</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261"/>
      <c r="B24" s="262"/>
      <c r="C24" s="263"/>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164" t="s">
        <v>62</v>
      </c>
      <c r="B25" s="167" t="s">
        <v>454</v>
      </c>
      <c r="C25" s="225" t="s">
        <v>537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164" t="s">
        <v>61</v>
      </c>
      <c r="B26" s="167" t="s">
        <v>75</v>
      </c>
      <c r="C26" s="225" t="s">
        <v>633</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164" t="s">
        <v>59</v>
      </c>
      <c r="B27" s="167" t="s">
        <v>74</v>
      </c>
      <c r="C27" s="225" t="s">
        <v>574</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41" t="s">
        <v>455</v>
      </c>
      <c r="C28" s="225" t="s">
        <v>522</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41" t="s">
        <v>456</v>
      </c>
      <c r="C29" s="225" t="s">
        <v>522</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41" t="s">
        <v>457</v>
      </c>
      <c r="C30" s="225" t="s">
        <v>522</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7" t="s">
        <v>458</v>
      </c>
      <c r="C31" s="225" t="s">
        <v>522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7" t="s">
        <v>459</v>
      </c>
      <c r="C32" s="225" t="s">
        <v>522</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7" t="s">
        <v>460</v>
      </c>
      <c r="C33" s="225" t="s">
        <v>575</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476</v>
      </c>
      <c r="B34" s="37" t="s">
        <v>461</v>
      </c>
      <c r="C34" s="225" t="s">
        <v>522</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464</v>
      </c>
      <c r="B35" s="37" t="s">
        <v>72</v>
      </c>
      <c r="C35" s="225" t="s">
        <v>522</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477</v>
      </c>
      <c r="B36" s="37" t="s">
        <v>462</v>
      </c>
      <c r="C36" s="225" t="s">
        <v>522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465</v>
      </c>
      <c r="B37" s="37" t="s">
        <v>463</v>
      </c>
      <c r="C37" s="225" t="s">
        <v>634</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478</v>
      </c>
      <c r="B38" s="37" t="s">
        <v>233</v>
      </c>
      <c r="C38" s="225" t="s">
        <v>522</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61"/>
      <c r="B39" s="262"/>
      <c r="C39" s="263"/>
      <c r="D39" s="22"/>
      <c r="E39" s="22"/>
      <c r="F39" s="22"/>
      <c r="G39" s="22"/>
      <c r="H39" s="22"/>
      <c r="I39" s="22"/>
      <c r="J39" s="22"/>
      <c r="K39" s="22"/>
      <c r="L39" s="22"/>
      <c r="M39" s="22"/>
      <c r="N39" s="22"/>
      <c r="O39" s="22"/>
      <c r="P39" s="22"/>
      <c r="Q39" s="22"/>
      <c r="R39" s="22"/>
      <c r="S39" s="22"/>
      <c r="T39" s="22"/>
      <c r="U39" s="22"/>
      <c r="V39" s="22"/>
    </row>
    <row r="40" spans="1:22" ht="63" x14ac:dyDescent="0.25">
      <c r="A40" s="23" t="s">
        <v>466</v>
      </c>
      <c r="B40" s="37" t="s">
        <v>518</v>
      </c>
      <c r="C40" s="169" t="s">
        <v>644</v>
      </c>
      <c r="D40" s="22"/>
      <c r="E40" s="215"/>
      <c r="F40" s="215"/>
      <c r="G40" s="22"/>
      <c r="H40" s="22"/>
      <c r="I40" s="22"/>
      <c r="J40" s="22"/>
      <c r="K40" s="22"/>
      <c r="L40" s="22"/>
      <c r="M40" s="22"/>
      <c r="N40" s="22"/>
      <c r="O40" s="22"/>
      <c r="P40" s="22"/>
      <c r="Q40" s="22"/>
      <c r="R40" s="22"/>
      <c r="S40" s="22"/>
      <c r="T40" s="22"/>
      <c r="U40" s="22"/>
      <c r="V40" s="22"/>
    </row>
    <row r="41" spans="1:22" ht="105.75" customHeight="1" x14ac:dyDescent="0.25">
      <c r="A41" s="23" t="s">
        <v>479</v>
      </c>
      <c r="B41" s="37" t="s">
        <v>502</v>
      </c>
      <c r="C41" s="169" t="s">
        <v>627</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467</v>
      </c>
      <c r="B42" s="37" t="s">
        <v>517</v>
      </c>
      <c r="C42" s="168" t="s">
        <v>627</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482</v>
      </c>
      <c r="B43" s="37" t="s">
        <v>483</v>
      </c>
      <c r="C43" s="168" t="s">
        <v>627</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468</v>
      </c>
      <c r="B44" s="37" t="s">
        <v>508</v>
      </c>
      <c r="C44" s="168" t="s">
        <v>627</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503</v>
      </c>
      <c r="B45" s="37" t="s">
        <v>509</v>
      </c>
      <c r="C45" s="168" t="s">
        <v>627</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469</v>
      </c>
      <c r="B46" s="37" t="s">
        <v>510</v>
      </c>
      <c r="C46" s="168" t="s">
        <v>627</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61"/>
      <c r="B47" s="262"/>
      <c r="C47" s="263"/>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504</v>
      </c>
      <c r="B48" s="37" t="s">
        <v>524</v>
      </c>
      <c r="C48" s="226">
        <v>127.56732672200002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470</v>
      </c>
      <c r="B49" s="37" t="s">
        <v>523</v>
      </c>
      <c r="C49" s="226">
        <v>107.46023090166668</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customSheetViews>
    <customSheetView guid="{A7352768-DF61-4AB9-83DA-B15BCFEFDC29}"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1"/>
    </customSheetView>
    <customSheetView guid="{9BE15DB9-7CDF-40D6-AC29-56213DFB7BD6}"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2"/>
    </customSheetView>
    <customSheetView guid="{93F7C332-0337-4CB3-A09E-B21C7BFE2FB8}"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3"/>
    </customSheetView>
    <customSheetView guid="{0727A3F2-96A4-4BA4-8256-21193112A3FE}"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DEEE5AE7-0116-4B26-A117-E92CBED445BB}" showPageBreaks="1" fitToPage="1" printArea="1" view="pageBreakPreview" topLeftCell="A49">
      <selection activeCell="B48" sqref="B48:B49"/>
      <pageMargins left="0.70866141732283472" right="0.70866141732283472" top="0.74803149606299213" bottom="0.74803149606299213" header="0.31496062992125984" footer="0.31496062992125984"/>
      <pageSetup paperSize="8" scale="49" orientation="portrait" r:id="rId5"/>
    </customSheetView>
    <customSheetView guid="{7883C5A7-9F1D-4275-8858-BD0A5998D5CD}" showPageBreaks="1" fitToPage="1" printArea="1" view="pageBreakPreview" topLeftCell="A4">
      <selection activeCell="A15" sqref="A15:C15"/>
      <pageMargins left="0.70866141732283472" right="0.70866141732283472" top="0.74803149606299213" bottom="0.74803149606299213" header="0.31496062992125984" footer="0.31496062992125984"/>
      <pageSetup paperSize="8" scale="33" orientation="portrait" r:id="rId6"/>
    </customSheetView>
    <customSheetView guid="{65535528-8119-4335-BBEE-BBB9A14A1335}" showPageBreaks="1" fitToPage="1" printArea="1" view="pageBreakPreview" topLeftCell="A49">
      <selection activeCell="A15" sqref="A15:C15"/>
      <pageMargins left="0.70866141732283472" right="0.70866141732283472" top="0.74803149606299213" bottom="0.74803149606299213" header="0.31496062992125984" footer="0.31496062992125984"/>
      <pageSetup paperSize="8" scale="49" orientation="portrait" r:id="rId7"/>
    </customSheetView>
    <customSheetView guid="{E54CC860-C375-48F7-9E89-8CC7FF000BBE}" showPageBreaks="1" fitToPage="1" printArea="1" view="pageBreakPreview" topLeftCell="A4">
      <selection activeCell="B27" sqref="B27"/>
      <pageMargins left="0.70866141732283472" right="0.70866141732283472" top="0.74803149606299213" bottom="0.74803149606299213" header="0.31496062992125984" footer="0.31496062992125984"/>
      <pageSetup paperSize="8" scale="49" orientation="portrait" r:id="rId8"/>
    </customSheetView>
    <customSheetView guid="{EABE3A56-616C-4793-B186-E4560E9EADE6}" showPageBreaks="1" fitToPage="1" printArea="1" view="pageBreakPreview" topLeftCell="A43">
      <selection activeCell="C20" sqref="C20"/>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39:C39"/>
    <mergeCell ref="A47:C47"/>
    <mergeCell ref="A5:C5"/>
    <mergeCell ref="A16:C16"/>
    <mergeCell ref="A18:C18"/>
    <mergeCell ref="A7:C7"/>
    <mergeCell ref="A9:C9"/>
    <mergeCell ref="A10:C10"/>
    <mergeCell ref="A12:C12"/>
    <mergeCell ref="A13:C13"/>
    <mergeCell ref="A15:C15"/>
    <mergeCell ref="A24:C24"/>
  </mergeCells>
  <pageMargins left="0.70866141732283472" right="0.70866141732283472" top="0.74803149606299213" bottom="0.74803149606299213" header="0.31496062992125984" footer="0.31496062992125984"/>
  <pageSetup paperSize="8" scale="49"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2" sqref="A12:S1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6"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9</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5" t="s">
        <v>8</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0" t="str">
        <f>'1. паспорт местоположение'!A12:C12</f>
        <v>H_TP3600.PH.0026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5" t="s">
        <v>7</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2" x14ac:dyDescent="0.2">
      <c r="A14" s="270" t="s">
        <v>529</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5" t="s">
        <v>6</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66" t="s">
        <v>481</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71" t="s">
        <v>5</v>
      </c>
      <c r="B19" s="271" t="s">
        <v>108</v>
      </c>
      <c r="C19" s="272" t="s">
        <v>393</v>
      </c>
      <c r="D19" s="271" t="s">
        <v>392</v>
      </c>
      <c r="E19" s="271" t="s">
        <v>107</v>
      </c>
      <c r="F19" s="271" t="s">
        <v>106</v>
      </c>
      <c r="G19" s="271" t="s">
        <v>388</v>
      </c>
      <c r="H19" s="271" t="s">
        <v>105</v>
      </c>
      <c r="I19" s="271" t="s">
        <v>104</v>
      </c>
      <c r="J19" s="271" t="s">
        <v>103</v>
      </c>
      <c r="K19" s="271" t="s">
        <v>102</v>
      </c>
      <c r="L19" s="271" t="s">
        <v>101</v>
      </c>
      <c r="M19" s="271" t="s">
        <v>100</v>
      </c>
      <c r="N19" s="271" t="s">
        <v>99</v>
      </c>
      <c r="O19" s="271" t="s">
        <v>98</v>
      </c>
      <c r="P19" s="271" t="s">
        <v>97</v>
      </c>
      <c r="Q19" s="271" t="s">
        <v>391</v>
      </c>
      <c r="R19" s="271"/>
      <c r="S19" s="274" t="s">
        <v>473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38" t="s">
        <v>389</v>
      </c>
      <c r="R20" s="39" t="s">
        <v>390</v>
      </c>
      <c r="S20" s="274"/>
      <c r="T20" s="27"/>
      <c r="U20" s="27"/>
      <c r="V20" s="27"/>
      <c r="W20" s="27"/>
      <c r="X20" s="27"/>
      <c r="Y20" s="27"/>
      <c r="Z20" s="26"/>
      <c r="AA20" s="26"/>
      <c r="AB20" s="26"/>
    </row>
    <row r="21" spans="1:28" s="3" customFormat="1" ht="18.75" x14ac:dyDescent="0.2">
      <c r="A21" s="38">
        <v>1</v>
      </c>
      <c r="B21" s="42">
        <v>2</v>
      </c>
      <c r="C21" s="38">
        <v>3</v>
      </c>
      <c r="D21" s="42">
        <v>4</v>
      </c>
      <c r="E21" s="38">
        <v>5</v>
      </c>
      <c r="F21" s="42">
        <v>6</v>
      </c>
      <c r="G21" s="135">
        <v>7</v>
      </c>
      <c r="H21" s="136">
        <v>8</v>
      </c>
      <c r="I21" s="135">
        <v>9</v>
      </c>
      <c r="J21" s="136">
        <v>10</v>
      </c>
      <c r="K21" s="135">
        <v>11</v>
      </c>
      <c r="L21" s="136">
        <v>12</v>
      </c>
      <c r="M21" s="135">
        <v>13</v>
      </c>
      <c r="N21" s="136">
        <v>14</v>
      </c>
      <c r="O21" s="135">
        <v>15</v>
      </c>
      <c r="P21" s="136">
        <v>16</v>
      </c>
      <c r="Q21" s="135">
        <v>17</v>
      </c>
      <c r="R21" s="136">
        <v>18</v>
      </c>
      <c r="S21" s="135">
        <v>19</v>
      </c>
      <c r="T21" s="27"/>
      <c r="U21" s="27"/>
      <c r="V21" s="27"/>
      <c r="W21" s="27"/>
      <c r="X21" s="27"/>
      <c r="Y21" s="27"/>
      <c r="Z21" s="26"/>
      <c r="AA21" s="26"/>
      <c r="AB21" s="26"/>
    </row>
    <row r="22" spans="1:28" s="3" customFormat="1" ht="32.25" customHeight="1" x14ac:dyDescent="0.2">
      <c r="A22" s="38"/>
      <c r="B22" s="42" t="s">
        <v>96</v>
      </c>
      <c r="C22" s="42"/>
      <c r="D22" s="42"/>
      <c r="E22" s="42" t="s">
        <v>95</v>
      </c>
      <c r="F22" s="42" t="s">
        <v>94</v>
      </c>
      <c r="G22" s="42" t="s">
        <v>474</v>
      </c>
      <c r="H22" s="42"/>
      <c r="I22" s="42"/>
      <c r="J22" s="42"/>
      <c r="K22" s="42"/>
      <c r="L22" s="42"/>
      <c r="M22" s="42"/>
      <c r="N22" s="42"/>
      <c r="O22" s="42"/>
      <c r="P22" s="42"/>
      <c r="Q22" s="35"/>
      <c r="R22" s="5"/>
      <c r="S22" s="134"/>
      <c r="T22" s="27"/>
      <c r="U22" s="27"/>
      <c r="V22" s="27"/>
      <c r="W22" s="27"/>
      <c r="X22" s="27"/>
      <c r="Y22" s="27"/>
      <c r="Z22" s="26"/>
      <c r="AA22" s="26"/>
      <c r="AB22" s="26"/>
    </row>
    <row r="23" spans="1:28" s="3" customFormat="1" ht="18.75" x14ac:dyDescent="0.2">
      <c r="A23" s="38"/>
      <c r="B23" s="42" t="s">
        <v>96</v>
      </c>
      <c r="C23" s="42"/>
      <c r="D23" s="42"/>
      <c r="E23" s="42" t="s">
        <v>95</v>
      </c>
      <c r="F23" s="42" t="s">
        <v>94</v>
      </c>
      <c r="G23" s="42" t="s">
        <v>93</v>
      </c>
      <c r="H23" s="29"/>
      <c r="I23" s="29"/>
      <c r="J23" s="29"/>
      <c r="K23" s="29"/>
      <c r="L23" s="29"/>
      <c r="M23" s="29"/>
      <c r="N23" s="29"/>
      <c r="O23" s="29"/>
      <c r="P23" s="29"/>
      <c r="Q23" s="29"/>
      <c r="R23" s="5"/>
      <c r="S23" s="134"/>
      <c r="T23" s="27"/>
      <c r="U23" s="27"/>
      <c r="V23" s="27"/>
      <c r="W23" s="27"/>
      <c r="X23" s="26"/>
      <c r="Y23" s="26"/>
      <c r="Z23" s="26"/>
      <c r="AA23" s="26"/>
      <c r="AB23" s="26"/>
    </row>
    <row r="24" spans="1:28" s="3" customFormat="1" ht="18.75" x14ac:dyDescent="0.2">
      <c r="A24" s="38"/>
      <c r="B24" s="42" t="s">
        <v>96</v>
      </c>
      <c r="C24" s="42"/>
      <c r="D24" s="42"/>
      <c r="E24" s="42" t="s">
        <v>95</v>
      </c>
      <c r="F24" s="42" t="s">
        <v>94</v>
      </c>
      <c r="G24" s="42" t="s">
        <v>89</v>
      </c>
      <c r="H24" s="29"/>
      <c r="I24" s="29"/>
      <c r="J24" s="29"/>
      <c r="K24" s="29"/>
      <c r="L24" s="29"/>
      <c r="M24" s="29"/>
      <c r="N24" s="29"/>
      <c r="O24" s="29"/>
      <c r="P24" s="29"/>
      <c r="Q24" s="29"/>
      <c r="R24" s="5"/>
      <c r="S24" s="134"/>
      <c r="T24" s="27"/>
      <c r="U24" s="27"/>
      <c r="V24" s="27"/>
      <c r="W24" s="27"/>
      <c r="X24" s="26"/>
      <c r="Y24" s="26"/>
      <c r="Z24" s="26"/>
      <c r="AA24" s="26"/>
      <c r="AB24" s="26"/>
    </row>
    <row r="25" spans="1:28" s="3" customFormat="1" ht="31.5" x14ac:dyDescent="0.2">
      <c r="A25" s="41"/>
      <c r="B25" s="42" t="s">
        <v>92</v>
      </c>
      <c r="C25" s="42"/>
      <c r="D25" s="42"/>
      <c r="E25" s="42" t="s">
        <v>91</v>
      </c>
      <c r="F25" s="42" t="s">
        <v>90</v>
      </c>
      <c r="G25" s="42" t="s">
        <v>475</v>
      </c>
      <c r="H25" s="29"/>
      <c r="I25" s="29"/>
      <c r="J25" s="29"/>
      <c r="K25" s="29"/>
      <c r="L25" s="29"/>
      <c r="M25" s="29"/>
      <c r="N25" s="29"/>
      <c r="O25" s="29"/>
      <c r="P25" s="29"/>
      <c r="Q25" s="29"/>
      <c r="R25" s="5"/>
      <c r="S25" s="134"/>
      <c r="T25" s="27"/>
      <c r="U25" s="27"/>
      <c r="V25" s="27"/>
      <c r="W25" s="27"/>
      <c r="X25" s="26"/>
      <c r="Y25" s="26"/>
      <c r="Z25" s="26"/>
      <c r="AA25" s="26"/>
      <c r="AB25" s="26"/>
    </row>
    <row r="26" spans="1:28" s="3" customFormat="1" ht="18.75" x14ac:dyDescent="0.2">
      <c r="A26" s="41"/>
      <c r="B26" s="42" t="s">
        <v>92</v>
      </c>
      <c r="C26" s="42"/>
      <c r="D26" s="42"/>
      <c r="E26" s="42" t="s">
        <v>91</v>
      </c>
      <c r="F26" s="42" t="s">
        <v>90</v>
      </c>
      <c r="G26" s="42" t="s">
        <v>93</v>
      </c>
      <c r="H26" s="29"/>
      <c r="I26" s="29"/>
      <c r="J26" s="29"/>
      <c r="K26" s="29"/>
      <c r="L26" s="29"/>
      <c r="M26" s="29"/>
      <c r="N26" s="29"/>
      <c r="O26" s="29"/>
      <c r="P26" s="29"/>
      <c r="Q26" s="29"/>
      <c r="R26" s="5"/>
      <c r="S26" s="134"/>
      <c r="T26" s="27"/>
      <c r="U26" s="27"/>
      <c r="V26" s="27"/>
      <c r="W26" s="27"/>
      <c r="X26" s="26"/>
      <c r="Y26" s="26"/>
      <c r="Z26" s="26"/>
      <c r="AA26" s="26"/>
      <c r="AB26" s="26"/>
    </row>
    <row r="27" spans="1:28" s="3" customFormat="1" ht="18.75" x14ac:dyDescent="0.2">
      <c r="A27" s="41"/>
      <c r="B27" s="42" t="s">
        <v>92</v>
      </c>
      <c r="C27" s="42"/>
      <c r="D27" s="42"/>
      <c r="E27" s="42" t="s">
        <v>91</v>
      </c>
      <c r="F27" s="42" t="s">
        <v>90</v>
      </c>
      <c r="G27" s="42" t="s">
        <v>89</v>
      </c>
      <c r="H27" s="29"/>
      <c r="I27" s="29"/>
      <c r="J27" s="29"/>
      <c r="K27" s="29"/>
      <c r="L27" s="29"/>
      <c r="M27" s="29"/>
      <c r="N27" s="29"/>
      <c r="O27" s="29"/>
      <c r="P27" s="29"/>
      <c r="Q27" s="29"/>
      <c r="R27" s="5"/>
      <c r="S27" s="134"/>
      <c r="T27" s="27"/>
      <c r="U27" s="27"/>
      <c r="V27" s="27"/>
      <c r="W27" s="27"/>
      <c r="X27" s="26"/>
      <c r="Y27" s="26"/>
      <c r="Z27" s="26"/>
      <c r="AA27" s="26"/>
      <c r="AB27" s="26"/>
    </row>
    <row r="28" spans="1:28" s="3" customFormat="1" ht="18.75" x14ac:dyDescent="0.2">
      <c r="A28" s="29" t="s">
        <v>0</v>
      </c>
      <c r="B28" s="29" t="s">
        <v>0</v>
      </c>
      <c r="C28" s="29"/>
      <c r="D28" s="29"/>
      <c r="E28" s="29" t="s">
        <v>0</v>
      </c>
      <c r="F28" s="29" t="s">
        <v>0</v>
      </c>
      <c r="G28" s="29" t="s">
        <v>0</v>
      </c>
      <c r="H28" s="29" t="s">
        <v>0</v>
      </c>
      <c r="I28" s="29"/>
      <c r="J28" s="29"/>
      <c r="K28" s="29"/>
      <c r="L28" s="29"/>
      <c r="M28" s="29" t="s">
        <v>0</v>
      </c>
      <c r="N28" s="29" t="s">
        <v>0</v>
      </c>
      <c r="O28" s="29" t="s">
        <v>0</v>
      </c>
      <c r="P28" s="29" t="s">
        <v>0</v>
      </c>
      <c r="Q28" s="29" t="s">
        <v>0</v>
      </c>
      <c r="R28" s="5"/>
      <c r="S28" s="134"/>
      <c r="T28" s="27"/>
      <c r="U28" s="27"/>
      <c r="V28" s="27"/>
      <c r="W28" s="27"/>
      <c r="X28" s="26"/>
      <c r="Y28" s="26"/>
      <c r="Z28" s="26"/>
      <c r="AA28" s="26"/>
      <c r="AB28" s="26"/>
    </row>
    <row r="29" spans="1:28" ht="20.25" customHeight="1" x14ac:dyDescent="0.25">
      <c r="A29" s="127"/>
      <c r="B29" s="42" t="s">
        <v>386</v>
      </c>
      <c r="C29" s="42"/>
      <c r="D29" s="42"/>
      <c r="E29" s="127" t="s">
        <v>387</v>
      </c>
      <c r="F29" s="127" t="s">
        <v>387</v>
      </c>
      <c r="G29" s="127" t="s">
        <v>387</v>
      </c>
      <c r="H29" s="127"/>
      <c r="I29" s="127"/>
      <c r="J29" s="127"/>
      <c r="K29" s="127"/>
      <c r="L29" s="127"/>
      <c r="M29" s="127"/>
      <c r="N29" s="127"/>
      <c r="O29" s="127"/>
      <c r="P29" s="127"/>
      <c r="Q29" s="128"/>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customSheetViews>
    <customSheetView guid="{A7352768-DF61-4AB9-83DA-B15BCFEFDC29}"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1"/>
    </customSheetView>
    <customSheetView guid="{9BE15DB9-7CDF-40D6-AC29-56213DFB7BD6}"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DEEE5AE7-0116-4B26-A117-E92CBED445BB}"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7883C5A7-9F1D-4275-8858-BD0A5998D5CD}"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10" orientation="landscape" r:id="rId6"/>
    </customSheetView>
    <customSheetView guid="{65535528-8119-4335-BBEE-BBB9A14A1335}" scale="7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7"/>
    </customSheetView>
    <customSheetView guid="{E54CC860-C375-48F7-9E89-8CC7FF000BBE}" scale="70" showPageBreaks="1" fitToPage="1" printArea="1" view="pageBreakPreview">
      <selection activeCell="A17" sqref="A17:S17"/>
      <pageMargins left="0.70866141732283472" right="0.70866141732283472" top="0.74803149606299213" bottom="0.74803149606299213" header="0.31496062992125984" footer="0.31496062992125984"/>
      <pageSetup paperSize="8" scale="33" orientation="landscape" r:id="rId8"/>
    </customSheetView>
    <customSheetView guid="{EABE3A56-616C-4793-B186-E4560E9EADE6}" scale="70" showPageBreaks="1" fitToPage="1" printArea="1" view="pageBreakPreview">
      <selection activeCell="A4" sqref="A4:S4"/>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zoomScale="66" zoomScaleNormal="60" zoomScaleSheetLayoutView="66" workbookViewId="0">
      <selection activeCell="A12" sqref="A12:T12"/>
    </sheetView>
  </sheetViews>
  <sheetFormatPr defaultColWidth="10.7109375" defaultRowHeight="15.75" x14ac:dyDescent="0.25"/>
  <cols>
    <col min="1" max="1" width="9.5703125" style="46" customWidth="1"/>
    <col min="2" max="2" width="12.140625" style="46" customWidth="1"/>
    <col min="3" max="3" width="12.7109375" style="46" customWidth="1"/>
    <col min="4" max="4" width="17.57031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6"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2024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58"/>
      <c r="H7" s="16"/>
    </row>
    <row r="8" spans="1:20" s="12" customFormat="1" ht="18.75" x14ac:dyDescent="0.2">
      <c r="A8" s="268" t="s">
        <v>9</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159"/>
      <c r="B10" s="155"/>
      <c r="C10" s="155"/>
      <c r="D10" s="155"/>
      <c r="E10" s="289" t="str">
        <f>'1. паспорт местоположение'!$A$9</f>
        <v>АО  "Россети Тюмень"</v>
      </c>
      <c r="F10" s="289"/>
      <c r="G10" s="289"/>
      <c r="H10" s="289"/>
      <c r="I10" s="289"/>
      <c r="J10" s="289"/>
      <c r="K10" s="289"/>
      <c r="L10" s="289"/>
      <c r="M10" s="289"/>
      <c r="N10" s="289"/>
      <c r="O10" s="289"/>
      <c r="P10" s="289"/>
      <c r="Q10" s="289"/>
      <c r="R10" s="289"/>
      <c r="S10" s="155"/>
      <c r="T10" s="155"/>
    </row>
    <row r="11" spans="1:20" s="12" customFormat="1" ht="18.75" customHeight="1" x14ac:dyDescent="0.2">
      <c r="A11" s="265" t="s">
        <v>8</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159"/>
      <c r="B13" s="155"/>
      <c r="C13" s="155"/>
      <c r="D13" s="155"/>
      <c r="E13" s="289" t="str">
        <f>'2. паспорт  ТП'!$A$11</f>
        <v>H_TP3600.PH.0026</v>
      </c>
      <c r="F13" s="289"/>
      <c r="G13" s="289"/>
      <c r="H13" s="289"/>
      <c r="I13" s="289"/>
      <c r="J13" s="289"/>
      <c r="K13" s="289"/>
      <c r="L13" s="289"/>
      <c r="M13" s="289"/>
      <c r="N13" s="289"/>
      <c r="O13" s="289"/>
      <c r="P13" s="289"/>
      <c r="Q13" s="289"/>
      <c r="R13" s="289"/>
      <c r="S13" s="155"/>
      <c r="T13" s="155"/>
    </row>
    <row r="14" spans="1:20" s="12" customFormat="1" ht="18.75" customHeight="1" x14ac:dyDescent="0.2">
      <c r="A14" s="265" t="s">
        <v>7</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160"/>
      <c r="B16" s="154"/>
      <c r="C16" s="154"/>
      <c r="D16" s="154"/>
      <c r="E16" s="289" t="str">
        <f>'1. паспорт местоположение'!$A$15</f>
        <v xml:space="preserve">Реконструкция здания главного корпуса ВагРЭС Тобольского ТПО                                                       </v>
      </c>
      <c r="F16" s="289"/>
      <c r="G16" s="289"/>
      <c r="H16" s="289"/>
      <c r="I16" s="289"/>
      <c r="J16" s="289"/>
      <c r="K16" s="289"/>
      <c r="L16" s="289"/>
      <c r="M16" s="289"/>
      <c r="N16" s="289"/>
      <c r="O16" s="289"/>
      <c r="P16" s="289"/>
      <c r="Q16" s="289"/>
      <c r="R16" s="289"/>
      <c r="S16" s="154"/>
      <c r="T16" s="154"/>
    </row>
    <row r="17" spans="1:113" s="3" customFormat="1" ht="15" customHeight="1" x14ac:dyDescent="0.2">
      <c r="A17" s="265" t="s">
        <v>6</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67" t="s">
        <v>486</v>
      </c>
      <c r="B19" s="267"/>
      <c r="C19" s="267"/>
      <c r="D19" s="267"/>
      <c r="E19" s="267"/>
      <c r="F19" s="267"/>
      <c r="G19" s="267"/>
      <c r="H19" s="267"/>
      <c r="I19" s="267"/>
      <c r="J19" s="267"/>
      <c r="K19" s="267"/>
      <c r="L19" s="267"/>
      <c r="M19" s="267"/>
      <c r="N19" s="267"/>
      <c r="O19" s="267"/>
      <c r="P19" s="267"/>
      <c r="Q19" s="267"/>
      <c r="R19" s="267"/>
      <c r="S19" s="267"/>
      <c r="T19" s="267"/>
    </row>
    <row r="20" spans="1:113" s="54"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86" t="s">
        <v>5</v>
      </c>
      <c r="B21" s="279" t="s">
        <v>224</v>
      </c>
      <c r="C21" s="280"/>
      <c r="D21" s="283" t="s">
        <v>130</v>
      </c>
      <c r="E21" s="279" t="s">
        <v>515</v>
      </c>
      <c r="F21" s="280"/>
      <c r="G21" s="279" t="s">
        <v>274</v>
      </c>
      <c r="H21" s="280"/>
      <c r="I21" s="279" t="s">
        <v>129</v>
      </c>
      <c r="J21" s="280"/>
      <c r="K21" s="283" t="s">
        <v>128</v>
      </c>
      <c r="L21" s="279" t="s">
        <v>127</v>
      </c>
      <c r="M21" s="280"/>
      <c r="N21" s="279" t="s">
        <v>511</v>
      </c>
      <c r="O21" s="280"/>
      <c r="P21" s="283" t="s">
        <v>126</v>
      </c>
      <c r="Q21" s="290" t="s">
        <v>125</v>
      </c>
      <c r="R21" s="291"/>
      <c r="S21" s="290" t="s">
        <v>124</v>
      </c>
      <c r="T21" s="292"/>
    </row>
    <row r="22" spans="1:113" ht="204.75" customHeight="1" x14ac:dyDescent="0.25">
      <c r="A22" s="287"/>
      <c r="B22" s="281"/>
      <c r="C22" s="282"/>
      <c r="D22" s="285"/>
      <c r="E22" s="281"/>
      <c r="F22" s="282"/>
      <c r="G22" s="281"/>
      <c r="H22" s="282"/>
      <c r="I22" s="281"/>
      <c r="J22" s="282"/>
      <c r="K22" s="284"/>
      <c r="L22" s="281"/>
      <c r="M22" s="282"/>
      <c r="N22" s="281"/>
      <c r="O22" s="282"/>
      <c r="P22" s="284"/>
      <c r="Q22" s="80" t="s">
        <v>123</v>
      </c>
      <c r="R22" s="80" t="s">
        <v>485</v>
      </c>
      <c r="S22" s="80" t="s">
        <v>122</v>
      </c>
      <c r="T22" s="80" t="s">
        <v>121</v>
      </c>
    </row>
    <row r="23" spans="1:113" ht="51.75" customHeight="1" x14ac:dyDescent="0.25">
      <c r="A23" s="288"/>
      <c r="B23" s="142" t="s">
        <v>119</v>
      </c>
      <c r="C23" s="142" t="s">
        <v>120</v>
      </c>
      <c r="D23" s="284"/>
      <c r="E23" s="142" t="s">
        <v>119</v>
      </c>
      <c r="F23" s="142" t="s">
        <v>120</v>
      </c>
      <c r="G23" s="142" t="s">
        <v>119</v>
      </c>
      <c r="H23" s="142" t="s">
        <v>120</v>
      </c>
      <c r="I23" s="142" t="s">
        <v>119</v>
      </c>
      <c r="J23" s="142" t="s">
        <v>120</v>
      </c>
      <c r="K23" s="142" t="s">
        <v>119</v>
      </c>
      <c r="L23" s="142" t="s">
        <v>119</v>
      </c>
      <c r="M23" s="142" t="s">
        <v>120</v>
      </c>
      <c r="N23" s="142" t="s">
        <v>119</v>
      </c>
      <c r="O23" s="142" t="s">
        <v>120</v>
      </c>
      <c r="P23" s="143" t="s">
        <v>119</v>
      </c>
      <c r="Q23" s="80" t="s">
        <v>119</v>
      </c>
      <c r="R23" s="80" t="s">
        <v>119</v>
      </c>
      <c r="S23" s="80" t="s">
        <v>119</v>
      </c>
      <c r="T23" s="80" t="s">
        <v>119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157" customFormat="1" x14ac:dyDescent="0.25">
      <c r="A25" s="152"/>
      <c r="B25" s="55"/>
      <c r="C25" s="55"/>
      <c r="D25" s="151"/>
      <c r="E25" s="152"/>
      <c r="F25" s="152"/>
      <c r="G25" s="156"/>
      <c r="H25" s="156"/>
      <c r="I25" s="152"/>
      <c r="J25" s="156"/>
      <c r="K25" s="152"/>
      <c r="L25" s="152"/>
      <c r="M25" s="152"/>
      <c r="N25" s="152"/>
      <c r="O25" s="152"/>
      <c r="P25" s="152"/>
      <c r="Q25" s="152"/>
      <c r="R25" s="152"/>
      <c r="S25" s="152"/>
      <c r="T25" s="152"/>
    </row>
    <row r="26" spans="1:113" s="157" customFormat="1" x14ac:dyDescent="0.25">
      <c r="A26" s="152"/>
      <c r="B26" s="55"/>
      <c r="C26" s="55"/>
      <c r="D26" s="151"/>
      <c r="E26" s="152"/>
      <c r="F26" s="152"/>
      <c r="G26" s="156"/>
      <c r="H26" s="156"/>
      <c r="I26" s="152"/>
      <c r="J26" s="156"/>
      <c r="K26" s="152"/>
      <c r="L26" s="152"/>
      <c r="M26" s="152"/>
      <c r="N26" s="152"/>
      <c r="O26" s="152"/>
      <c r="P26" s="152"/>
      <c r="Q26" s="152"/>
      <c r="R26" s="152"/>
      <c r="S26" s="152"/>
      <c r="T26" s="152"/>
    </row>
    <row r="27" spans="1:113" s="153" customFormat="1"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278" t="s">
        <v>519</v>
      </c>
      <c r="C30" s="278"/>
      <c r="D30" s="278"/>
      <c r="E30" s="278"/>
      <c r="F30" s="278"/>
      <c r="G30" s="278"/>
      <c r="H30" s="278"/>
      <c r="I30" s="278"/>
      <c r="J30" s="278"/>
      <c r="K30" s="278"/>
      <c r="L30" s="278"/>
      <c r="M30" s="278"/>
      <c r="N30" s="278"/>
      <c r="O30" s="278"/>
      <c r="P30" s="278"/>
      <c r="Q30" s="278"/>
      <c r="R30" s="278"/>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484</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174" t="s">
        <v>526</v>
      </c>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174" t="s">
        <v>527</v>
      </c>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customSheetViews>
    <customSheetView guid="{A7352768-DF61-4AB9-83DA-B15BCFEFDC29}"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85" showPageBreaks="1" fitToPage="1" printArea="1" view="pageBreakPreview" topLeftCell="A10">
      <selection activeCell="F26" sqref="F26"/>
      <pageMargins left="0.78740157480314965" right="0.78740157480314965" top="0.78740157480314965" bottom="0.39370078740157483" header="0.19685039370078741" footer="0.19685039370078741"/>
      <pageSetup paperSize="8" scale="5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85" showPageBreaks="1" fitToPage="1" printArea="1" view="pageBreakPreview">
      <selection activeCell="N21" sqref="N21:O22"/>
      <pageMargins left="0.78740157480314965" right="0.78740157480314965" top="0.78740157480314965" bottom="0.39370078740157483" header="0.19685039370078741" footer="0.19685039370078741"/>
      <pageSetup paperSize="8" scale="47"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85" showPageBreaks="1" fitToPage="1" printArea="1" view="pageBreakPreview" topLeftCell="A25">
      <selection activeCell="F27" sqref="F27:F29"/>
      <pageMargins left="0.78740157480314965" right="0.78740157480314965" top="0.78740157480314965" bottom="0.39370078740157483" header="0.19685039370078741" footer="0.19685039370078741"/>
      <pageSetup paperSize="8" scale="5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85" showPageBreaks="1" fitToPage="1" printArea="1" view="pageBreakPreview">
      <selection activeCell="A25" sqref="A25"/>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85" showPageBreaks="1" fitToPage="1" printArea="1" view="pageBreakPreview" topLeftCell="A34">
      <selection activeCell="E16" sqref="E16:R16"/>
      <pageMargins left="0.78740157480314965" right="0.78740157480314965" top="0.78740157480314965" bottom="0.39370078740157483" header="0.19685039370078741" footer="0.19685039370078741"/>
      <pageSetup paperSize="8" scale="37"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85" showPageBreaks="1" fitToPage="1" printArea="1" view="pageBreakPreview" topLeftCell="A14">
      <selection activeCell="K26" sqref="K26"/>
      <pageMargins left="0.78740157480314965" right="0.78740157480314965" top="0.78740157480314965" bottom="0.39370078740157483" header="0.19685039370078741" footer="0.19685039370078741"/>
      <pageSetup paperSize="8" scale="74"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85" showPageBreaks="1" fitToPage="1" printArea="1" view="pageBreakPreview">
      <selection activeCell="A6" sqref="A6:T6"/>
      <pageMargins left="0.78740157480314965" right="0.78740157480314965" top="0.78740157480314965" bottom="0.39370078740157483" header="0.19685039370078741" footer="0.19685039370078741"/>
      <pageSetup paperSize="8" scale="74"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E16:R16"/>
    <mergeCell ref="E13:R13"/>
    <mergeCell ref="E10:R10"/>
    <mergeCell ref="A6:T6"/>
    <mergeCell ref="Q21:R21"/>
    <mergeCell ref="S21:T21"/>
    <mergeCell ref="A8:T8"/>
    <mergeCell ref="A9:T9"/>
    <mergeCell ref="A11:T11"/>
    <mergeCell ref="A12:T12"/>
    <mergeCell ref="A14:T14"/>
    <mergeCell ref="A15:T15"/>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2" sqref="A12:C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6"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45"/>
      <c r="B6" s="145"/>
      <c r="C6" s="145"/>
      <c r="D6" s="145"/>
      <c r="E6" s="145"/>
      <c r="F6" s="145"/>
      <c r="G6" s="145"/>
      <c r="H6" s="145"/>
      <c r="I6" s="145"/>
      <c r="J6" s="145"/>
      <c r="K6" s="145"/>
      <c r="L6" s="145"/>
      <c r="M6" s="145"/>
      <c r="N6" s="145"/>
      <c r="O6" s="145"/>
      <c r="P6" s="145"/>
      <c r="Q6" s="145"/>
      <c r="R6" s="145"/>
      <c r="S6" s="145"/>
      <c r="T6" s="145"/>
    </row>
    <row r="7" spans="1:27" s="12" customFormat="1" ht="18.75" x14ac:dyDescent="0.2">
      <c r="E7" s="268" t="s">
        <v>9</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65" t="s">
        <v>8</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'2. паспорт  ТП'!$A$11</f>
        <v>H_TP3600.PH.0026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65" t="s">
        <v>7</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0" t="str">
        <f>'1. паспорт местоположение'!$A$15</f>
        <v xml:space="preserve">Реконструкция здания главного корпуса ВагРЭС Тобольского ТПО                                                       </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65" t="s">
        <v>6</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488</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4" customFormat="1" ht="21" customHeight="1" x14ac:dyDescent="0.25"/>
    <row r="21" spans="1:27" ht="15.75" customHeight="1" x14ac:dyDescent="0.25">
      <c r="A21" s="294" t="s">
        <v>5</v>
      </c>
      <c r="B21" s="297" t="s">
        <v>495</v>
      </c>
      <c r="C21" s="298"/>
      <c r="D21" s="297" t="s">
        <v>497</v>
      </c>
      <c r="E21" s="298"/>
      <c r="F21" s="290" t="s">
        <v>102</v>
      </c>
      <c r="G21" s="292"/>
      <c r="H21" s="292"/>
      <c r="I21" s="291"/>
      <c r="J21" s="294" t="s">
        <v>498</v>
      </c>
      <c r="K21" s="297" t="s">
        <v>499</v>
      </c>
      <c r="L21" s="298"/>
      <c r="M21" s="297" t="s">
        <v>500</v>
      </c>
      <c r="N21" s="298"/>
      <c r="O21" s="297" t="s">
        <v>487</v>
      </c>
      <c r="P21" s="298"/>
      <c r="Q21" s="297" t="s">
        <v>135</v>
      </c>
      <c r="R21" s="298"/>
      <c r="S21" s="294" t="s">
        <v>134</v>
      </c>
      <c r="T21" s="294" t="s">
        <v>501</v>
      </c>
      <c r="U21" s="294" t="s">
        <v>496</v>
      </c>
      <c r="V21" s="297" t="s">
        <v>133</v>
      </c>
      <c r="W21" s="298"/>
      <c r="X21" s="290" t="s">
        <v>125</v>
      </c>
      <c r="Y21" s="292"/>
      <c r="Z21" s="290" t="s">
        <v>124</v>
      </c>
      <c r="AA21" s="292"/>
    </row>
    <row r="22" spans="1:27" ht="216" customHeight="1" x14ac:dyDescent="0.25">
      <c r="A22" s="295"/>
      <c r="B22" s="299"/>
      <c r="C22" s="300"/>
      <c r="D22" s="299"/>
      <c r="E22" s="300"/>
      <c r="F22" s="290" t="s">
        <v>132</v>
      </c>
      <c r="G22" s="291"/>
      <c r="H22" s="290" t="s">
        <v>131</v>
      </c>
      <c r="I22" s="291"/>
      <c r="J22" s="296"/>
      <c r="K22" s="299"/>
      <c r="L22" s="300"/>
      <c r="M22" s="299"/>
      <c r="N22" s="300"/>
      <c r="O22" s="299"/>
      <c r="P22" s="300"/>
      <c r="Q22" s="299"/>
      <c r="R22" s="300"/>
      <c r="S22" s="296"/>
      <c r="T22" s="296"/>
      <c r="U22" s="296"/>
      <c r="V22" s="299"/>
      <c r="W22" s="300"/>
      <c r="X22" s="80" t="s">
        <v>123</v>
      </c>
      <c r="Y22" s="80" t="s">
        <v>485</v>
      </c>
      <c r="Z22" s="80" t="s">
        <v>122</v>
      </c>
      <c r="AA22" s="80" t="s">
        <v>121</v>
      </c>
    </row>
    <row r="23" spans="1:27" ht="60" customHeight="1" x14ac:dyDescent="0.25">
      <c r="A23" s="296"/>
      <c r="B23" s="140" t="s">
        <v>119</v>
      </c>
      <c r="C23" s="140" t="s">
        <v>120</v>
      </c>
      <c r="D23" s="81" t="s">
        <v>119</v>
      </c>
      <c r="E23" s="81" t="s">
        <v>120</v>
      </c>
      <c r="F23" s="81" t="s">
        <v>119</v>
      </c>
      <c r="G23" s="81" t="s">
        <v>120</v>
      </c>
      <c r="H23" s="81" t="s">
        <v>119</v>
      </c>
      <c r="I23" s="81" t="s">
        <v>120</v>
      </c>
      <c r="J23" s="81" t="s">
        <v>119</v>
      </c>
      <c r="K23" s="81" t="s">
        <v>119</v>
      </c>
      <c r="L23" s="81" t="s">
        <v>120</v>
      </c>
      <c r="M23" s="81" t="s">
        <v>119</v>
      </c>
      <c r="N23" s="81" t="s">
        <v>120</v>
      </c>
      <c r="O23" s="81" t="s">
        <v>119</v>
      </c>
      <c r="P23" s="81" t="s">
        <v>120</v>
      </c>
      <c r="Q23" s="81" t="s">
        <v>119</v>
      </c>
      <c r="R23" s="81" t="s">
        <v>120</v>
      </c>
      <c r="S23" s="81" t="s">
        <v>119</v>
      </c>
      <c r="T23" s="81" t="s">
        <v>119</v>
      </c>
      <c r="U23" s="81" t="s">
        <v>119</v>
      </c>
      <c r="V23" s="81" t="s">
        <v>119</v>
      </c>
      <c r="W23" s="81" t="s">
        <v>120</v>
      </c>
      <c r="X23" s="81" t="s">
        <v>119</v>
      </c>
      <c r="Y23" s="81" t="s">
        <v>119</v>
      </c>
      <c r="Z23" s="80" t="s">
        <v>119</v>
      </c>
      <c r="AA23" s="80"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customSheetViews>
    <customSheetView guid="{A7352768-DF61-4AB9-83DA-B15BCFEFDC29}"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E15DB9-7CDF-40D6-AC29-56213DFB7BD6}"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3F7C332-0337-4CB3-A09E-B21C7BFE2FB8}"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727A3F2-96A4-4BA4-8256-21193112A3FE}"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DEEE5AE7-0116-4B26-A117-E92CBED445BB}" scale="60" showPageBreaks="1" fitToPage="1" printArea="1" view="pageBreakPreview">
      <selection activeCell="L32" sqref="L32"/>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7883C5A7-9F1D-4275-8858-BD0A5998D5CD}"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36"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5535528-8119-4335-BBEE-BBB9A14A1335}" scale="60" showPageBreaks="1" fitToPage="1" printArea="1" view="pageBreakPreview">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54CC860-C375-48F7-9E89-8CC7FF000BBE}" scale="60" showPageBreaks="1" fitToPage="1" printArea="1" view="pageBreakPreview">
      <selection activeCell="A19" sqref="A19:AA19"/>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EABE3A56-616C-4793-B186-E4560E9EADE6}" scale="60" showPageBreaks="1" fitToPage="1" printArea="1" view="pageBreakPreview">
      <selection activeCell="A5" sqref="A5:AA5"/>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6"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2024 год</v>
      </c>
      <c r="B5" s="264"/>
      <c r="C5" s="264"/>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2" customFormat="1" ht="18.75" x14ac:dyDescent="0.3">
      <c r="A6" s="17"/>
      <c r="E6" s="16"/>
      <c r="F6" s="16"/>
      <c r="G6" s="15"/>
    </row>
    <row r="7" spans="1:29" s="12" customFormat="1" ht="18.75" x14ac:dyDescent="0.2">
      <c r="A7" s="268" t="s">
        <v>9</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65" t="s">
        <v>8</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'2. паспорт  ТП'!$A$11</f>
        <v>H_TP3600.PH.0026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65" t="s">
        <v>7</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2" x14ac:dyDescent="0.2">
      <c r="A15" s="270" t="s">
        <v>530</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65" t="s">
        <v>6</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66" t="s">
        <v>480</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5" t="s">
        <v>67</v>
      </c>
      <c r="C20" s="169"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169">
        <v>1</v>
      </c>
      <c r="B21" s="35">
        <v>2</v>
      </c>
      <c r="C21" s="169">
        <v>3</v>
      </c>
      <c r="D21" s="28"/>
      <c r="E21" s="28"/>
      <c r="F21" s="28"/>
      <c r="G21" s="28"/>
      <c r="H21" s="27"/>
      <c r="I21" s="27"/>
      <c r="J21" s="27"/>
      <c r="K21" s="27"/>
      <c r="L21" s="27"/>
      <c r="M21" s="27"/>
      <c r="N21" s="27"/>
      <c r="O21" s="27"/>
      <c r="P21" s="27"/>
      <c r="Q21" s="27"/>
      <c r="R21" s="27"/>
      <c r="S21" s="26"/>
      <c r="T21" s="26"/>
      <c r="U21" s="26"/>
    </row>
    <row r="22" spans="1:21" s="3" customFormat="1" ht="120" customHeight="1" x14ac:dyDescent="0.2">
      <c r="A22" s="164" t="s">
        <v>65</v>
      </c>
      <c r="B22" s="29" t="s">
        <v>493</v>
      </c>
      <c r="C22" s="169" t="s">
        <v>576</v>
      </c>
      <c r="D22" s="28"/>
      <c r="E22" s="28"/>
      <c r="F22" s="27"/>
      <c r="G22" s="27"/>
      <c r="H22" s="27"/>
      <c r="I22" s="27"/>
      <c r="J22" s="27"/>
      <c r="K22" s="27"/>
      <c r="L22" s="27"/>
      <c r="M22" s="27"/>
      <c r="N22" s="27"/>
      <c r="O22" s="27"/>
      <c r="P22" s="27"/>
      <c r="Q22" s="26"/>
      <c r="R22" s="26"/>
      <c r="S22" s="26"/>
      <c r="T22" s="26"/>
      <c r="U22" s="26"/>
    </row>
    <row r="23" spans="1:21" ht="72.75" customHeight="1" x14ac:dyDescent="0.25">
      <c r="A23" s="164" t="s">
        <v>63</v>
      </c>
      <c r="B23" s="25" t="s">
        <v>60</v>
      </c>
      <c r="C23" s="169" t="s">
        <v>572</v>
      </c>
      <c r="D23" s="173"/>
      <c r="E23" s="22"/>
      <c r="F23" s="22"/>
      <c r="G23" s="22"/>
      <c r="H23" s="22"/>
      <c r="I23" s="22"/>
      <c r="J23" s="22"/>
      <c r="K23" s="22"/>
      <c r="L23" s="22"/>
      <c r="M23" s="22"/>
      <c r="N23" s="22"/>
      <c r="O23" s="22"/>
      <c r="P23" s="22"/>
      <c r="Q23" s="22"/>
      <c r="R23" s="22"/>
      <c r="S23" s="22"/>
      <c r="T23" s="22"/>
      <c r="U23" s="22"/>
    </row>
    <row r="24" spans="1:21" ht="63" customHeight="1" x14ac:dyDescent="0.25">
      <c r="A24" s="164" t="s">
        <v>62</v>
      </c>
      <c r="B24" s="25" t="s">
        <v>513</v>
      </c>
      <c r="C24" s="241" t="s">
        <v>641</v>
      </c>
      <c r="D24" s="22"/>
      <c r="E24" s="22"/>
      <c r="F24" s="22"/>
      <c r="G24" s="22"/>
      <c r="H24" s="22"/>
      <c r="I24" s="22"/>
      <c r="J24" s="22"/>
      <c r="K24" s="22"/>
      <c r="L24" s="22"/>
      <c r="M24" s="22"/>
      <c r="N24" s="22"/>
      <c r="O24" s="22"/>
      <c r="P24" s="22"/>
      <c r="Q24" s="22"/>
      <c r="R24" s="22"/>
      <c r="S24" s="22"/>
      <c r="T24" s="22"/>
      <c r="U24" s="22"/>
    </row>
    <row r="25" spans="1:21" ht="63" customHeight="1" x14ac:dyDescent="0.25">
      <c r="A25" s="164" t="s">
        <v>61</v>
      </c>
      <c r="B25" s="25" t="s">
        <v>514</v>
      </c>
      <c r="C25" s="216" t="s">
        <v>643</v>
      </c>
      <c r="D25" s="22"/>
      <c r="E25" s="22"/>
      <c r="F25" s="22"/>
      <c r="G25" s="22"/>
      <c r="H25" s="22"/>
      <c r="I25" s="22"/>
      <c r="J25" s="22"/>
      <c r="K25" s="22"/>
      <c r="L25" s="22"/>
      <c r="M25" s="22"/>
      <c r="N25" s="22"/>
      <c r="O25" s="22"/>
      <c r="P25" s="22"/>
      <c r="Q25" s="22"/>
      <c r="R25" s="22"/>
      <c r="S25" s="22"/>
      <c r="T25" s="22"/>
      <c r="U25" s="22"/>
    </row>
    <row r="26" spans="1:21" ht="42.75" customHeight="1" x14ac:dyDescent="0.25">
      <c r="A26" s="164" t="s">
        <v>59</v>
      </c>
      <c r="B26" s="25" t="s">
        <v>231</v>
      </c>
      <c r="C26" s="169" t="s">
        <v>571</v>
      </c>
      <c r="D26" s="22"/>
      <c r="E26" s="22"/>
      <c r="F26" s="22"/>
      <c r="G26" s="22"/>
      <c r="H26" s="22"/>
      <c r="I26" s="22"/>
      <c r="J26" s="22"/>
      <c r="K26" s="22"/>
      <c r="L26" s="22"/>
      <c r="M26" s="22"/>
      <c r="N26" s="22"/>
      <c r="O26" s="22"/>
      <c r="P26" s="22"/>
      <c r="Q26" s="22"/>
      <c r="R26" s="22"/>
      <c r="S26" s="22"/>
      <c r="T26" s="22"/>
      <c r="U26" s="22"/>
    </row>
    <row r="27" spans="1:21" ht="42.75" customHeight="1" x14ac:dyDescent="0.25">
      <c r="A27" s="164" t="s">
        <v>58</v>
      </c>
      <c r="B27" s="25" t="s">
        <v>494</v>
      </c>
      <c r="C27" s="241" t="s">
        <v>642</v>
      </c>
      <c r="D27" s="22"/>
      <c r="E27" s="22"/>
      <c r="F27" s="22"/>
      <c r="G27" s="22"/>
      <c r="H27" s="22"/>
      <c r="I27" s="22"/>
      <c r="J27" s="22"/>
      <c r="K27" s="22"/>
      <c r="L27" s="22"/>
      <c r="M27" s="22"/>
      <c r="N27" s="22"/>
      <c r="O27" s="22"/>
      <c r="P27" s="22"/>
      <c r="Q27" s="22"/>
      <c r="R27" s="22"/>
      <c r="S27" s="22"/>
      <c r="T27" s="22"/>
      <c r="U27" s="22"/>
    </row>
    <row r="28" spans="1:21" ht="42.75" customHeight="1" x14ac:dyDescent="0.25">
      <c r="A28" s="164" t="s">
        <v>56</v>
      </c>
      <c r="B28" s="25" t="s">
        <v>57</v>
      </c>
      <c r="C28" s="169">
        <v>2023</v>
      </c>
      <c r="D28" s="22"/>
      <c r="E28" s="22"/>
      <c r="F28" s="22"/>
      <c r="G28" s="22"/>
      <c r="H28" s="22"/>
      <c r="I28" s="22"/>
      <c r="J28" s="22"/>
      <c r="K28" s="22"/>
      <c r="L28" s="22"/>
      <c r="M28" s="22"/>
      <c r="N28" s="22"/>
      <c r="O28" s="22"/>
      <c r="P28" s="22"/>
      <c r="Q28" s="22"/>
      <c r="R28" s="22"/>
      <c r="S28" s="22"/>
      <c r="T28" s="22"/>
      <c r="U28" s="22"/>
    </row>
    <row r="29" spans="1:21" ht="42.75" customHeight="1" x14ac:dyDescent="0.25">
      <c r="A29" s="164" t="s">
        <v>54</v>
      </c>
      <c r="B29" s="24" t="s">
        <v>55</v>
      </c>
      <c r="C29" s="169">
        <v>2025</v>
      </c>
      <c r="D29" s="22"/>
      <c r="E29" s="22"/>
      <c r="F29" s="22"/>
      <c r="G29" s="22"/>
      <c r="H29" s="22"/>
      <c r="I29" s="22"/>
      <c r="J29" s="22"/>
      <c r="K29" s="22"/>
      <c r="L29" s="22"/>
      <c r="M29" s="22"/>
      <c r="N29" s="22"/>
      <c r="O29" s="22"/>
      <c r="P29" s="22"/>
      <c r="Q29" s="22"/>
      <c r="R29" s="22"/>
      <c r="S29" s="22"/>
      <c r="T29" s="22"/>
      <c r="U29" s="22"/>
    </row>
    <row r="30" spans="1:21" ht="48.75" customHeight="1" x14ac:dyDescent="0.25">
      <c r="A30" s="164" t="s">
        <v>73</v>
      </c>
      <c r="B30" s="24" t="s">
        <v>53</v>
      </c>
      <c r="C30" s="169" t="s">
        <v>640</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customSheetViews>
    <customSheetView guid="{A7352768-DF61-4AB9-83DA-B15BCFEFDC29}"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1"/>
    </customSheetView>
    <customSheetView guid="{9BE15DB9-7CDF-40D6-AC29-56213DFB7BD6}" showPageBreaks="1" fitToPage="1" view="pageBreakPreview" topLeftCell="A25">
      <selection activeCell="C30" sqref="C30"/>
      <pageMargins left="0.70866141732283472" right="0.70866141732283472" top="0.74803149606299213" bottom="0.74803149606299213" header="0.31496062992125984" footer="0.31496062992125984"/>
      <pageSetup paperSize="8" scale="82" fitToHeight="0" orientation="portrait"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DEEE5AE7-0116-4B26-A117-E92CBED445BB}" showPageBreaks="1" fitToPage="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5"/>
    </customSheetView>
    <customSheetView guid="{7883C5A7-9F1D-4275-8858-BD0A5998D5CD}" showPageBreaks="1" fitToPage="1" view="pageBreakPreview">
      <selection activeCell="A15" sqref="A15:C15"/>
      <pageMargins left="0.70866141732283472" right="0.70866141732283472" top="0.74803149606299213" bottom="0.74803149606299213" header="0.31496062992125984" footer="0.31496062992125984"/>
      <pageSetup paperSize="8" scale="59" fitToHeight="0" orientation="portrait" r:id="rId6"/>
    </customSheetView>
    <customSheetView guid="{65535528-8119-4335-BBEE-BBB9A14A1335}"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7"/>
    </customSheetView>
    <customSheetView guid="{E54CC860-C375-48F7-9E89-8CC7FF000BBE}" showPageBreaks="1" fitToPage="1" view="pageBreakPreview" topLeftCell="A25">
      <selection activeCell="C22" sqref="C22"/>
      <pageMargins left="0.70866141732283472" right="0.70866141732283472" top="0.74803149606299213" bottom="0.74803149606299213" header="0.31496062992125984" footer="0.31496062992125984"/>
      <pageSetup paperSize="8" scale="82" fitToHeight="0" orientation="portrait" r:id="rId8"/>
    </customSheetView>
    <customSheetView guid="{EABE3A56-616C-4793-B186-E4560E9EADE6}" showPageBreaks="1" fitToPage="1" view="pageBreakPreview">
      <selection activeCell="A5" sqref="A5:C5"/>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3" zoomScale="80" zoomScaleNormal="80" zoomScaleSheetLayoutView="80" workbookViewId="0">
      <selection activeCell="M31" sqref="M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6" t="s">
        <v>69</v>
      </c>
    </row>
    <row r="2" spans="1:28" ht="18.75" x14ac:dyDescent="0.3">
      <c r="Z2" s="15" t="s">
        <v>10</v>
      </c>
    </row>
    <row r="3" spans="1:28" ht="18.75" x14ac:dyDescent="0.3">
      <c r="Z3" s="15" t="s">
        <v>68</v>
      </c>
    </row>
    <row r="4" spans="1:28"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9</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7"/>
      <c r="AB6" s="137"/>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7"/>
      <c r="AB7" s="137"/>
    </row>
    <row r="8" spans="1:28"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38"/>
      <c r="AB8" s="138"/>
    </row>
    <row r="9" spans="1:28" ht="15.75" x14ac:dyDescent="0.25">
      <c r="A9" s="265" t="s">
        <v>8</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39"/>
      <c r="AB9" s="139"/>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7"/>
      <c r="AB10" s="137"/>
    </row>
    <row r="11" spans="1:28" x14ac:dyDescent="0.25">
      <c r="A11" s="270" t="str">
        <f>'2. паспорт  ТП'!$A$11</f>
        <v>H_TP3600.PH.0026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38"/>
      <c r="AB11" s="138"/>
    </row>
    <row r="12" spans="1:28" ht="15.75" x14ac:dyDescent="0.25">
      <c r="A12" s="265" t="s">
        <v>7</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39"/>
      <c r="AB12" s="139"/>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x14ac:dyDescent="0.25">
      <c r="A14" s="270" t="s">
        <v>531</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38"/>
      <c r="AB14" s="138"/>
    </row>
    <row r="15" spans="1:28" ht="15.75" x14ac:dyDescent="0.25">
      <c r="A15" s="265" t="s">
        <v>6</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39"/>
      <c r="AB15" s="13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47"/>
      <c r="AB16" s="147"/>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47"/>
      <c r="AB17" s="147"/>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47"/>
      <c r="AB18" s="147"/>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47"/>
      <c r="AB19" s="14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48"/>
      <c r="AB20" s="148"/>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48"/>
      <c r="AB21" s="148"/>
    </row>
    <row r="22" spans="1:28" x14ac:dyDescent="0.25">
      <c r="A22" s="302" t="s">
        <v>512</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49"/>
      <c r="AB22" s="149"/>
    </row>
    <row r="23" spans="1:28" ht="32.25" customHeight="1" x14ac:dyDescent="0.25">
      <c r="A23" s="304" t="s">
        <v>384</v>
      </c>
      <c r="B23" s="305"/>
      <c r="C23" s="305"/>
      <c r="D23" s="305"/>
      <c r="E23" s="305"/>
      <c r="F23" s="305"/>
      <c r="G23" s="305"/>
      <c r="H23" s="305"/>
      <c r="I23" s="305"/>
      <c r="J23" s="305"/>
      <c r="K23" s="305"/>
      <c r="L23" s="306"/>
      <c r="M23" s="303" t="s">
        <v>385</v>
      </c>
      <c r="N23" s="303"/>
      <c r="O23" s="303"/>
      <c r="P23" s="303"/>
      <c r="Q23" s="303"/>
      <c r="R23" s="303"/>
      <c r="S23" s="303"/>
      <c r="T23" s="303"/>
      <c r="U23" s="303"/>
      <c r="V23" s="303"/>
      <c r="W23" s="303"/>
      <c r="X23" s="303"/>
      <c r="Y23" s="303"/>
      <c r="Z23" s="303"/>
    </row>
    <row r="24" spans="1:28" ht="151.5" customHeight="1" x14ac:dyDescent="0.25">
      <c r="A24" s="77" t="s">
        <v>234</v>
      </c>
      <c r="B24" s="78" t="s">
        <v>263</v>
      </c>
      <c r="C24" s="77" t="s">
        <v>379</v>
      </c>
      <c r="D24" s="77" t="s">
        <v>235</v>
      </c>
      <c r="E24" s="77" t="s">
        <v>380</v>
      </c>
      <c r="F24" s="77" t="s">
        <v>382</v>
      </c>
      <c r="G24" s="77" t="s">
        <v>381</v>
      </c>
      <c r="H24" s="77" t="s">
        <v>236</v>
      </c>
      <c r="I24" s="77" t="s">
        <v>383</v>
      </c>
      <c r="J24" s="77" t="s">
        <v>268</v>
      </c>
      <c r="K24" s="78" t="s">
        <v>262</v>
      </c>
      <c r="L24" s="78" t="s">
        <v>237</v>
      </c>
      <c r="M24" s="79" t="s">
        <v>282</v>
      </c>
      <c r="N24" s="78" t="s">
        <v>521</v>
      </c>
      <c r="O24" s="77" t="s">
        <v>279</v>
      </c>
      <c r="P24" s="77" t="s">
        <v>280</v>
      </c>
      <c r="Q24" s="77" t="s">
        <v>278</v>
      </c>
      <c r="R24" s="77" t="s">
        <v>236</v>
      </c>
      <c r="S24" s="77" t="s">
        <v>277</v>
      </c>
      <c r="T24" s="77" t="s">
        <v>276</v>
      </c>
      <c r="U24" s="77" t="s">
        <v>378</v>
      </c>
      <c r="V24" s="77" t="s">
        <v>278</v>
      </c>
      <c r="W24" s="92" t="s">
        <v>261</v>
      </c>
      <c r="X24" s="92" t="s">
        <v>293</v>
      </c>
      <c r="Y24" s="92" t="s">
        <v>294</v>
      </c>
      <c r="Z24" s="94" t="s">
        <v>291</v>
      </c>
    </row>
    <row r="25" spans="1:28" ht="16.5" customHeight="1" x14ac:dyDescent="0.25">
      <c r="A25" s="77">
        <v>1</v>
      </c>
      <c r="B25" s="78">
        <v>2</v>
      </c>
      <c r="C25" s="77">
        <v>3</v>
      </c>
      <c r="D25" s="78">
        <v>4</v>
      </c>
      <c r="E25" s="77">
        <v>5</v>
      </c>
      <c r="F25" s="78">
        <v>6</v>
      </c>
      <c r="G25" s="77">
        <v>7</v>
      </c>
      <c r="H25" s="78">
        <v>8</v>
      </c>
      <c r="I25" s="77">
        <v>9</v>
      </c>
      <c r="J25" s="78">
        <v>10</v>
      </c>
      <c r="K25" s="150">
        <v>11</v>
      </c>
      <c r="L25" s="78">
        <v>12</v>
      </c>
      <c r="M25" s="150">
        <v>13</v>
      </c>
      <c r="N25" s="78">
        <v>14</v>
      </c>
      <c r="O25" s="150">
        <v>15</v>
      </c>
      <c r="P25" s="78">
        <v>16</v>
      </c>
      <c r="Q25" s="150">
        <v>17</v>
      </c>
      <c r="R25" s="78">
        <v>18</v>
      </c>
      <c r="S25" s="150">
        <v>19</v>
      </c>
      <c r="T25" s="78">
        <v>20</v>
      </c>
      <c r="U25" s="150">
        <v>21</v>
      </c>
      <c r="V25" s="78">
        <v>22</v>
      </c>
      <c r="W25" s="150">
        <v>23</v>
      </c>
      <c r="X25" s="78">
        <v>24</v>
      </c>
      <c r="Y25" s="150">
        <v>25</v>
      </c>
      <c r="Z25" s="78">
        <v>26</v>
      </c>
    </row>
    <row r="26" spans="1:28" ht="45.75" customHeight="1" x14ac:dyDescent="0.25">
      <c r="A26" s="70" t="s">
        <v>363</v>
      </c>
      <c r="B26" s="76"/>
      <c r="C26" s="72" t="s">
        <v>365</v>
      </c>
      <c r="D26" s="72" t="s">
        <v>366</v>
      </c>
      <c r="E26" s="72" t="s">
        <v>367</v>
      </c>
      <c r="F26" s="72" t="s">
        <v>273</v>
      </c>
      <c r="G26" s="72" t="s">
        <v>368</v>
      </c>
      <c r="H26" s="72" t="s">
        <v>236</v>
      </c>
      <c r="I26" s="72" t="s">
        <v>369</v>
      </c>
      <c r="J26" s="72" t="s">
        <v>370</v>
      </c>
      <c r="K26" s="69"/>
      <c r="L26" s="73" t="s">
        <v>259</v>
      </c>
      <c r="M26" s="75" t="s">
        <v>275</v>
      </c>
      <c r="N26" s="69"/>
      <c r="O26" s="69"/>
      <c r="P26" s="69"/>
      <c r="Q26" s="69"/>
      <c r="R26" s="69"/>
      <c r="S26" s="69"/>
      <c r="T26" s="69"/>
      <c r="U26" s="69"/>
      <c r="V26" s="69"/>
      <c r="W26" s="69"/>
      <c r="X26" s="69"/>
      <c r="Y26" s="69"/>
      <c r="Z26" s="71" t="s">
        <v>292</v>
      </c>
    </row>
    <row r="27" spans="1:28" x14ac:dyDescent="0.25">
      <c r="A27" s="69" t="s">
        <v>238</v>
      </c>
      <c r="B27" s="69" t="s">
        <v>264</v>
      </c>
      <c r="C27" s="69" t="s">
        <v>243</v>
      </c>
      <c r="D27" s="69" t="s">
        <v>244</v>
      </c>
      <c r="E27" s="69" t="s">
        <v>283</v>
      </c>
      <c r="F27" s="72" t="s">
        <v>239</v>
      </c>
      <c r="G27" s="72" t="s">
        <v>287</v>
      </c>
      <c r="H27" s="69" t="s">
        <v>236</v>
      </c>
      <c r="I27" s="72" t="s">
        <v>269</v>
      </c>
      <c r="J27" s="72" t="s">
        <v>251</v>
      </c>
      <c r="K27" s="73" t="s">
        <v>255</v>
      </c>
      <c r="L27" s="69"/>
      <c r="M27" s="73" t="s">
        <v>281</v>
      </c>
      <c r="N27" s="69"/>
      <c r="O27" s="69"/>
      <c r="P27" s="69"/>
      <c r="Q27" s="69"/>
      <c r="R27" s="69"/>
      <c r="S27" s="69"/>
      <c r="T27" s="69"/>
      <c r="U27" s="69"/>
      <c r="V27" s="69"/>
      <c r="W27" s="69"/>
      <c r="X27" s="69"/>
      <c r="Y27" s="69"/>
      <c r="Z27" s="69"/>
    </row>
    <row r="28" spans="1:28" x14ac:dyDescent="0.25">
      <c r="A28" s="69" t="s">
        <v>238</v>
      </c>
      <c r="B28" s="69" t="s">
        <v>265</v>
      </c>
      <c r="C28" s="69" t="s">
        <v>245</v>
      </c>
      <c r="D28" s="69" t="s">
        <v>246</v>
      </c>
      <c r="E28" s="69" t="s">
        <v>284</v>
      </c>
      <c r="F28" s="72" t="s">
        <v>240</v>
      </c>
      <c r="G28" s="72" t="s">
        <v>288</v>
      </c>
      <c r="H28" s="69" t="s">
        <v>236</v>
      </c>
      <c r="I28" s="72" t="s">
        <v>270</v>
      </c>
      <c r="J28" s="72" t="s">
        <v>252</v>
      </c>
      <c r="K28" s="73" t="s">
        <v>256</v>
      </c>
      <c r="L28" s="74"/>
      <c r="M28" s="73" t="s">
        <v>0</v>
      </c>
      <c r="N28" s="73"/>
      <c r="O28" s="73"/>
      <c r="P28" s="73"/>
      <c r="Q28" s="73"/>
      <c r="R28" s="73"/>
      <c r="S28" s="73"/>
      <c r="T28" s="73"/>
      <c r="U28" s="73"/>
      <c r="V28" s="73"/>
      <c r="W28" s="73"/>
      <c r="X28" s="73"/>
      <c r="Y28" s="73"/>
      <c r="Z28" s="73"/>
    </row>
    <row r="29" spans="1:28" x14ac:dyDescent="0.25">
      <c r="A29" s="69" t="s">
        <v>238</v>
      </c>
      <c r="B29" s="69" t="s">
        <v>266</v>
      </c>
      <c r="C29" s="69" t="s">
        <v>247</v>
      </c>
      <c r="D29" s="69" t="s">
        <v>248</v>
      </c>
      <c r="E29" s="69" t="s">
        <v>285</v>
      </c>
      <c r="F29" s="72" t="s">
        <v>241</v>
      </c>
      <c r="G29" s="72" t="s">
        <v>289</v>
      </c>
      <c r="H29" s="69" t="s">
        <v>236</v>
      </c>
      <c r="I29" s="72" t="s">
        <v>271</v>
      </c>
      <c r="J29" s="72" t="s">
        <v>253</v>
      </c>
      <c r="K29" s="73" t="s">
        <v>257</v>
      </c>
      <c r="L29" s="74"/>
      <c r="M29" s="69"/>
      <c r="N29" s="69"/>
      <c r="O29" s="69"/>
      <c r="P29" s="69"/>
      <c r="Q29" s="69"/>
      <c r="R29" s="69"/>
      <c r="S29" s="69"/>
      <c r="T29" s="69"/>
      <c r="U29" s="69"/>
      <c r="V29" s="69"/>
      <c r="W29" s="69"/>
      <c r="X29" s="69"/>
      <c r="Y29" s="69"/>
      <c r="Z29" s="69"/>
    </row>
    <row r="30" spans="1:28" x14ac:dyDescent="0.25">
      <c r="A30" s="69" t="s">
        <v>238</v>
      </c>
      <c r="B30" s="69" t="s">
        <v>267</v>
      </c>
      <c r="C30" s="69" t="s">
        <v>249</v>
      </c>
      <c r="D30" s="69" t="s">
        <v>250</v>
      </c>
      <c r="E30" s="69" t="s">
        <v>286</v>
      </c>
      <c r="F30" s="72" t="s">
        <v>242</v>
      </c>
      <c r="G30" s="72" t="s">
        <v>290</v>
      </c>
      <c r="H30" s="69" t="s">
        <v>236</v>
      </c>
      <c r="I30" s="72" t="s">
        <v>272</v>
      </c>
      <c r="J30" s="72" t="s">
        <v>254</v>
      </c>
      <c r="K30" s="73" t="s">
        <v>258</v>
      </c>
      <c r="L30" s="74"/>
      <c r="M30" s="69"/>
      <c r="N30" s="69"/>
      <c r="O30" s="69"/>
      <c r="P30" s="69"/>
      <c r="Q30" s="69"/>
      <c r="R30" s="69"/>
      <c r="S30" s="69"/>
      <c r="T30" s="69"/>
      <c r="U30" s="69"/>
      <c r="V30" s="69"/>
      <c r="W30" s="69"/>
      <c r="X30" s="69"/>
      <c r="Y30" s="69"/>
      <c r="Z30" s="69"/>
    </row>
    <row r="31" spans="1:28" x14ac:dyDescent="0.25">
      <c r="A31" s="69" t="s">
        <v>0</v>
      </c>
      <c r="B31" s="69" t="s">
        <v>0</v>
      </c>
      <c r="C31" s="69" t="s">
        <v>0</v>
      </c>
      <c r="D31" s="69" t="s">
        <v>0</v>
      </c>
      <c r="E31" s="69" t="s">
        <v>0</v>
      </c>
      <c r="F31" s="69" t="s">
        <v>0</v>
      </c>
      <c r="G31" s="69" t="s">
        <v>0</v>
      </c>
      <c r="H31" s="69" t="s">
        <v>0</v>
      </c>
      <c r="I31" s="69" t="s">
        <v>0</v>
      </c>
      <c r="J31" s="69" t="s">
        <v>0</v>
      </c>
      <c r="K31" s="69" t="s">
        <v>0</v>
      </c>
      <c r="L31" s="74"/>
      <c r="M31" s="69"/>
      <c r="N31" s="69"/>
      <c r="O31" s="69"/>
      <c r="P31" s="69"/>
      <c r="Q31" s="69"/>
      <c r="R31" s="69"/>
      <c r="S31" s="69"/>
      <c r="T31" s="69"/>
      <c r="U31" s="69"/>
      <c r="V31" s="69"/>
      <c r="W31" s="69"/>
      <c r="X31" s="69"/>
      <c r="Y31" s="69"/>
      <c r="Z31" s="69"/>
    </row>
    <row r="32" spans="1:28" ht="30" x14ac:dyDescent="0.25">
      <c r="A32" s="76" t="s">
        <v>364</v>
      </c>
      <c r="B32" s="76"/>
      <c r="C32" s="72" t="s">
        <v>371</v>
      </c>
      <c r="D32" s="72" t="s">
        <v>372</v>
      </c>
      <c r="E32" s="72" t="s">
        <v>373</v>
      </c>
      <c r="F32" s="72" t="s">
        <v>374</v>
      </c>
      <c r="G32" s="72" t="s">
        <v>375</v>
      </c>
      <c r="H32" s="72" t="s">
        <v>236</v>
      </c>
      <c r="I32" s="72" t="s">
        <v>376</v>
      </c>
      <c r="J32" s="72" t="s">
        <v>377</v>
      </c>
      <c r="K32" s="69"/>
      <c r="L32" s="69"/>
      <c r="M32" s="69"/>
      <c r="N32" s="69"/>
      <c r="O32" s="69"/>
      <c r="P32" s="69"/>
      <c r="Q32" s="69"/>
      <c r="R32" s="69"/>
      <c r="S32" s="69"/>
      <c r="T32" s="69"/>
      <c r="U32" s="69"/>
      <c r="V32" s="69"/>
      <c r="W32" s="69"/>
      <c r="X32" s="69"/>
      <c r="Y32" s="69"/>
      <c r="Z32" s="69"/>
    </row>
    <row r="33" spans="1:26" x14ac:dyDescent="0.25">
      <c r="A33" s="69" t="s">
        <v>0</v>
      </c>
      <c r="B33" s="69" t="s">
        <v>0</v>
      </c>
      <c r="C33" s="69" t="s">
        <v>0</v>
      </c>
      <c r="D33" s="69" t="s">
        <v>0</v>
      </c>
      <c r="E33" s="69" t="s">
        <v>0</v>
      </c>
      <c r="F33" s="69" t="s">
        <v>0</v>
      </c>
      <c r="G33" s="69" t="s">
        <v>0</v>
      </c>
      <c r="H33" s="69" t="s">
        <v>0</v>
      </c>
      <c r="I33" s="69" t="s">
        <v>0</v>
      </c>
      <c r="J33" s="69" t="s">
        <v>0</v>
      </c>
      <c r="K33" s="69" t="s">
        <v>0</v>
      </c>
      <c r="L33" s="69"/>
      <c r="M33" s="69"/>
      <c r="N33" s="69"/>
      <c r="O33" s="69"/>
      <c r="P33" s="69"/>
      <c r="Q33" s="69"/>
      <c r="R33" s="69"/>
      <c r="S33" s="69"/>
      <c r="T33" s="69"/>
      <c r="U33" s="69"/>
      <c r="V33" s="69"/>
      <c r="W33" s="69"/>
      <c r="X33" s="69"/>
      <c r="Y33" s="69"/>
      <c r="Z33" s="69"/>
    </row>
    <row r="37" spans="1:26" x14ac:dyDescent="0.25">
      <c r="A37" s="93"/>
    </row>
  </sheetData>
  <customSheetViews>
    <customSheetView guid="{A7352768-DF61-4AB9-83DA-B15BCFEFDC29}" scale="80" showPageBreaks="1" fitToPage="1" printArea="1" view="pageBreakPreview">
      <selection activeCell="A5" sqref="A5"/>
      <pageMargins left="0.7" right="0.7" top="0.75" bottom="0.75" header="0.3" footer="0.3"/>
      <pageSetup paperSize="8" scale="40" orientation="landscape" r:id="rId1"/>
    </customSheetView>
    <customSheetView guid="{9BE15DB9-7CDF-40D6-AC29-56213DFB7BD6}" scale="80" showPageBreaks="1" fitToPage="1" printArea="1" view="pageBreakPreview">
      <selection activeCell="A16" sqref="A16:Z16"/>
      <pageMargins left="0.7" right="0.7" top="0.75" bottom="0.75" header="0.3" footer="0.3"/>
      <pageSetup paperSize="8" scale="40" orientation="landscape" r:id="rId2"/>
    </customSheetView>
    <customSheetView guid="{93F7C332-0337-4CB3-A09E-B21C7BFE2FB8}" scale="80" showPageBreaks="1" fitToPage="1" printArea="1" view="pageBreakPreview" topLeftCell="A13">
      <selection activeCell="Z28" sqref="Z28"/>
      <pageMargins left="0.7" right="0.7" top="0.75" bottom="0.75" header="0.3" footer="0.3"/>
      <pageSetup paperSize="8" scale="40" orientation="landscape" r:id="rId3"/>
    </customSheetView>
    <customSheetView guid="{0727A3F2-96A4-4BA4-8256-21193112A3FE}" scale="80" showPageBreaks="1" fitToPage="1" printArea="1" view="pageBreakPreview" topLeftCell="A13">
      <selection activeCell="Z28" sqref="Z28"/>
      <pageMargins left="0.7" right="0.7" top="0.75" bottom="0.75" header="0.3" footer="0.3"/>
      <pageSetup paperSize="8" scale="40" orientation="landscape" r:id="rId4"/>
    </customSheetView>
    <customSheetView guid="{DEEE5AE7-0116-4B26-A117-E92CBED445BB}" scale="80" showPageBreaks="1" fitToPage="1" printArea="1" view="pageBreakPreview">
      <selection activeCell="A16" sqref="A16:Z16"/>
      <pageMargins left="0.7" right="0.7" top="0.75" bottom="0.75" header="0.3" footer="0.3"/>
      <pageSetup paperSize="8" scale="40" orientation="landscape" r:id="rId5"/>
    </customSheetView>
    <customSheetView guid="{7883C5A7-9F1D-4275-8858-BD0A5998D5CD}" scale="80" showPageBreaks="1" fitToPage="1" printArea="1" view="pageBreakPreview">
      <selection activeCell="A14" sqref="A14:Z14"/>
      <pageMargins left="0.7" right="0.7" top="0.75" bottom="0.75" header="0.3" footer="0.3"/>
      <pageSetup paperSize="8" scale="28" orientation="landscape" r:id="rId6"/>
    </customSheetView>
    <customSheetView guid="{65535528-8119-4335-BBEE-BBB9A14A1335}" scale="80" showPageBreaks="1" fitToPage="1" printArea="1" view="pageBreakPreview">
      <selection activeCell="A14" sqref="A14:Z14"/>
      <pageMargins left="0.7" right="0.7" top="0.75" bottom="0.75" header="0.3" footer="0.3"/>
      <pageSetup paperSize="8" scale="40" orientation="landscape" r:id="rId7"/>
    </customSheetView>
    <customSheetView guid="{E54CC860-C375-48F7-9E89-8CC7FF000BBE}" scale="80" showPageBreaks="1" fitToPage="1" printArea="1" view="pageBreakPreview">
      <selection activeCell="A18" sqref="A18:Z18"/>
      <pageMargins left="0.7" right="0.7" top="0.75" bottom="0.75" header="0.3" footer="0.3"/>
      <pageSetup paperSize="8" scale="40" orientation="landscape" r:id="rId8"/>
    </customSheetView>
    <customSheetView guid="{EABE3A56-616C-4793-B186-E4560E9EADE6}" scale="80" showPageBreaks="1" fitToPage="1" printArea="1" view="pageBreakPreview">
      <selection activeCell="A5" sqref="A5"/>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6"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146"/>
      <c r="Q5" s="146"/>
      <c r="R5" s="146"/>
      <c r="S5" s="146"/>
      <c r="T5" s="146"/>
      <c r="U5" s="146"/>
      <c r="V5" s="146"/>
      <c r="W5" s="146"/>
      <c r="X5" s="146"/>
      <c r="Y5" s="146"/>
      <c r="Z5" s="146"/>
      <c r="AA5" s="146"/>
      <c r="AB5" s="146"/>
    </row>
    <row r="6" spans="1:28" s="12" customFormat="1" ht="18.75" x14ac:dyDescent="0.3">
      <c r="A6" s="17"/>
      <c r="B6" s="17"/>
      <c r="L6" s="15"/>
    </row>
    <row r="7" spans="1:28" s="12" customFormat="1" ht="18.75" x14ac:dyDescent="0.2">
      <c r="A7" s="268" t="s">
        <v>9</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0" t="str">
        <f>'1. паспорт местоположение'!$A$9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5" t="s">
        <v>8</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0" t="str">
        <f>'2. паспорт  ТП'!$A$11</f>
        <v>H_TP3600.PH.0026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5" t="s">
        <v>7</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2" x14ac:dyDescent="0.2">
      <c r="A15" s="270" t="s">
        <v>532</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5" t="s">
        <v>6</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08" t="s">
        <v>489</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9" t="s">
        <v>86</v>
      </c>
      <c r="F19" s="310"/>
      <c r="G19" s="310"/>
      <c r="H19" s="310"/>
      <c r="I19" s="311"/>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38" t="s">
        <v>84</v>
      </c>
      <c r="F20" s="38" t="s">
        <v>83</v>
      </c>
      <c r="G20" s="38" t="s">
        <v>82</v>
      </c>
      <c r="H20" s="38" t="s">
        <v>81</v>
      </c>
      <c r="I20" s="38" t="s">
        <v>80</v>
      </c>
      <c r="J20" s="38" t="s">
        <v>79</v>
      </c>
      <c r="K20" s="38" t="s">
        <v>4</v>
      </c>
      <c r="L20" s="45" t="s">
        <v>3</v>
      </c>
      <c r="M20" s="44" t="s">
        <v>232</v>
      </c>
      <c r="N20" s="44" t="s">
        <v>78</v>
      </c>
      <c r="O20" s="44" t="s">
        <v>77</v>
      </c>
      <c r="P20" s="27"/>
      <c r="Q20" s="27"/>
      <c r="R20" s="27"/>
      <c r="S20" s="27"/>
      <c r="T20" s="27"/>
      <c r="U20" s="27"/>
      <c r="V20" s="27"/>
      <c r="W20" s="27"/>
      <c r="X20" s="26"/>
      <c r="Y20" s="26"/>
      <c r="Z20" s="26"/>
    </row>
    <row r="21" spans="1:26" s="3" customFormat="1" ht="16.5" customHeight="1" x14ac:dyDescent="0.2">
      <c r="A21" s="34">
        <v>1</v>
      </c>
      <c r="B21" s="35">
        <v>2</v>
      </c>
      <c r="C21" s="34">
        <v>3</v>
      </c>
      <c r="D21" s="35">
        <v>4</v>
      </c>
      <c r="E21" s="34">
        <v>5</v>
      </c>
      <c r="F21" s="35">
        <v>6</v>
      </c>
      <c r="G21" s="34">
        <v>7</v>
      </c>
      <c r="H21" s="35">
        <v>8</v>
      </c>
      <c r="I21" s="34">
        <v>9</v>
      </c>
      <c r="J21" s="35">
        <v>10</v>
      </c>
      <c r="K21" s="34">
        <v>11</v>
      </c>
      <c r="L21" s="35">
        <v>12</v>
      </c>
      <c r="M21" s="34">
        <v>13</v>
      </c>
      <c r="N21" s="35">
        <v>14</v>
      </c>
      <c r="O21" s="34">
        <v>15</v>
      </c>
      <c r="P21" s="27"/>
      <c r="Q21" s="27"/>
      <c r="R21" s="27"/>
      <c r="S21" s="27"/>
      <c r="T21" s="27"/>
      <c r="U21" s="27"/>
      <c r="V21" s="27"/>
      <c r="W21" s="27"/>
      <c r="X21" s="26"/>
      <c r="Y21" s="26"/>
      <c r="Z21" s="26"/>
    </row>
    <row r="22" spans="1:26" s="3" customFormat="1" ht="33" customHeight="1" x14ac:dyDescent="0.2">
      <c r="A22" s="41"/>
      <c r="B22" s="43"/>
      <c r="C22" s="29"/>
      <c r="D22" s="29"/>
      <c r="E22" s="29"/>
      <c r="F22" s="29"/>
      <c r="G22" s="29"/>
      <c r="H22" s="29"/>
      <c r="I22" s="29"/>
      <c r="J22" s="40"/>
      <c r="K22" s="40"/>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customSheetViews>
    <customSheetView guid="{A7352768-DF61-4AB9-83DA-B15BCFEFDC29}"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9BE15DB9-7CDF-40D6-AC29-56213DFB7BD6}"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2"/>
    </customSheetView>
    <customSheetView guid="{93F7C332-0337-4CB3-A09E-B21C7BFE2FB8}"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0727A3F2-96A4-4BA4-8256-21193112A3FE}"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DEEE5AE7-0116-4B26-A117-E92CBED445BB}" scale="6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5"/>
    </customSheetView>
    <customSheetView guid="{7883C5A7-9F1D-4275-8858-BD0A5998D5CD}"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46" orientation="landscape" r:id="rId6"/>
    </customSheetView>
    <customSheetView guid="{65535528-8119-4335-BBEE-BBB9A14A1335}" scale="70" showPageBreaks="1" fitToPage="1" printArea="1" view="pageBreakPreview">
      <selection activeCell="A15" sqref="A15:O15"/>
      <pageMargins left="0.70866141732283472" right="0.70866141732283472" top="0.74803149606299213" bottom="0.74803149606299213" header="0.31496062992125984" footer="0.31496062992125984"/>
      <pageSetup paperSize="8" scale="67" orientation="landscape" r:id="rId7"/>
    </customSheetView>
    <customSheetView guid="{E54CC860-C375-48F7-9E89-8CC7FF000BBE}" scale="70" showPageBreaks="1" fitToPage="1" printArea="1" view="pageBreakPreview">
      <selection activeCell="A18" sqref="A18:O18"/>
      <pageMargins left="0.70866141732283472" right="0.70866141732283472" top="0.74803149606299213" bottom="0.74803149606299213" header="0.31496062992125984" footer="0.31496062992125984"/>
      <pageSetup paperSize="8" scale="67" orientation="landscape" r:id="rId8"/>
    </customSheetView>
    <customSheetView guid="{EABE3A56-616C-4793-B186-E4560E9EADE6}" scale="70"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O17" sqref="AO17"/>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36" t="s">
        <v>69</v>
      </c>
      <c r="AR1" s="36"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626</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76" t="str">
        <f>'1. паспорт местоположение'!$A$9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77" t="str">
        <f>'2. паспорт  ТП'!$A$11</f>
        <v>H_TP3600.PH.0026</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s="12" customFormat="1" ht="18.75" customHeight="1" x14ac:dyDescent="0.2">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76" t="s">
        <v>561</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490</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26"/>
      <c r="AP19" s="126"/>
      <c r="AQ19" s="126"/>
      <c r="AR19" s="36"/>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79" t="s">
        <v>360</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96"/>
      <c r="AN24" s="96"/>
      <c r="AO24" s="124"/>
      <c r="AP24" s="124"/>
      <c r="AQ24" s="124"/>
      <c r="AR24" s="124"/>
      <c r="AS24" s="102"/>
    </row>
    <row r="25" spans="1:45" ht="12.75" customHeight="1" x14ac:dyDescent="0.25">
      <c r="A25" s="357" t="s">
        <v>359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97"/>
      <c r="AN25" s="380" t="s">
        <v>358</v>
      </c>
      <c r="AO25" s="380"/>
      <c r="AP25" s="380"/>
      <c r="AQ25" s="378"/>
      <c r="AR25" s="378"/>
      <c r="AS25" s="102"/>
    </row>
    <row r="26" spans="1:45" ht="17.25" customHeight="1" x14ac:dyDescent="0.25">
      <c r="A26" s="323" t="s">
        <v>357</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97"/>
      <c r="AN26" s="367" t="s">
        <v>356</v>
      </c>
      <c r="AO26" s="368"/>
      <c r="AP26" s="369"/>
      <c r="AQ26" s="359"/>
      <c r="AR26" s="360"/>
      <c r="AS26" s="102"/>
    </row>
    <row r="27" spans="1:45" ht="17.25" customHeight="1" x14ac:dyDescent="0.25">
      <c r="A27" s="323" t="s">
        <v>355</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97"/>
      <c r="AN27" s="367" t="s">
        <v>354</v>
      </c>
      <c r="AO27" s="368"/>
      <c r="AP27" s="369"/>
      <c r="AQ27" s="359"/>
      <c r="AR27" s="360"/>
      <c r="AS27" s="102"/>
    </row>
    <row r="28" spans="1:45" ht="27.75" customHeight="1" thickBot="1" x14ac:dyDescent="0.3">
      <c r="A28" s="370" t="s">
        <v>353</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97"/>
      <c r="AN28" s="373" t="s">
        <v>352</v>
      </c>
      <c r="AO28" s="374"/>
      <c r="AP28" s="375"/>
      <c r="AQ28" s="359"/>
      <c r="AR28" s="360"/>
      <c r="AS28" s="102"/>
    </row>
    <row r="29" spans="1:45" ht="17.25" customHeight="1" x14ac:dyDescent="0.25">
      <c r="A29" s="361" t="s">
        <v>351</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97"/>
      <c r="AN29" s="364"/>
      <c r="AO29" s="365"/>
      <c r="AP29" s="365"/>
      <c r="AQ29" s="359"/>
      <c r="AR29" s="366"/>
      <c r="AS29" s="102"/>
    </row>
    <row r="30" spans="1:45" ht="17.25" customHeight="1" x14ac:dyDescent="0.25">
      <c r="A30" s="323" t="s">
        <v>350</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97"/>
      <c r="AS30" s="102"/>
    </row>
    <row r="31" spans="1:45" ht="17.25" customHeight="1" x14ac:dyDescent="0.25">
      <c r="A31" s="323" t="s">
        <v>349</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97"/>
      <c r="AN31" s="97"/>
      <c r="AO31" s="123"/>
      <c r="AP31" s="123"/>
      <c r="AQ31" s="123"/>
      <c r="AR31" s="123"/>
      <c r="AS31" s="102"/>
    </row>
    <row r="32" spans="1:45" ht="17.25" customHeight="1" x14ac:dyDescent="0.25">
      <c r="A32" s="323" t="s">
        <v>324</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97"/>
      <c r="AN32" s="97"/>
      <c r="AO32" s="97"/>
      <c r="AP32" s="97"/>
      <c r="AQ32" s="97"/>
      <c r="AR32" s="97"/>
      <c r="AS32" s="102"/>
    </row>
    <row r="33" spans="1:45" ht="17.25" customHeight="1" x14ac:dyDescent="0.25">
      <c r="A33" s="323" t="s">
        <v>348</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97"/>
      <c r="AN33" s="97"/>
      <c r="AO33" s="97"/>
      <c r="AP33" s="97"/>
      <c r="AQ33" s="97"/>
      <c r="AR33" s="97"/>
      <c r="AS33" s="102"/>
    </row>
    <row r="34" spans="1:45" ht="17.25" customHeight="1" x14ac:dyDescent="0.25">
      <c r="A34" s="323" t="s">
        <v>347</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97"/>
      <c r="AN34" s="97"/>
      <c r="AO34" s="97"/>
      <c r="AP34" s="97"/>
      <c r="AQ34" s="97"/>
      <c r="AR34" s="97"/>
      <c r="AS34" s="102"/>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97"/>
      <c r="AN35" s="97"/>
      <c r="AO35" s="97"/>
      <c r="AP35" s="97"/>
      <c r="AQ35" s="97"/>
      <c r="AR35" s="97"/>
      <c r="AS35" s="102"/>
    </row>
    <row r="36" spans="1:45" ht="17.25" customHeight="1" thickBot="1" x14ac:dyDescent="0.3">
      <c r="A36" s="341" t="s">
        <v>312</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97"/>
      <c r="AN36" s="97"/>
      <c r="AO36" s="97"/>
      <c r="AP36" s="97"/>
      <c r="AQ36" s="97"/>
      <c r="AR36" s="97"/>
      <c r="AS36" s="102"/>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97"/>
      <c r="AN37" s="97"/>
      <c r="AO37" s="97"/>
      <c r="AP37" s="97"/>
      <c r="AQ37" s="97"/>
      <c r="AR37" s="97"/>
      <c r="AS37" s="102"/>
    </row>
    <row r="38" spans="1:45" ht="17.25" customHeight="1" x14ac:dyDescent="0.25">
      <c r="A38" s="323" t="s">
        <v>346</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97"/>
      <c r="AN38" s="97"/>
      <c r="AO38" s="97"/>
      <c r="AP38" s="97"/>
      <c r="AQ38" s="97"/>
      <c r="AR38" s="97"/>
      <c r="AS38" s="102"/>
    </row>
    <row r="39" spans="1:45" ht="17.25" customHeight="1" thickBot="1" x14ac:dyDescent="0.3">
      <c r="A39" s="341" t="s">
        <v>345</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97"/>
      <c r="AN39" s="97"/>
      <c r="AO39" s="97"/>
      <c r="AP39" s="97"/>
      <c r="AQ39" s="97"/>
      <c r="AR39" s="97"/>
      <c r="AS39" s="102"/>
    </row>
    <row r="40" spans="1:45" ht="17.25" customHeight="1" x14ac:dyDescent="0.25">
      <c r="A40" s="357" t="s">
        <v>344</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97"/>
      <c r="AN40" s="97"/>
      <c r="AO40" s="97"/>
      <c r="AP40" s="97"/>
      <c r="AQ40" s="97"/>
      <c r="AR40" s="97"/>
      <c r="AS40" s="102"/>
    </row>
    <row r="41" spans="1:45" ht="17.25" customHeight="1" x14ac:dyDescent="0.25">
      <c r="A41" s="323" t="s">
        <v>343</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97"/>
      <c r="AN41" s="97"/>
      <c r="AO41" s="97"/>
      <c r="AP41" s="97"/>
      <c r="AQ41" s="97"/>
      <c r="AR41" s="97"/>
      <c r="AS41" s="102"/>
    </row>
    <row r="42" spans="1:45" ht="17.25" customHeight="1" x14ac:dyDescent="0.25">
      <c r="A42" s="323" t="s">
        <v>342</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97"/>
      <c r="AN42" s="97"/>
      <c r="AO42" s="97"/>
      <c r="AP42" s="97"/>
      <c r="AQ42" s="97"/>
      <c r="AR42" s="97"/>
      <c r="AS42" s="102"/>
    </row>
    <row r="43" spans="1:45" ht="17.25" customHeight="1" x14ac:dyDescent="0.25">
      <c r="A43" s="323" t="s">
        <v>341</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97"/>
      <c r="AN43" s="97"/>
      <c r="AO43" s="97"/>
      <c r="AP43" s="97"/>
      <c r="AQ43" s="97"/>
      <c r="AR43" s="97"/>
      <c r="AS43" s="102"/>
    </row>
    <row r="44" spans="1:45" ht="17.25" customHeight="1" x14ac:dyDescent="0.25">
      <c r="A44" s="323" t="s">
        <v>340</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97"/>
      <c r="AN44" s="97"/>
      <c r="AO44" s="97"/>
      <c r="AP44" s="97"/>
      <c r="AQ44" s="97"/>
      <c r="AR44" s="97"/>
      <c r="AS44" s="102"/>
    </row>
    <row r="45" spans="1:45" ht="17.25" customHeight="1" x14ac:dyDescent="0.25">
      <c r="A45" s="323" t="s">
        <v>339</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97"/>
      <c r="AN45" s="97"/>
      <c r="AO45" s="97"/>
      <c r="AP45" s="97"/>
      <c r="AQ45" s="97"/>
      <c r="AR45" s="97"/>
      <c r="AS45" s="102"/>
    </row>
    <row r="46" spans="1:45" ht="17.25" customHeight="1" thickBot="1" x14ac:dyDescent="0.3">
      <c r="A46" s="350" t="s">
        <v>338</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97"/>
      <c r="AN46" s="97"/>
      <c r="AO46" s="97"/>
      <c r="AP46" s="97"/>
      <c r="AQ46" s="97"/>
      <c r="AR46" s="97"/>
      <c r="AS46" s="102"/>
    </row>
    <row r="47" spans="1:45" ht="24" customHeight="1" x14ac:dyDescent="0.25">
      <c r="A47" s="353" t="s">
        <v>337</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4</v>
      </c>
      <c r="AL47" s="356"/>
      <c r="AM47" s="340" t="s">
        <v>318</v>
      </c>
      <c r="AN47" s="340"/>
      <c r="AO47" s="110" t="s">
        <v>317</v>
      </c>
      <c r="AP47" s="110" t="s">
        <v>316</v>
      </c>
      <c r="AQ47" s="102"/>
    </row>
    <row r="48" spans="1:45" ht="12" customHeight="1" x14ac:dyDescent="0.25">
      <c r="A48" s="323" t="s">
        <v>336</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14"/>
      <c r="AP48" s="114"/>
      <c r="AQ48" s="102"/>
    </row>
    <row r="49" spans="1:43" ht="12" customHeight="1" x14ac:dyDescent="0.25">
      <c r="A49" s="323" t="s">
        <v>335</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14"/>
      <c r="AP49" s="114"/>
      <c r="AQ49" s="102"/>
    </row>
    <row r="50" spans="1:43" ht="12" customHeight="1" thickBot="1" x14ac:dyDescent="0.3">
      <c r="A50" s="341" t="s">
        <v>334</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38" t="s">
        <v>333</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v>
      </c>
      <c r="AL52" s="340"/>
      <c r="AM52" s="340" t="s">
        <v>318</v>
      </c>
      <c r="AN52" s="340"/>
      <c r="AO52" s="110" t="s">
        <v>317</v>
      </c>
      <c r="AP52" s="110" t="s">
        <v>316</v>
      </c>
      <c r="AQ52" s="102"/>
    </row>
    <row r="53" spans="1:43" ht="11.25" customHeight="1" x14ac:dyDescent="0.25">
      <c r="A53" s="347" t="s">
        <v>332</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18"/>
      <c r="AP53" s="118"/>
      <c r="AQ53" s="102"/>
    </row>
    <row r="54" spans="1:43" ht="12" customHeight="1" x14ac:dyDescent="0.25">
      <c r="A54" s="323" t="s">
        <v>331</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14"/>
      <c r="AP54" s="114"/>
      <c r="AQ54" s="102"/>
    </row>
    <row r="55" spans="1:43" ht="12" customHeight="1" x14ac:dyDescent="0.25">
      <c r="A55" s="323" t="s">
        <v>330</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14"/>
      <c r="AP55" s="114"/>
      <c r="AQ55" s="102"/>
    </row>
    <row r="56" spans="1:43" ht="12" customHeight="1" thickBot="1" x14ac:dyDescent="0.3">
      <c r="A56" s="341" t="s">
        <v>329</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38" t="s">
        <v>328</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v>
      </c>
      <c r="AL58" s="340"/>
      <c r="AM58" s="340" t="s">
        <v>318</v>
      </c>
      <c r="AN58" s="340"/>
      <c r="AO58" s="110" t="s">
        <v>317</v>
      </c>
      <c r="AP58" s="110" t="s">
        <v>316</v>
      </c>
      <c r="AQ58" s="102"/>
    </row>
    <row r="59" spans="1:43" ht="12.75" customHeight="1" x14ac:dyDescent="0.25">
      <c r="A59" s="344" t="s">
        <v>327</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16"/>
      <c r="AP59" s="116"/>
      <c r="AQ59" s="108"/>
    </row>
    <row r="60" spans="1:43" ht="12" customHeight="1" x14ac:dyDescent="0.25">
      <c r="A60" s="323" t="s">
        <v>326</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14"/>
      <c r="AP60" s="114"/>
      <c r="AQ60" s="102"/>
    </row>
    <row r="61" spans="1:43" ht="12" customHeight="1" x14ac:dyDescent="0.25">
      <c r="A61" s="323" t="s">
        <v>325</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14"/>
      <c r="AP61" s="114"/>
      <c r="AQ61" s="102"/>
    </row>
    <row r="62" spans="1:43" ht="12" customHeight="1" x14ac:dyDescent="0.25">
      <c r="A62" s="323" t="s">
        <v>324</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14"/>
      <c r="AP62" s="114"/>
      <c r="AQ62" s="102"/>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14"/>
      <c r="AP63" s="114"/>
      <c r="AQ63" s="102"/>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14"/>
      <c r="AP64" s="114"/>
      <c r="AQ64" s="102"/>
    </row>
    <row r="65" spans="1:43" ht="12" customHeight="1" x14ac:dyDescent="0.25">
      <c r="A65" s="323" t="s">
        <v>323</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14"/>
      <c r="AP65" s="114"/>
      <c r="AQ65" s="102"/>
    </row>
    <row r="66" spans="1:43" ht="27.75" customHeight="1" x14ac:dyDescent="0.25">
      <c r="A66" s="327" t="s">
        <v>322</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15"/>
      <c r="AP66" s="115"/>
      <c r="AQ66" s="108"/>
    </row>
    <row r="67" spans="1:43" ht="11.25" customHeight="1" x14ac:dyDescent="0.25">
      <c r="A67" s="323" t="s">
        <v>314</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14"/>
      <c r="AP67" s="114"/>
      <c r="AQ67" s="102"/>
    </row>
    <row r="68" spans="1:43" ht="25.5" customHeight="1" x14ac:dyDescent="0.25">
      <c r="A68" s="327" t="s">
        <v>315</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15"/>
      <c r="AP68" s="115"/>
      <c r="AQ68" s="108"/>
    </row>
    <row r="69" spans="1:43" ht="12" customHeight="1" x14ac:dyDescent="0.25">
      <c r="A69" s="323" t="s">
        <v>313</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14"/>
      <c r="AP69" s="114"/>
      <c r="AQ69" s="102"/>
    </row>
    <row r="70" spans="1:43" ht="12.75" customHeight="1" x14ac:dyDescent="0.25">
      <c r="A70" s="332" t="s">
        <v>321</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15"/>
      <c r="AP70" s="115"/>
      <c r="AQ70" s="108"/>
    </row>
    <row r="71" spans="1:43" ht="12" customHeight="1" x14ac:dyDescent="0.25">
      <c r="A71" s="323" t="s">
        <v>312</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14"/>
      <c r="AP71" s="114"/>
      <c r="AQ71" s="102"/>
    </row>
    <row r="72" spans="1:43" ht="12.75" customHeight="1" thickBot="1" x14ac:dyDescent="0.3">
      <c r="A72" s="334" t="s">
        <v>320</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38" t="s">
        <v>319</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v>
      </c>
      <c r="AL74" s="340"/>
      <c r="AM74" s="340" t="s">
        <v>318</v>
      </c>
      <c r="AN74" s="340"/>
      <c r="AO74" s="110" t="s">
        <v>317</v>
      </c>
      <c r="AP74" s="110" t="s">
        <v>316</v>
      </c>
      <c r="AQ74" s="102"/>
    </row>
    <row r="75" spans="1:43" ht="25.5" customHeight="1" x14ac:dyDescent="0.25">
      <c r="A75" s="327" t="s">
        <v>315</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06"/>
      <c r="AP75" s="106"/>
      <c r="AQ75" s="108"/>
    </row>
    <row r="76" spans="1:43" ht="12" customHeight="1" x14ac:dyDescent="0.25">
      <c r="A76" s="323" t="s">
        <v>314</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09"/>
      <c r="AP76" s="109"/>
      <c r="AQ76" s="102"/>
    </row>
    <row r="77" spans="1:43" ht="12" customHeight="1" x14ac:dyDescent="0.25">
      <c r="A77" s="323" t="s">
        <v>313</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09"/>
      <c r="AP77" s="109"/>
      <c r="AQ77" s="102"/>
    </row>
    <row r="78" spans="1:43" ht="12" customHeight="1" x14ac:dyDescent="0.25">
      <c r="A78" s="323" t="s">
        <v>312</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09"/>
      <c r="AP78" s="109"/>
      <c r="AQ78" s="102"/>
    </row>
    <row r="79" spans="1:43" ht="12" customHeight="1" x14ac:dyDescent="0.25">
      <c r="A79" s="323" t="s">
        <v>311</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09"/>
      <c r="AP79" s="109"/>
      <c r="AQ79" s="102"/>
    </row>
    <row r="80" spans="1:43" ht="12" customHeight="1" x14ac:dyDescent="0.25">
      <c r="A80" s="323" t="s">
        <v>310</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09"/>
      <c r="AP80" s="109"/>
      <c r="AQ80" s="102"/>
    </row>
    <row r="81" spans="1:45" ht="12.75" customHeight="1" x14ac:dyDescent="0.25">
      <c r="A81" s="323" t="s">
        <v>309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09"/>
      <c r="AP81" s="109"/>
      <c r="AQ81" s="102"/>
    </row>
    <row r="82" spans="1:45" ht="12.75" customHeight="1" x14ac:dyDescent="0.25">
      <c r="A82" s="323" t="s">
        <v>308</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09"/>
      <c r="AP82" s="109"/>
      <c r="AQ82" s="102"/>
    </row>
    <row r="83" spans="1:45" ht="12" customHeight="1" x14ac:dyDescent="0.25">
      <c r="A83" s="332" t="s">
        <v>307</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06"/>
      <c r="AP83" s="106"/>
      <c r="AQ83" s="108"/>
    </row>
    <row r="84" spans="1:45" ht="12" customHeight="1" x14ac:dyDescent="0.25">
      <c r="A84" s="332" t="s">
        <v>306</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06"/>
      <c r="AP84" s="106"/>
      <c r="AQ84" s="108"/>
    </row>
    <row r="85" spans="1:45" ht="12" customHeight="1" x14ac:dyDescent="0.25">
      <c r="A85" s="323" t="s">
        <v>305</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09"/>
      <c r="AP85" s="109"/>
      <c r="AQ85" s="96"/>
    </row>
    <row r="86" spans="1:45" ht="27.75" customHeight="1" x14ac:dyDescent="0.25">
      <c r="A86" s="327" t="s">
        <v>304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06"/>
      <c r="AP86" s="106"/>
      <c r="AQ86" s="108"/>
    </row>
    <row r="87" spans="1:45" x14ac:dyDescent="0.25">
      <c r="A87" s="327" t="s">
        <v>303</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06"/>
      <c r="AP87" s="106"/>
      <c r="AQ87" s="108"/>
    </row>
    <row r="88" spans="1:45" ht="14.25" customHeight="1" x14ac:dyDescent="0.25">
      <c r="A88" s="316" t="s">
        <v>302</v>
      </c>
      <c r="B88" s="317"/>
      <c r="C88" s="317"/>
      <c r="D88" s="318"/>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19"/>
      <c r="AL88" s="320"/>
      <c r="AM88" s="321"/>
      <c r="AN88" s="322"/>
      <c r="AO88" s="106"/>
      <c r="AP88" s="106"/>
      <c r="AQ88" s="108"/>
    </row>
    <row r="89" spans="1:45" x14ac:dyDescent="0.25">
      <c r="A89" s="316" t="s">
        <v>301</v>
      </c>
      <c r="B89" s="317"/>
      <c r="C89" s="317"/>
      <c r="D89" s="318"/>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19"/>
      <c r="AL89" s="320"/>
      <c r="AM89" s="321"/>
      <c r="AN89" s="322"/>
      <c r="AO89" s="106"/>
      <c r="AP89" s="106"/>
      <c r="AQ89" s="96"/>
    </row>
    <row r="90" spans="1:45" ht="12" customHeight="1" thickBot="1" x14ac:dyDescent="0.3">
      <c r="A90" s="105" t="s">
        <v>300</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12"/>
      <c r="AL90" s="313"/>
      <c r="AM90" s="314"/>
      <c r="AN90" s="315"/>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299</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298</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297</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296</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295</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customSheetViews>
    <customSheetView guid="{A7352768-DF61-4AB9-83DA-B15BCFEFDC29}"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9BE15DB9-7CDF-40D6-AC29-56213DFB7BD6}"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2"/>
    </customSheetView>
    <customSheetView guid="{93F7C332-0337-4CB3-A09E-B21C7BFE2FB8}"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0727A3F2-96A4-4BA4-8256-21193112A3FE}"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DEEE5AE7-0116-4B26-A117-E92CBED445BB}" scale="60" showPageBreaks="1" fitToPage="1" hiddenColumns="1" view="pageBreakPreview">
      <selection activeCell="A15" sqref="A15:AR15"/>
      <pageMargins left="1.1023622047244095" right="0.70866141732283472" top="0.39370078740157483" bottom="0.27559055118110237" header="0.19685039370078741" footer="0.15748031496062992"/>
      <pageSetup paperSize="8" scale="78" orientation="portrait" r:id="rId5"/>
    </customSheetView>
    <customSheetView guid="{7883C5A7-9F1D-4275-8858-BD0A5998D5CD}"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55" orientation="portrait" r:id="rId6"/>
    </customSheetView>
    <customSheetView guid="{65535528-8119-4335-BBEE-BBB9A14A1335}" showPageBreaks="1" fitToPage="1" hiddenColumns="1" view="pageBreakPreview" topLeftCell="A7">
      <selection activeCell="A15" sqref="A15:AR15"/>
      <pageMargins left="1.1023622047244095" right="0.70866141732283472" top="0.39370078740157483" bottom="0.27559055118110237" header="0.19685039370078741" footer="0.15748031496062992"/>
      <pageSetup paperSize="8" scale="78" orientation="portrait" r:id="rId7"/>
    </customSheetView>
    <customSheetView guid="{E54CC860-C375-48F7-9E89-8CC7FF000BBE}" showPageBreaks="1" fitToPage="1" hiddenColumns="1" view="pageBreakPreview">
      <selection activeCell="AP11" sqref="AP11"/>
      <pageMargins left="1.1023622047244095" right="0.70866141732283472" top="0.39370078740157483" bottom="0.27559055118110237" header="0.19685039370078741" footer="0.15748031496062992"/>
      <pageSetup paperSize="8" scale="78" orientation="portrait" r:id="rId8"/>
    </customSheetView>
    <customSheetView guid="{EABE3A56-616C-4793-B186-E4560E9EADE6}"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VI56"/>
  <sheetViews>
    <sheetView topLeftCell="A49" zoomScale="70" zoomScaleNormal="70" zoomScaleSheetLayoutView="64" workbookViewId="0">
      <selection activeCell="C22" sqref="C22:D22"/>
    </sheetView>
  </sheetViews>
  <sheetFormatPr defaultRowHeight="15.75" x14ac:dyDescent="0.25"/>
  <cols>
    <col min="1" max="1" width="9.140625" style="58"/>
    <col min="2" max="2" width="37.7109375" style="58" customWidth="1"/>
    <col min="3" max="3" width="13.28515625" style="58" customWidth="1"/>
    <col min="4" max="4" width="15.5703125" style="58" customWidth="1"/>
    <col min="5" max="6" width="9.140625" style="58" hidden="1" customWidth="1"/>
    <col min="7" max="7" width="13.28515625" style="58" customWidth="1"/>
    <col min="8" max="8" width="15.5703125" style="58" customWidth="1"/>
    <col min="9" max="10" width="18.28515625" style="58" customWidth="1"/>
    <col min="11" max="11" width="46.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9.140625"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9.140625"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9.140625"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9.140625"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9.140625"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9.140625"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9.140625"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9.140625"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9.140625"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9.140625"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9.140625"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9.140625"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9.140625"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9.140625"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9.140625"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9.140625"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9.140625"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9.140625"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9.140625"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9.140625"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9.140625"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9.140625"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9.140625"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9.140625"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9.140625"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9.140625"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9.140625"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9.140625"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9.140625"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9.140625"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9.140625"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9.140625"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9.140625"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9.140625"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9.140625"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9.140625"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9.140625"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9.140625"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9.140625"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9.140625"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9.140625"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9.140625"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9.140625"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9.140625"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9.140625"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9.140625"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9.140625"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9.140625"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9.140625"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9.140625"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9.140625"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9.140625"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9.140625"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9.140625"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9.140625"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9.140625"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9.140625"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9.140625"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9.140625"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9.140625"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9.140625"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9.140625"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9.140625"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6" t="s">
        <v>69</v>
      </c>
    </row>
    <row r="2" spans="1:44" ht="18.75" x14ac:dyDescent="0.3">
      <c r="L2" s="15" t="s">
        <v>10</v>
      </c>
    </row>
    <row r="3" spans="1:44" ht="18.75" x14ac:dyDescent="0.3">
      <c r="L3" s="15" t="s">
        <v>68</v>
      </c>
    </row>
    <row r="4" spans="1:44" ht="18.75" x14ac:dyDescent="0.3">
      <c r="K4" s="15"/>
    </row>
    <row r="5" spans="1:44" x14ac:dyDescent="0.25">
      <c r="A5" s="264" t="str">
        <f>'1. паспорт местоположение'!A5:C5</f>
        <v>Год раскрытия информации: 2024 год</v>
      </c>
      <c r="B5" s="264"/>
      <c r="C5" s="264"/>
      <c r="D5" s="264"/>
      <c r="E5" s="264"/>
      <c r="F5" s="264"/>
      <c r="G5" s="264"/>
      <c r="H5" s="264"/>
      <c r="I5" s="264"/>
      <c r="J5" s="264"/>
      <c r="K5" s="264"/>
      <c r="L5" s="264"/>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5"/>
    </row>
    <row r="7" spans="1:44" ht="18.75" x14ac:dyDescent="0.25">
      <c r="A7" s="268" t="s">
        <v>9</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0" t="str">
        <f>'1. паспорт местоположение'!$A$9</f>
        <v>АО  "Россети Тюмень"</v>
      </c>
      <c r="B9" s="270"/>
      <c r="C9" s="270"/>
      <c r="D9" s="270"/>
      <c r="E9" s="270"/>
      <c r="F9" s="270"/>
      <c r="G9" s="270"/>
      <c r="H9" s="270"/>
      <c r="I9" s="270"/>
      <c r="J9" s="270"/>
      <c r="K9" s="270"/>
      <c r="L9" s="270"/>
    </row>
    <row r="10" spans="1:44" x14ac:dyDescent="0.25">
      <c r="A10" s="265" t="s">
        <v>8</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270" t="str">
        <f>'2. паспорт  ТП'!$A$11</f>
        <v>H_TP3600.PH.0026</v>
      </c>
      <c r="B12" s="270"/>
      <c r="C12" s="270"/>
      <c r="D12" s="270"/>
      <c r="E12" s="270"/>
      <c r="F12" s="270"/>
      <c r="G12" s="270"/>
      <c r="H12" s="270"/>
      <c r="I12" s="270"/>
      <c r="J12" s="270"/>
      <c r="K12" s="270"/>
      <c r="L12" s="270"/>
    </row>
    <row r="13" spans="1:44" x14ac:dyDescent="0.25">
      <c r="A13" s="265" t="s">
        <v>7</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0" t="s">
        <v>531</v>
      </c>
      <c r="B15" s="270"/>
      <c r="C15" s="270"/>
      <c r="D15" s="270"/>
      <c r="E15" s="270"/>
      <c r="F15" s="270"/>
      <c r="G15" s="270"/>
      <c r="H15" s="270"/>
      <c r="I15" s="270"/>
      <c r="J15" s="270"/>
      <c r="K15" s="270"/>
      <c r="L15" s="270"/>
    </row>
    <row r="16" spans="1:44" x14ac:dyDescent="0.25">
      <c r="A16" s="265" t="s">
        <v>6</v>
      </c>
      <c r="B16" s="265"/>
      <c r="C16" s="265"/>
      <c r="D16" s="265"/>
      <c r="E16" s="265"/>
      <c r="F16" s="265"/>
      <c r="G16" s="265"/>
      <c r="H16" s="265"/>
      <c r="I16" s="265"/>
      <c r="J16" s="265"/>
      <c r="K16" s="265"/>
      <c r="L16" s="265"/>
    </row>
    <row r="17" spans="1:12" ht="15.75" customHeight="1" x14ac:dyDescent="0.25">
      <c r="L17" s="187"/>
    </row>
    <row r="18" spans="1:12" x14ac:dyDescent="0.25">
      <c r="K18" s="68"/>
    </row>
    <row r="19" spans="1:12" ht="15.75" customHeight="1" x14ac:dyDescent="0.25">
      <c r="A19" s="383" t="s">
        <v>491</v>
      </c>
      <c r="B19" s="383"/>
      <c r="C19" s="383"/>
      <c r="D19" s="383"/>
      <c r="E19" s="383"/>
      <c r="F19" s="383"/>
      <c r="G19" s="383"/>
      <c r="H19" s="383"/>
      <c r="I19" s="383"/>
      <c r="J19" s="383"/>
      <c r="K19" s="383"/>
      <c r="L19" s="383"/>
    </row>
    <row r="20" spans="1:12" x14ac:dyDescent="0.25">
      <c r="A20" s="188"/>
      <c r="B20" s="188"/>
      <c r="C20" s="67"/>
      <c r="D20" s="67"/>
      <c r="E20" s="67"/>
      <c r="F20" s="67"/>
      <c r="G20" s="67"/>
      <c r="H20" s="67"/>
      <c r="I20" s="67"/>
      <c r="J20" s="67"/>
      <c r="K20" s="67"/>
      <c r="L20" s="67"/>
    </row>
    <row r="21" spans="1:12" ht="28.5" customHeight="1" x14ac:dyDescent="0.25">
      <c r="A21" s="381" t="s">
        <v>223</v>
      </c>
      <c r="B21" s="381" t="s">
        <v>222</v>
      </c>
      <c r="C21" s="391" t="s">
        <v>421</v>
      </c>
      <c r="D21" s="392"/>
      <c r="E21" s="392"/>
      <c r="F21" s="392"/>
      <c r="G21" s="392"/>
      <c r="H21" s="393"/>
      <c r="I21" s="382" t="s">
        <v>221</v>
      </c>
      <c r="J21" s="385" t="s">
        <v>423</v>
      </c>
      <c r="K21" s="381" t="s">
        <v>220</v>
      </c>
      <c r="L21" s="384" t="s">
        <v>422</v>
      </c>
    </row>
    <row r="22" spans="1:12" ht="58.5" customHeight="1" x14ac:dyDescent="0.25">
      <c r="A22" s="381"/>
      <c r="B22" s="381"/>
      <c r="C22" s="390" t="s">
        <v>2</v>
      </c>
      <c r="D22" s="390"/>
      <c r="E22" s="130"/>
      <c r="F22" s="131"/>
      <c r="G22" s="388" t="s">
        <v>623</v>
      </c>
      <c r="H22" s="389"/>
      <c r="I22" s="382"/>
      <c r="J22" s="386"/>
      <c r="K22" s="381"/>
      <c r="L22" s="384"/>
    </row>
    <row r="23" spans="1:12" ht="47.25" x14ac:dyDescent="0.25">
      <c r="A23" s="381"/>
      <c r="B23" s="381"/>
      <c r="C23" s="66" t="s">
        <v>219</v>
      </c>
      <c r="D23" s="66" t="s">
        <v>218</v>
      </c>
      <c r="E23" s="66" t="s">
        <v>219</v>
      </c>
      <c r="F23" s="66" t="s">
        <v>218</v>
      </c>
      <c r="G23" s="66" t="s">
        <v>219</v>
      </c>
      <c r="H23" s="66" t="s">
        <v>218</v>
      </c>
      <c r="I23" s="382"/>
      <c r="J23" s="387"/>
      <c r="K23" s="381"/>
      <c r="L23" s="384"/>
    </row>
    <row r="24" spans="1:12" x14ac:dyDescent="0.25">
      <c r="A24" s="186">
        <v>1</v>
      </c>
      <c r="B24" s="186">
        <v>2</v>
      </c>
      <c r="C24" s="66">
        <v>3</v>
      </c>
      <c r="D24" s="66">
        <v>4</v>
      </c>
      <c r="E24" s="66">
        <v>5</v>
      </c>
      <c r="F24" s="66">
        <v>6</v>
      </c>
      <c r="G24" s="66">
        <v>7</v>
      </c>
      <c r="H24" s="66">
        <v>8</v>
      </c>
      <c r="I24" s="66">
        <v>9</v>
      </c>
      <c r="J24" s="66">
        <v>10</v>
      </c>
      <c r="K24" s="66">
        <v>11</v>
      </c>
      <c r="L24" s="66">
        <v>12</v>
      </c>
    </row>
    <row r="25" spans="1:12" ht="31.5" x14ac:dyDescent="0.25">
      <c r="A25" s="234">
        <v>1</v>
      </c>
      <c r="B25" s="63" t="s">
        <v>217</v>
      </c>
      <c r="C25" s="192"/>
      <c r="D25" s="192"/>
      <c r="E25" s="64"/>
      <c r="F25" s="64"/>
      <c r="G25" s="192"/>
      <c r="H25" s="192"/>
      <c r="I25" s="192"/>
      <c r="J25" s="192"/>
      <c r="K25" s="193"/>
      <c r="L25" s="194"/>
    </row>
    <row r="26" spans="1:12" ht="21.75" customHeight="1" x14ac:dyDescent="0.25">
      <c r="A26" s="234" t="s">
        <v>216</v>
      </c>
      <c r="B26" s="65" t="s">
        <v>428</v>
      </c>
      <c r="C26" s="195" t="s">
        <v>522</v>
      </c>
      <c r="D26" s="195"/>
      <c r="E26" s="195"/>
      <c r="F26" s="195"/>
      <c r="G26" s="195" t="s">
        <v>522</v>
      </c>
      <c r="H26" s="195"/>
      <c r="I26" s="195"/>
      <c r="J26" s="195"/>
      <c r="K26" s="197"/>
      <c r="L26" s="171"/>
    </row>
    <row r="27" spans="1:12" s="59" customFormat="1" ht="39" customHeight="1" x14ac:dyDescent="0.25">
      <c r="A27" s="234" t="s">
        <v>215</v>
      </c>
      <c r="B27" s="65" t="s">
        <v>430</v>
      </c>
      <c r="C27" s="195" t="s">
        <v>522</v>
      </c>
      <c r="D27" s="195"/>
      <c r="E27" s="195"/>
      <c r="F27" s="195"/>
      <c r="G27" s="195" t="s">
        <v>522</v>
      </c>
      <c r="H27" s="195"/>
      <c r="I27" s="195"/>
      <c r="J27" s="195"/>
      <c r="K27" s="197"/>
      <c r="L27" s="171"/>
    </row>
    <row r="28" spans="1:12" s="59" customFormat="1" ht="70.5" customHeight="1" x14ac:dyDescent="0.25">
      <c r="A28" s="234" t="s">
        <v>429</v>
      </c>
      <c r="B28" s="65" t="s">
        <v>434</v>
      </c>
      <c r="C28" s="195" t="s">
        <v>522</v>
      </c>
      <c r="D28" s="195"/>
      <c r="E28" s="195"/>
      <c r="F28" s="195"/>
      <c r="G28" s="195" t="s">
        <v>522</v>
      </c>
      <c r="H28" s="195"/>
      <c r="I28" s="195"/>
      <c r="J28" s="195"/>
      <c r="K28" s="197"/>
      <c r="L28" s="171"/>
    </row>
    <row r="29" spans="1:12" s="59" customFormat="1" ht="54" customHeight="1" x14ac:dyDescent="0.25">
      <c r="A29" s="234" t="s">
        <v>214</v>
      </c>
      <c r="B29" s="65" t="s">
        <v>433</v>
      </c>
      <c r="C29" s="195" t="s">
        <v>522</v>
      </c>
      <c r="D29" s="195"/>
      <c r="E29" s="195"/>
      <c r="F29" s="195"/>
      <c r="G29" s="195" t="s">
        <v>522</v>
      </c>
      <c r="H29" s="195"/>
      <c r="I29" s="195"/>
      <c r="J29" s="195"/>
      <c r="K29" s="197"/>
      <c r="L29" s="171"/>
    </row>
    <row r="30" spans="1:12" s="59" customFormat="1" ht="42" customHeight="1" x14ac:dyDescent="0.25">
      <c r="A30" s="234" t="s">
        <v>213</v>
      </c>
      <c r="B30" s="65" t="s">
        <v>435</v>
      </c>
      <c r="C30" s="195" t="s">
        <v>522</v>
      </c>
      <c r="D30" s="195"/>
      <c r="E30" s="195"/>
      <c r="F30" s="195"/>
      <c r="G30" s="195" t="s">
        <v>522</v>
      </c>
      <c r="H30" s="195"/>
      <c r="I30" s="195"/>
      <c r="J30" s="195"/>
      <c r="K30" s="197"/>
      <c r="L30" s="171"/>
    </row>
    <row r="31" spans="1:12" s="59" customFormat="1" ht="37.5" customHeight="1" x14ac:dyDescent="0.25">
      <c r="A31" s="234" t="s">
        <v>212</v>
      </c>
      <c r="B31" s="62" t="s">
        <v>431</v>
      </c>
      <c r="C31" s="198">
        <v>44765</v>
      </c>
      <c r="D31" s="198">
        <v>44793</v>
      </c>
      <c r="E31" s="170"/>
      <c r="F31" s="170"/>
      <c r="G31" s="198">
        <v>44765</v>
      </c>
      <c r="H31" s="198">
        <v>44793</v>
      </c>
      <c r="I31" s="240">
        <v>1</v>
      </c>
      <c r="J31" s="240">
        <v>1</v>
      </c>
      <c r="K31" s="199"/>
      <c r="L31" s="200"/>
    </row>
    <row r="32" spans="1:12" s="59" customFormat="1" ht="31.5" x14ac:dyDescent="0.25">
      <c r="A32" s="234" t="s">
        <v>210</v>
      </c>
      <c r="B32" s="62" t="s">
        <v>436</v>
      </c>
      <c r="C32" s="189">
        <v>44791</v>
      </c>
      <c r="D32" s="189">
        <v>44834</v>
      </c>
      <c r="E32" s="172" t="s">
        <v>525</v>
      </c>
      <c r="F32" s="172" t="s">
        <v>525</v>
      </c>
      <c r="G32" s="189">
        <v>44791</v>
      </c>
      <c r="H32" s="189">
        <v>44834</v>
      </c>
      <c r="I32" s="240">
        <v>1</v>
      </c>
      <c r="J32" s="240">
        <v>1</v>
      </c>
      <c r="K32" s="200"/>
      <c r="L32" s="200"/>
    </row>
    <row r="33" spans="1:12" s="59" customFormat="1" ht="54.75" customHeight="1" x14ac:dyDescent="0.25">
      <c r="A33" s="234" t="s">
        <v>447</v>
      </c>
      <c r="B33" s="62" t="s">
        <v>628</v>
      </c>
      <c r="C33" s="195" t="s">
        <v>522</v>
      </c>
      <c r="D33" s="195"/>
      <c r="E33" s="195"/>
      <c r="F33" s="195"/>
      <c r="G33" s="195" t="s">
        <v>522</v>
      </c>
      <c r="H33" s="195"/>
      <c r="I33" s="195"/>
      <c r="J33" s="195"/>
      <c r="K33" s="200"/>
      <c r="L33" s="200"/>
    </row>
    <row r="34" spans="1:12" s="59" customFormat="1" ht="47.25" customHeight="1" x14ac:dyDescent="0.25">
      <c r="A34" s="234" t="s">
        <v>448</v>
      </c>
      <c r="B34" s="62" t="s">
        <v>440</v>
      </c>
      <c r="C34" s="195" t="s">
        <v>522</v>
      </c>
      <c r="D34" s="195"/>
      <c r="E34" s="195"/>
      <c r="F34" s="195"/>
      <c r="G34" s="195" t="s">
        <v>522</v>
      </c>
      <c r="H34" s="195"/>
      <c r="I34" s="195"/>
      <c r="J34" s="195"/>
      <c r="K34" s="200"/>
      <c r="L34" s="200"/>
    </row>
    <row r="35" spans="1:12" s="59" customFormat="1" ht="49.5" customHeight="1" x14ac:dyDescent="0.25">
      <c r="A35" s="234" t="s">
        <v>449</v>
      </c>
      <c r="B35" s="62" t="s">
        <v>211</v>
      </c>
      <c r="C35" s="189">
        <f>C32</f>
        <v>44791</v>
      </c>
      <c r="D35" s="189">
        <v>45182</v>
      </c>
      <c r="E35" s="172" t="s">
        <v>525</v>
      </c>
      <c r="F35" s="172" t="s">
        <v>525</v>
      </c>
      <c r="G35" s="189">
        <f>G32</f>
        <v>44791</v>
      </c>
      <c r="H35" s="189">
        <v>45182</v>
      </c>
      <c r="I35" s="240">
        <v>1</v>
      </c>
      <c r="J35" s="240">
        <v>1</v>
      </c>
      <c r="K35" s="200"/>
      <c r="L35" s="200"/>
    </row>
    <row r="36" spans="1:12" ht="37.5" customHeight="1" x14ac:dyDescent="0.25">
      <c r="A36" s="234" t="s">
        <v>450</v>
      </c>
      <c r="B36" s="62" t="s">
        <v>432</v>
      </c>
      <c r="C36" s="195" t="s">
        <v>522</v>
      </c>
      <c r="D36" s="195"/>
      <c r="E36" s="195"/>
      <c r="F36" s="195"/>
      <c r="G36" s="195" t="s">
        <v>522</v>
      </c>
      <c r="H36" s="195"/>
      <c r="I36" s="202"/>
      <c r="J36" s="202"/>
      <c r="K36" s="200"/>
      <c r="L36" s="200"/>
    </row>
    <row r="37" spans="1:12" ht="32.25" customHeight="1" x14ac:dyDescent="0.25">
      <c r="A37" s="234" t="s">
        <v>451</v>
      </c>
      <c r="B37" s="62" t="s">
        <v>209</v>
      </c>
      <c r="C37" s="198">
        <f>D32</f>
        <v>44834</v>
      </c>
      <c r="D37" s="189">
        <f>C37+60</f>
        <v>44894</v>
      </c>
      <c r="E37" s="161"/>
      <c r="F37" s="162"/>
      <c r="G37" s="198">
        <f>H32</f>
        <v>44834</v>
      </c>
      <c r="H37" s="189">
        <f>G37+60</f>
        <v>44894</v>
      </c>
      <c r="I37" s="240">
        <v>1</v>
      </c>
      <c r="J37" s="240">
        <v>1</v>
      </c>
      <c r="K37" s="200"/>
      <c r="L37" s="200"/>
    </row>
    <row r="38" spans="1:12" x14ac:dyDescent="0.25">
      <c r="A38" s="234" t="s">
        <v>452</v>
      </c>
      <c r="B38" s="63" t="s">
        <v>208</v>
      </c>
      <c r="C38" s="196"/>
      <c r="D38" s="203"/>
      <c r="E38" s="171"/>
      <c r="F38" s="171"/>
      <c r="G38" s="196"/>
      <c r="H38" s="203"/>
      <c r="I38" s="197"/>
      <c r="J38" s="197"/>
      <c r="K38" s="195"/>
      <c r="L38" s="201"/>
    </row>
    <row r="39" spans="1:12" ht="63" x14ac:dyDescent="0.25">
      <c r="A39" s="234">
        <v>2</v>
      </c>
      <c r="B39" s="62" t="s">
        <v>437</v>
      </c>
      <c r="C39" s="214">
        <v>45199</v>
      </c>
      <c r="D39" s="214">
        <f>C39+50</f>
        <v>45249</v>
      </c>
      <c r="E39" s="171"/>
      <c r="F39" s="171"/>
      <c r="G39" s="214">
        <v>45199</v>
      </c>
      <c r="H39" s="214">
        <v>45310</v>
      </c>
      <c r="I39" s="240">
        <v>1</v>
      </c>
      <c r="J39" s="240">
        <v>1</v>
      </c>
      <c r="K39" s="196" t="s">
        <v>538</v>
      </c>
      <c r="L39" s="201"/>
    </row>
    <row r="40" spans="1:12" ht="33.75" customHeight="1" x14ac:dyDescent="0.25">
      <c r="A40" s="234" t="s">
        <v>207</v>
      </c>
      <c r="B40" s="62" t="s">
        <v>439</v>
      </c>
      <c r="C40" s="195" t="s">
        <v>522</v>
      </c>
      <c r="D40" s="195"/>
      <c r="E40" s="195"/>
      <c r="F40" s="195"/>
      <c r="G40" s="195" t="s">
        <v>522</v>
      </c>
      <c r="H40" s="195"/>
      <c r="I40" s="195"/>
      <c r="J40" s="195"/>
      <c r="K40" s="195"/>
      <c r="L40" s="201"/>
    </row>
    <row r="41" spans="1:12" ht="63" customHeight="1" x14ac:dyDescent="0.25">
      <c r="A41" s="234" t="s">
        <v>206</v>
      </c>
      <c r="B41" s="63" t="s">
        <v>520</v>
      </c>
      <c r="C41" s="195"/>
      <c r="D41" s="197"/>
      <c r="E41" s="171"/>
      <c r="F41" s="171"/>
      <c r="G41" s="195"/>
      <c r="H41" s="197"/>
      <c r="I41" s="197"/>
      <c r="J41" s="197"/>
      <c r="K41" s="195"/>
      <c r="L41" s="201"/>
    </row>
    <row r="42" spans="1:12" ht="58.5" customHeight="1" x14ac:dyDescent="0.25">
      <c r="A42" s="234">
        <v>3</v>
      </c>
      <c r="B42" s="62" t="s">
        <v>438</v>
      </c>
      <c r="C42" s="214">
        <f>D39+50</f>
        <v>45299</v>
      </c>
      <c r="D42" s="214">
        <f>C42+270</f>
        <v>45569</v>
      </c>
      <c r="E42" s="171"/>
      <c r="F42" s="171"/>
      <c r="G42" s="214">
        <f>H39+50</f>
        <v>45360</v>
      </c>
      <c r="H42" s="214">
        <f>G42+370</f>
        <v>45730</v>
      </c>
      <c r="I42" s="197"/>
      <c r="J42" s="197"/>
      <c r="K42" s="195"/>
      <c r="L42" s="201"/>
    </row>
    <row r="43" spans="1:12" ht="34.5" customHeight="1" x14ac:dyDescent="0.25">
      <c r="A43" s="234" t="s">
        <v>205</v>
      </c>
      <c r="B43" s="62" t="s">
        <v>203</v>
      </c>
      <c r="C43" s="195" t="s">
        <v>522</v>
      </c>
      <c r="D43" s="195"/>
      <c r="E43" s="195"/>
      <c r="F43" s="195"/>
      <c r="G43" s="195" t="s">
        <v>522</v>
      </c>
      <c r="H43" s="195"/>
      <c r="I43" s="195"/>
      <c r="J43" s="195"/>
      <c r="K43" s="195"/>
      <c r="L43" s="201"/>
    </row>
    <row r="44" spans="1:12" ht="24.75" customHeight="1" x14ac:dyDescent="0.25">
      <c r="A44" s="234" t="s">
        <v>204</v>
      </c>
      <c r="B44" s="62" t="s">
        <v>201</v>
      </c>
      <c r="C44" s="195" t="s">
        <v>522</v>
      </c>
      <c r="D44" s="195"/>
      <c r="E44" s="195"/>
      <c r="F44" s="195"/>
      <c r="G44" s="195" t="s">
        <v>522</v>
      </c>
      <c r="H44" s="195"/>
      <c r="I44" s="195"/>
      <c r="J44" s="195"/>
      <c r="K44" s="195"/>
      <c r="L44" s="201"/>
    </row>
    <row r="45" spans="1:12" ht="90.75" customHeight="1" x14ac:dyDescent="0.25">
      <c r="A45" s="234" t="s">
        <v>202</v>
      </c>
      <c r="B45" s="62" t="s">
        <v>443</v>
      </c>
      <c r="C45" s="195" t="s">
        <v>522</v>
      </c>
      <c r="D45" s="195"/>
      <c r="E45" s="195"/>
      <c r="F45" s="195"/>
      <c r="G45" s="195" t="s">
        <v>522</v>
      </c>
      <c r="H45" s="195"/>
      <c r="I45" s="195"/>
      <c r="J45" s="195"/>
      <c r="K45" s="195"/>
      <c r="L45" s="201"/>
    </row>
    <row r="46" spans="1:12" ht="167.25" customHeight="1" x14ac:dyDescent="0.25">
      <c r="A46" s="234" t="s">
        <v>200</v>
      </c>
      <c r="B46" s="62" t="s">
        <v>441</v>
      </c>
      <c r="C46" s="195" t="s">
        <v>522</v>
      </c>
      <c r="D46" s="195"/>
      <c r="E46" s="195"/>
      <c r="F46" s="195"/>
      <c r="G46" s="195" t="s">
        <v>522</v>
      </c>
      <c r="H46" s="195"/>
      <c r="I46" s="195"/>
      <c r="J46" s="195"/>
      <c r="K46" s="195"/>
      <c r="L46" s="201"/>
    </row>
    <row r="47" spans="1:12" ht="30.75" customHeight="1" x14ac:dyDescent="0.25">
      <c r="A47" s="234" t="s">
        <v>198</v>
      </c>
      <c r="B47" s="62" t="s">
        <v>199</v>
      </c>
      <c r="C47" s="195" t="s">
        <v>522</v>
      </c>
      <c r="D47" s="195"/>
      <c r="E47" s="195"/>
      <c r="F47" s="195"/>
      <c r="G47" s="195" t="s">
        <v>522</v>
      </c>
      <c r="H47" s="195"/>
      <c r="I47" s="195"/>
      <c r="J47" s="195"/>
      <c r="K47" s="195"/>
      <c r="L47" s="201"/>
    </row>
    <row r="48" spans="1:12" ht="37.5" customHeight="1" x14ac:dyDescent="0.25">
      <c r="A48" s="234" t="s">
        <v>453</v>
      </c>
      <c r="B48" s="63" t="s">
        <v>197</v>
      </c>
      <c r="C48" s="195"/>
      <c r="D48" s="197"/>
      <c r="E48" s="171"/>
      <c r="F48" s="171"/>
      <c r="G48" s="195"/>
      <c r="H48" s="197"/>
      <c r="I48" s="197"/>
      <c r="J48" s="197"/>
      <c r="K48" s="195"/>
      <c r="L48" s="201"/>
    </row>
    <row r="49" spans="1:12" ht="35.25" customHeight="1" x14ac:dyDescent="0.25">
      <c r="A49" s="234">
        <v>4</v>
      </c>
      <c r="B49" s="62" t="s">
        <v>195</v>
      </c>
      <c r="C49" s="195" t="s">
        <v>522</v>
      </c>
      <c r="D49" s="195"/>
      <c r="E49" s="195"/>
      <c r="F49" s="195"/>
      <c r="G49" s="195" t="s">
        <v>522</v>
      </c>
      <c r="H49" s="195"/>
      <c r="I49" s="195"/>
      <c r="J49" s="195"/>
      <c r="K49" s="197"/>
      <c r="L49" s="171"/>
    </row>
    <row r="50" spans="1:12" ht="86.25" customHeight="1" x14ac:dyDescent="0.25">
      <c r="A50" s="234" t="s">
        <v>196</v>
      </c>
      <c r="B50" s="62" t="s">
        <v>442</v>
      </c>
      <c r="C50" s="214">
        <f>D42+40</f>
        <v>45609</v>
      </c>
      <c r="D50" s="214">
        <f>C50+20</f>
        <v>45629</v>
      </c>
      <c r="E50" s="171"/>
      <c r="F50" s="171"/>
      <c r="G50" s="214">
        <f>H42+140</f>
        <v>45870</v>
      </c>
      <c r="H50" s="214">
        <f>G50+20</f>
        <v>45890</v>
      </c>
      <c r="I50" s="197"/>
      <c r="J50" s="197"/>
      <c r="K50" s="197"/>
      <c r="L50" s="171"/>
    </row>
    <row r="51" spans="1:12" ht="77.25" customHeight="1" x14ac:dyDescent="0.25">
      <c r="A51" s="234" t="s">
        <v>194</v>
      </c>
      <c r="B51" s="62" t="s">
        <v>444</v>
      </c>
      <c r="C51" s="195" t="s">
        <v>522</v>
      </c>
      <c r="D51" s="195"/>
      <c r="E51" s="195"/>
      <c r="F51" s="195"/>
      <c r="G51" s="195" t="s">
        <v>522</v>
      </c>
      <c r="H51" s="195"/>
      <c r="I51" s="195"/>
      <c r="J51" s="195"/>
      <c r="K51" s="197"/>
      <c r="L51" s="171"/>
    </row>
    <row r="52" spans="1:12" ht="71.25" customHeight="1" x14ac:dyDescent="0.25">
      <c r="A52" s="234" t="s">
        <v>192</v>
      </c>
      <c r="B52" s="62" t="s">
        <v>193</v>
      </c>
      <c r="C52" s="195" t="s">
        <v>522</v>
      </c>
      <c r="D52" s="195"/>
      <c r="E52" s="195"/>
      <c r="F52" s="195"/>
      <c r="G52" s="195" t="s">
        <v>522</v>
      </c>
      <c r="H52" s="195"/>
      <c r="I52" s="195"/>
      <c r="J52" s="195"/>
      <c r="K52" s="197"/>
      <c r="L52" s="171"/>
    </row>
    <row r="53" spans="1:12" ht="48" customHeight="1" x14ac:dyDescent="0.25">
      <c r="A53" s="234" t="s">
        <v>190</v>
      </c>
      <c r="B53" s="133" t="s">
        <v>445</v>
      </c>
      <c r="C53" s="214">
        <f>D50</f>
        <v>45629</v>
      </c>
      <c r="D53" s="214">
        <f>C53+10</f>
        <v>45639</v>
      </c>
      <c r="E53" s="171"/>
      <c r="F53" s="171"/>
      <c r="G53" s="214">
        <f>H50</f>
        <v>45890</v>
      </c>
      <c r="H53" s="214">
        <f>G53+30</f>
        <v>45920</v>
      </c>
      <c r="I53" s="197"/>
      <c r="J53" s="197"/>
      <c r="K53" s="197"/>
      <c r="L53" s="171"/>
    </row>
    <row r="54" spans="1:12" ht="46.5" customHeight="1" x14ac:dyDescent="0.25">
      <c r="A54" s="234" t="s">
        <v>446</v>
      </c>
      <c r="B54" s="62" t="s">
        <v>191</v>
      </c>
      <c r="C54" s="195" t="s">
        <v>522</v>
      </c>
      <c r="D54" s="195"/>
      <c r="E54" s="195"/>
      <c r="F54" s="195"/>
      <c r="G54" s="195" t="s">
        <v>522</v>
      </c>
      <c r="H54" s="195"/>
      <c r="I54" s="195"/>
      <c r="J54" s="195"/>
      <c r="K54" s="197"/>
      <c r="L54" s="171"/>
    </row>
    <row r="55" spans="1:12" x14ac:dyDescent="0.25">
      <c r="C55" s="190"/>
      <c r="E55" s="191"/>
      <c r="F55" s="191"/>
      <c r="G55" s="190"/>
    </row>
    <row r="56" spans="1:12" x14ac:dyDescent="0.25">
      <c r="C56" s="59"/>
      <c r="E56" s="59"/>
      <c r="F56" s="59"/>
      <c r="G56" s="59"/>
    </row>
  </sheetData>
  <customSheetViews>
    <customSheetView guid="{A7352768-DF61-4AB9-83DA-B15BCFEFDC29}"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9BE15DB9-7CDF-40D6-AC29-56213DFB7BD6}" showPageBreaks="1" fitToPage="1" printArea="1" hiddenColumns="1" view="pageBreakPreview" topLeftCell="A30">
      <selection activeCell="K36" sqref="K36"/>
      <pageMargins left="0.70866141732283472" right="0.70866141732283472" top="0.74803149606299213" bottom="0.74803149606299213" header="0.31496062992125984" footer="0.31496062992125984"/>
      <pageSetup paperSize="8" scale="55" orientation="portrait" r:id="rId2"/>
    </customSheetView>
    <customSheetView guid="{93F7C332-0337-4CB3-A09E-B21C7BFE2FB8}"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0727A3F2-96A4-4BA4-8256-21193112A3FE}"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DEEE5AE7-0116-4B26-A117-E92CBED445BB}" showPageBreaks="1" fitToPage="1" printArea="1" hiddenColumns="1" view="pageBreakPreview" topLeftCell="A45">
      <selection activeCell="C49" sqref="C49:D49"/>
      <pageMargins left="0.70866141732283472" right="0.70866141732283472" top="0.74803149606299213" bottom="0.74803149606299213" header="0.31496062992125984" footer="0.31496062992125984"/>
      <pageSetup paperSize="8" scale="55" orientation="portrait" r:id="rId5"/>
    </customSheetView>
    <customSheetView guid="{7883C5A7-9F1D-4275-8858-BD0A5998D5CD}" showPageBreaks="1" fitToPage="1" printArea="1" hiddenColumns="1" view="pageBreakPreview">
      <selection activeCell="A15" sqref="A15:L15"/>
      <pageMargins left="0.70866141732283472" right="0.70866141732283472" top="0.74803149606299213" bottom="0.74803149606299213" header="0.31496062992125984" footer="0.31496062992125984"/>
      <pageSetup paperSize="8" scale="37" orientation="portrait" r:id="rId6"/>
    </customSheetView>
    <customSheetView guid="{65535528-8119-4335-BBEE-BBB9A14A1335}" showPageBreaks="1" fitToPage="1" printArea="1" hiddenColumns="1" view="pageBreakPreview" topLeftCell="A37">
      <selection activeCell="I43" sqref="I43"/>
      <pageMargins left="0.70866141732283472" right="0.70866141732283472" top="0.74803149606299213" bottom="0.74803149606299213" header="0.31496062992125984" footer="0.31496062992125984"/>
      <pageSetup paperSize="8" scale="55" orientation="portrait" r:id="rId7"/>
    </customSheetView>
    <customSheetView guid="{E54CC860-C375-48F7-9E89-8CC7FF000BBE}" showPageBreaks="1" fitToPage="1" printArea="1" hiddenColumns="1" view="pageBreakPreview" topLeftCell="A28">
      <selection activeCell="G31" sqref="G31"/>
      <pageMargins left="0.70866141732283472" right="0.70866141732283472" top="0.74803149606299213" bottom="0.74803149606299213" header="0.31496062992125984" footer="0.31496062992125984"/>
      <pageSetup paperSize="8" scale="55" orientation="portrait" r:id="rId8"/>
    </customSheetView>
    <customSheetView guid="{EABE3A56-616C-4793-B186-E4560E9EADE6}" showPageBreaks="1" fitToPage="1" printArea="1" hiddenColumns="1" view="pageBreakPreview" topLeftCell="A4">
      <selection activeCell="A6" sqref="A6"/>
      <pageMargins left="0.70866141732283472" right="0.70866141732283472" top="0.74803149606299213" bottom="0.74803149606299213" header="0.31496062992125984" footer="0.31496062992125984"/>
      <pageSetup paperSize="8" scale="55" orientation="portrait" r:id="rId9"/>
    </customSheetView>
  </customSheetViews>
  <mergeCells count="21">
    <mergeCell ref="A21:A23"/>
    <mergeCell ref="B21:B23"/>
    <mergeCell ref="I21:I23"/>
    <mergeCell ref="A14:L14"/>
    <mergeCell ref="A19:L19"/>
    <mergeCell ref="K21:K23"/>
    <mergeCell ref="L21:L23"/>
    <mergeCell ref="J21:J23"/>
    <mergeCell ref="G22:H22"/>
    <mergeCell ref="C22:D22"/>
    <mergeCell ref="C21:H21"/>
    <mergeCell ref="A13:L13"/>
    <mergeCell ref="A8:L8"/>
    <mergeCell ref="A11:L11"/>
    <mergeCell ref="A15:L15"/>
    <mergeCell ref="A16:L16"/>
    <mergeCell ref="A5:L5"/>
    <mergeCell ref="A7:L7"/>
    <mergeCell ref="A9:L9"/>
    <mergeCell ref="A10:L10"/>
    <mergeCell ref="A12:L1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45" zoomScale="57" zoomScaleNormal="70" zoomScaleSheetLayoutView="57" workbookViewId="0">
      <selection activeCell="H59" sqref="H59"/>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12.7109375" style="57" customWidth="1"/>
    <col min="9" max="9" width="5.28515625" style="57" customWidth="1"/>
    <col min="10" max="10" width="8.5703125" style="57" customWidth="1"/>
    <col min="11" max="11" width="6.140625" style="57" customWidth="1"/>
    <col min="12" max="12" width="9.5703125" style="57" customWidth="1"/>
    <col min="13" max="13" width="6.140625" style="57" customWidth="1"/>
    <col min="14" max="14" width="16.140625" style="57" customWidth="1"/>
    <col min="15" max="15" width="6.140625" style="57" customWidth="1"/>
    <col min="16" max="16" width="13.140625" style="57" customWidth="1"/>
    <col min="17" max="17" width="7.28515625" style="57" customWidth="1"/>
    <col min="18" max="16384" width="9.140625" style="57"/>
  </cols>
  <sheetData>
    <row r="1" spans="1:17" ht="18.75" x14ac:dyDescent="0.25">
      <c r="A1" s="58"/>
      <c r="B1" s="58"/>
      <c r="C1" s="58"/>
      <c r="D1" s="58"/>
      <c r="E1" s="58"/>
      <c r="F1" s="58"/>
      <c r="H1" s="58"/>
      <c r="I1" s="58"/>
      <c r="Q1" s="36" t="s">
        <v>69</v>
      </c>
    </row>
    <row r="2" spans="1:17" ht="18.75" x14ac:dyDescent="0.3">
      <c r="A2" s="58"/>
      <c r="B2" s="58"/>
      <c r="C2" s="58"/>
      <c r="D2" s="58"/>
      <c r="E2" s="58"/>
      <c r="F2" s="58"/>
      <c r="H2" s="58"/>
      <c r="I2" s="58"/>
      <c r="Q2" s="15" t="s">
        <v>10</v>
      </c>
    </row>
    <row r="3" spans="1:17" ht="18.75" x14ac:dyDescent="0.3">
      <c r="A3" s="58"/>
      <c r="B3" s="58"/>
      <c r="C3" s="58"/>
      <c r="D3" s="58"/>
      <c r="E3" s="58"/>
      <c r="F3" s="58"/>
      <c r="H3" s="58"/>
      <c r="I3" s="58"/>
      <c r="Q3" s="15" t="s">
        <v>68</v>
      </c>
    </row>
    <row r="4" spans="1:17" ht="18.75" customHeight="1" x14ac:dyDescent="0.25">
      <c r="A4" s="264" t="str">
        <f>'1. паспорт местоположение'!A5:C5</f>
        <v>Год раскрытия информации: 2024 год</v>
      </c>
      <c r="B4" s="264"/>
      <c r="C4" s="264"/>
      <c r="D4" s="264"/>
      <c r="E4" s="264"/>
      <c r="F4" s="264"/>
      <c r="G4" s="264"/>
      <c r="H4" s="264"/>
      <c r="I4" s="264"/>
      <c r="J4" s="264"/>
      <c r="K4" s="264"/>
      <c r="L4" s="264"/>
      <c r="M4" s="264"/>
      <c r="N4" s="264"/>
      <c r="O4" s="264"/>
      <c r="P4" s="264"/>
      <c r="Q4" s="264"/>
    </row>
    <row r="5" spans="1:17" ht="18.75" x14ac:dyDescent="0.3">
      <c r="A5" s="58"/>
      <c r="B5" s="58"/>
      <c r="C5" s="58"/>
      <c r="D5" s="58"/>
      <c r="E5" s="58"/>
      <c r="F5" s="58"/>
      <c r="H5" s="58"/>
      <c r="I5" s="58"/>
      <c r="Q5" s="15"/>
    </row>
    <row r="6" spans="1:17" ht="18.75" x14ac:dyDescent="0.25">
      <c r="A6" s="268" t="s">
        <v>9</v>
      </c>
      <c r="B6" s="268"/>
      <c r="C6" s="268"/>
      <c r="D6" s="268"/>
      <c r="E6" s="268"/>
      <c r="F6" s="268"/>
      <c r="G6" s="268"/>
      <c r="H6" s="268"/>
      <c r="I6" s="268"/>
      <c r="J6" s="268"/>
      <c r="K6" s="268"/>
      <c r="L6" s="268"/>
      <c r="M6" s="268"/>
      <c r="N6" s="268"/>
      <c r="O6" s="268"/>
      <c r="P6" s="268"/>
      <c r="Q6" s="268"/>
    </row>
    <row r="7" spans="1:17" ht="18.75" x14ac:dyDescent="0.25">
      <c r="A7" s="13"/>
      <c r="B7" s="13"/>
      <c r="C7" s="13"/>
      <c r="D7" s="13"/>
      <c r="E7" s="13"/>
      <c r="F7" s="13"/>
      <c r="G7" s="13"/>
      <c r="H7" s="61"/>
      <c r="I7" s="61"/>
      <c r="J7" s="61"/>
      <c r="K7" s="61"/>
      <c r="L7" s="61"/>
      <c r="M7" s="61"/>
      <c r="N7" s="61"/>
      <c r="O7" s="61"/>
      <c r="P7" s="61"/>
      <c r="Q7" s="61"/>
    </row>
    <row r="8" spans="1:17" x14ac:dyDescent="0.25">
      <c r="A8" s="270" t="str">
        <f>'1. паспорт местоположение'!$A$9</f>
        <v>АО  "Россети Тюмень"</v>
      </c>
      <c r="B8" s="270"/>
      <c r="C8" s="270"/>
      <c r="D8" s="270"/>
      <c r="E8" s="270"/>
      <c r="F8" s="270"/>
      <c r="G8" s="270"/>
      <c r="H8" s="270"/>
      <c r="I8" s="270"/>
      <c r="J8" s="270"/>
      <c r="K8" s="270"/>
      <c r="L8" s="270"/>
      <c r="M8" s="270"/>
      <c r="N8" s="270"/>
      <c r="O8" s="270"/>
      <c r="P8" s="270"/>
      <c r="Q8" s="270"/>
    </row>
    <row r="9" spans="1:17" ht="18.75" customHeight="1" x14ac:dyDescent="0.25">
      <c r="A9" s="265" t="s">
        <v>8</v>
      </c>
      <c r="B9" s="265"/>
      <c r="C9" s="265"/>
      <c r="D9" s="265"/>
      <c r="E9" s="265"/>
      <c r="F9" s="265"/>
      <c r="G9" s="265"/>
      <c r="H9" s="265"/>
      <c r="I9" s="265"/>
      <c r="J9" s="265"/>
      <c r="K9" s="265"/>
      <c r="L9" s="265"/>
      <c r="M9" s="265"/>
      <c r="N9" s="265"/>
      <c r="O9" s="265"/>
      <c r="P9" s="265"/>
      <c r="Q9" s="265"/>
    </row>
    <row r="10" spans="1:17" ht="18.75" x14ac:dyDescent="0.25">
      <c r="A10" s="13"/>
      <c r="B10" s="13"/>
      <c r="C10" s="13"/>
      <c r="D10" s="13"/>
      <c r="E10" s="13"/>
      <c r="F10" s="13"/>
      <c r="G10" s="13"/>
      <c r="H10" s="61"/>
      <c r="I10" s="61"/>
      <c r="J10" s="61"/>
      <c r="K10" s="61"/>
      <c r="L10" s="61"/>
      <c r="M10" s="61"/>
      <c r="N10" s="61"/>
      <c r="O10" s="61"/>
      <c r="P10" s="61"/>
      <c r="Q10" s="61"/>
    </row>
    <row r="11" spans="1:17" x14ac:dyDescent="0.25">
      <c r="A11" s="138"/>
      <c r="B11" s="138"/>
      <c r="C11" s="138"/>
      <c r="D11" s="138"/>
      <c r="E11" s="138"/>
      <c r="F11" s="138" t="str">
        <f>'2. паспорт  ТП'!$A$11</f>
        <v>H_TP3600.PH.0026</v>
      </c>
      <c r="G11" s="138"/>
      <c r="H11" s="138"/>
      <c r="I11" s="138"/>
      <c r="J11" s="138"/>
      <c r="K11" s="138"/>
      <c r="L11" s="138"/>
      <c r="M11" s="138"/>
      <c r="N11" s="138"/>
      <c r="O11" s="138"/>
      <c r="P11" s="138"/>
      <c r="Q11" s="138"/>
    </row>
    <row r="12" spans="1:17" x14ac:dyDescent="0.25">
      <c r="A12" s="265" t="s">
        <v>7</v>
      </c>
      <c r="B12" s="265"/>
      <c r="C12" s="265"/>
      <c r="D12" s="265"/>
      <c r="E12" s="265"/>
      <c r="F12" s="265"/>
      <c r="G12" s="265"/>
      <c r="H12" s="265"/>
      <c r="I12" s="265"/>
      <c r="J12" s="265"/>
      <c r="K12" s="265"/>
      <c r="L12" s="265"/>
      <c r="M12" s="265"/>
      <c r="N12" s="265"/>
      <c r="O12" s="265"/>
      <c r="P12" s="265"/>
      <c r="Q12" s="265"/>
    </row>
    <row r="13" spans="1:17" ht="16.5" customHeight="1" x14ac:dyDescent="0.3">
      <c r="A13" s="11"/>
      <c r="B13" s="11"/>
      <c r="C13" s="11"/>
      <c r="D13" s="11"/>
      <c r="E13" s="11"/>
      <c r="F13" s="11"/>
      <c r="G13" s="11"/>
      <c r="H13" s="60"/>
      <c r="I13" s="60"/>
      <c r="J13" s="60"/>
      <c r="K13" s="60"/>
      <c r="L13" s="60"/>
      <c r="M13" s="60"/>
      <c r="N13" s="60"/>
      <c r="O13" s="60"/>
      <c r="P13" s="60"/>
      <c r="Q13" s="60"/>
    </row>
    <row r="14" spans="1:17" x14ac:dyDescent="0.25">
      <c r="A14" s="376" t="s">
        <v>533</v>
      </c>
      <c r="B14" s="376"/>
      <c r="C14" s="376"/>
      <c r="D14" s="376"/>
      <c r="E14" s="376"/>
      <c r="F14" s="376"/>
      <c r="G14" s="376"/>
      <c r="H14" s="376"/>
      <c r="I14" s="376"/>
      <c r="J14" s="376"/>
      <c r="K14" s="376"/>
      <c r="L14" s="376"/>
      <c r="M14" s="376"/>
      <c r="N14" s="376"/>
      <c r="O14" s="376"/>
      <c r="P14" s="376"/>
      <c r="Q14" s="376"/>
    </row>
    <row r="15" spans="1:17" ht="15.75" customHeight="1" x14ac:dyDescent="0.25">
      <c r="A15" s="265" t="s">
        <v>6</v>
      </c>
      <c r="B15" s="265"/>
      <c r="C15" s="265"/>
      <c r="D15" s="265"/>
      <c r="E15" s="265"/>
      <c r="F15" s="265"/>
      <c r="G15" s="265"/>
      <c r="H15" s="265"/>
      <c r="I15" s="265"/>
      <c r="J15" s="265"/>
      <c r="K15" s="265"/>
      <c r="L15" s="265"/>
      <c r="M15" s="265"/>
      <c r="N15" s="265"/>
      <c r="O15" s="265"/>
      <c r="P15" s="265"/>
      <c r="Q15" s="265"/>
    </row>
    <row r="16" spans="1:17" x14ac:dyDescent="0.25">
      <c r="A16" s="401"/>
      <c r="B16" s="401"/>
      <c r="C16" s="401"/>
      <c r="D16" s="401"/>
      <c r="E16" s="401"/>
      <c r="F16" s="401"/>
      <c r="G16" s="401"/>
      <c r="H16" s="401"/>
      <c r="I16" s="401"/>
      <c r="J16" s="401"/>
      <c r="K16" s="401"/>
      <c r="L16" s="401"/>
      <c r="M16" s="401"/>
      <c r="N16" s="401"/>
      <c r="O16" s="401"/>
      <c r="P16" s="401"/>
      <c r="Q16" s="401"/>
    </row>
    <row r="17" spans="1:31" x14ac:dyDescent="0.25">
      <c r="A17" s="58"/>
      <c r="H17" s="58"/>
      <c r="I17" s="58"/>
      <c r="J17" s="58"/>
      <c r="K17" s="58"/>
      <c r="L17" s="58"/>
      <c r="M17" s="58"/>
      <c r="N17" s="58"/>
      <c r="O17" s="58"/>
      <c r="P17" s="58"/>
    </row>
    <row r="18" spans="1:31" x14ac:dyDescent="0.25">
      <c r="A18" s="403" t="s">
        <v>492</v>
      </c>
      <c r="B18" s="403"/>
      <c r="C18" s="403"/>
      <c r="D18" s="403"/>
      <c r="E18" s="403"/>
      <c r="F18" s="403"/>
      <c r="G18" s="403"/>
      <c r="H18" s="403"/>
      <c r="I18" s="403"/>
      <c r="J18" s="403"/>
      <c r="K18" s="403"/>
      <c r="L18" s="403"/>
      <c r="M18" s="403"/>
      <c r="N18" s="403"/>
      <c r="O18" s="403"/>
      <c r="P18" s="403"/>
      <c r="Q18" s="403"/>
    </row>
    <row r="19" spans="1:31" x14ac:dyDescent="0.25">
      <c r="A19" s="58"/>
      <c r="B19" s="58"/>
      <c r="C19" s="58"/>
      <c r="D19" s="58"/>
      <c r="E19" s="58"/>
      <c r="F19" s="58"/>
      <c r="H19" s="58"/>
      <c r="I19" s="58"/>
      <c r="J19" s="58"/>
      <c r="K19" s="58"/>
      <c r="L19" s="58"/>
      <c r="M19" s="58"/>
      <c r="N19" s="58"/>
      <c r="O19" s="58"/>
      <c r="P19" s="58"/>
    </row>
    <row r="20" spans="1:31" s="175" customFormat="1" ht="33" customHeight="1" x14ac:dyDescent="0.25">
      <c r="A20" s="398" t="s">
        <v>189</v>
      </c>
      <c r="B20" s="398" t="s">
        <v>188</v>
      </c>
      <c r="C20" s="394" t="s">
        <v>187</v>
      </c>
      <c r="D20" s="394"/>
      <c r="E20" s="402" t="s">
        <v>186</v>
      </c>
      <c r="F20" s="402"/>
      <c r="G20" s="395" t="s">
        <v>670</v>
      </c>
      <c r="H20" s="435" t="s">
        <v>629</v>
      </c>
      <c r="I20" s="436"/>
      <c r="J20" s="436"/>
      <c r="K20" s="436"/>
      <c r="L20" s="435" t="s">
        <v>630</v>
      </c>
      <c r="M20" s="436"/>
      <c r="N20" s="436"/>
      <c r="O20" s="436"/>
      <c r="P20" s="435" t="s">
        <v>631</v>
      </c>
      <c r="Q20" s="436"/>
      <c r="R20" s="436"/>
      <c r="S20" s="436"/>
      <c r="T20" s="435" t="s">
        <v>632</v>
      </c>
      <c r="U20" s="436"/>
      <c r="V20" s="436"/>
      <c r="W20" s="436"/>
      <c r="X20" s="435" t="s">
        <v>671</v>
      </c>
      <c r="Y20" s="436"/>
      <c r="Z20" s="436"/>
      <c r="AA20" s="436"/>
      <c r="AB20" s="437" t="s">
        <v>185</v>
      </c>
      <c r="AC20" s="437"/>
    </row>
    <row r="21" spans="1:31" s="175" customFormat="1" ht="99.75" customHeight="1" x14ac:dyDescent="0.25">
      <c r="A21" s="399"/>
      <c r="B21" s="399"/>
      <c r="C21" s="394"/>
      <c r="D21" s="394"/>
      <c r="E21" s="402"/>
      <c r="F21" s="402"/>
      <c r="G21" s="396"/>
      <c r="H21" s="438" t="s">
        <v>2</v>
      </c>
      <c r="I21" s="438"/>
      <c r="J21" s="438" t="s">
        <v>183</v>
      </c>
      <c r="K21" s="438"/>
      <c r="L21" s="438" t="s">
        <v>2</v>
      </c>
      <c r="M21" s="438"/>
      <c r="N21" s="438" t="s">
        <v>183</v>
      </c>
      <c r="O21" s="438"/>
      <c r="P21" s="438" t="s">
        <v>2</v>
      </c>
      <c r="Q21" s="438"/>
      <c r="R21" s="438" t="s">
        <v>183</v>
      </c>
      <c r="S21" s="438"/>
      <c r="T21" s="438" t="s">
        <v>2</v>
      </c>
      <c r="U21" s="438"/>
      <c r="V21" s="438" t="s">
        <v>183</v>
      </c>
      <c r="W21" s="438"/>
      <c r="X21" s="438" t="s">
        <v>2</v>
      </c>
      <c r="Y21" s="438"/>
      <c r="Z21" s="438" t="s">
        <v>183</v>
      </c>
      <c r="AA21" s="438"/>
      <c r="AB21" s="437"/>
      <c r="AC21" s="437"/>
    </row>
    <row r="22" spans="1:31" s="175" customFormat="1" ht="89.25" customHeight="1" x14ac:dyDescent="0.3">
      <c r="A22" s="400"/>
      <c r="B22" s="400"/>
      <c r="C22" s="259" t="s">
        <v>2</v>
      </c>
      <c r="D22" s="259" t="s">
        <v>183</v>
      </c>
      <c r="E22" s="176" t="s">
        <v>672</v>
      </c>
      <c r="F22" s="176" t="s">
        <v>673</v>
      </c>
      <c r="G22" s="397"/>
      <c r="H22" s="439" t="s">
        <v>471</v>
      </c>
      <c r="I22" s="439" t="s">
        <v>472</v>
      </c>
      <c r="J22" s="439" t="s">
        <v>471</v>
      </c>
      <c r="K22" s="439" t="s">
        <v>472</v>
      </c>
      <c r="L22" s="439" t="s">
        <v>471</v>
      </c>
      <c r="M22" s="439" t="s">
        <v>472</v>
      </c>
      <c r="N22" s="439" t="s">
        <v>471</v>
      </c>
      <c r="O22" s="439" t="s">
        <v>472</v>
      </c>
      <c r="P22" s="439" t="s">
        <v>471</v>
      </c>
      <c r="Q22" s="439" t="s">
        <v>472</v>
      </c>
      <c r="R22" s="439" t="s">
        <v>471</v>
      </c>
      <c r="S22" s="439" t="s">
        <v>472</v>
      </c>
      <c r="T22" s="439" t="s">
        <v>471</v>
      </c>
      <c r="U22" s="439" t="s">
        <v>472</v>
      </c>
      <c r="V22" s="439" t="s">
        <v>471</v>
      </c>
      <c r="W22" s="439" t="s">
        <v>472</v>
      </c>
      <c r="X22" s="439" t="s">
        <v>471</v>
      </c>
      <c r="Y22" s="439" t="s">
        <v>472</v>
      </c>
      <c r="Z22" s="439" t="s">
        <v>471</v>
      </c>
      <c r="AA22" s="439" t="s">
        <v>472</v>
      </c>
      <c r="AB22" s="259" t="s">
        <v>184</v>
      </c>
      <c r="AC22" s="259" t="s">
        <v>183</v>
      </c>
      <c r="AD22" s="177"/>
      <c r="AE22" s="178"/>
    </row>
    <row r="23" spans="1:31" s="175" customFormat="1" ht="19.5" customHeight="1" x14ac:dyDescent="0.25">
      <c r="A23" s="260">
        <v>1</v>
      </c>
      <c r="B23" s="260">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c r="AD23" s="178"/>
      <c r="AE23" s="178"/>
    </row>
    <row r="24" spans="1:31" s="175" customFormat="1" ht="47.25" customHeight="1" x14ac:dyDescent="0.25">
      <c r="A24" s="179">
        <v>1</v>
      </c>
      <c r="B24" s="180" t="s">
        <v>182</v>
      </c>
      <c r="C24" s="219">
        <v>164.24875461145558</v>
      </c>
      <c r="D24" s="219">
        <v>129.43368311200004</v>
      </c>
      <c r="E24" s="219">
        <v>129.43368311200004</v>
      </c>
      <c r="F24" s="219">
        <v>127.56732672200005</v>
      </c>
      <c r="G24" s="219">
        <v>1.86635639</v>
      </c>
      <c r="H24" s="219">
        <v>82.435455042527209</v>
      </c>
      <c r="I24" s="219"/>
      <c r="J24" s="219">
        <v>45.522935220000001</v>
      </c>
      <c r="K24" s="219"/>
      <c r="L24" s="219">
        <v>79.559751972777605</v>
      </c>
      <c r="M24" s="219"/>
      <c r="N24" s="219">
        <v>82.044391502000011</v>
      </c>
      <c r="O24" s="219"/>
      <c r="P24" s="219">
        <v>0</v>
      </c>
      <c r="Q24" s="219"/>
      <c r="R24" s="219">
        <v>0</v>
      </c>
      <c r="S24" s="219"/>
      <c r="T24" s="219">
        <v>0</v>
      </c>
      <c r="U24" s="219"/>
      <c r="V24" s="219">
        <v>0</v>
      </c>
      <c r="W24" s="219"/>
      <c r="X24" s="219">
        <v>0</v>
      </c>
      <c r="Y24" s="219"/>
      <c r="Z24" s="219" t="s">
        <v>627</v>
      </c>
      <c r="AA24" s="219"/>
      <c r="AB24" s="219">
        <v>161.9952070153048</v>
      </c>
      <c r="AC24" s="219">
        <v>127.56732672200002</v>
      </c>
    </row>
    <row r="25" spans="1:31" s="175" customFormat="1" ht="24" customHeight="1" x14ac:dyDescent="0.25">
      <c r="A25" s="181" t="s">
        <v>674</v>
      </c>
      <c r="B25" s="182" t="s">
        <v>181</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t="s">
        <v>627</v>
      </c>
      <c r="AA25" s="219"/>
      <c r="AB25" s="219">
        <v>0</v>
      </c>
      <c r="AC25" s="219">
        <v>0</v>
      </c>
    </row>
    <row r="26" spans="1:31" s="175" customFormat="1" x14ac:dyDescent="0.25">
      <c r="A26" s="181" t="s">
        <v>675</v>
      </c>
      <c r="B26" s="182" t="s">
        <v>180</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t="s">
        <v>627</v>
      </c>
      <c r="AA26" s="219"/>
      <c r="AB26" s="219">
        <v>0</v>
      </c>
      <c r="AC26" s="219">
        <v>0</v>
      </c>
    </row>
    <row r="27" spans="1:31" s="175" customFormat="1" ht="31.5" x14ac:dyDescent="0.25">
      <c r="A27" s="181" t="s">
        <v>676</v>
      </c>
      <c r="B27" s="182" t="s">
        <v>427</v>
      </c>
      <c r="C27" s="219"/>
      <c r="D27" s="219"/>
      <c r="E27" s="219"/>
      <c r="F27" s="219"/>
      <c r="G27" s="219">
        <v>1.55529699</v>
      </c>
      <c r="H27" s="219">
        <v>69.09561573957123</v>
      </c>
      <c r="I27" s="219"/>
      <c r="J27" s="219">
        <v>38.397429470000006</v>
      </c>
      <c r="K27" s="219"/>
      <c r="L27" s="219">
        <v>66.699196514779899</v>
      </c>
      <c r="M27" s="219"/>
      <c r="N27" s="219">
        <v>69.062801431666685</v>
      </c>
      <c r="O27" s="219"/>
      <c r="P27" s="219">
        <v>0</v>
      </c>
      <c r="Q27" s="219"/>
      <c r="R27" s="219">
        <v>0</v>
      </c>
      <c r="S27" s="219"/>
      <c r="T27" s="219">
        <v>0</v>
      </c>
      <c r="U27" s="219"/>
      <c r="V27" s="219">
        <v>0</v>
      </c>
      <c r="W27" s="219"/>
      <c r="X27" s="219">
        <v>0</v>
      </c>
      <c r="Y27" s="219"/>
      <c r="Z27" s="219" t="s">
        <v>627</v>
      </c>
      <c r="AA27" s="219"/>
      <c r="AB27" s="219">
        <v>135.79481225435114</v>
      </c>
      <c r="AC27" s="219">
        <v>107.46023090166669</v>
      </c>
    </row>
    <row r="28" spans="1:31" s="175" customFormat="1" x14ac:dyDescent="0.25">
      <c r="A28" s="181" t="s">
        <v>677</v>
      </c>
      <c r="B28" s="182" t="s">
        <v>179</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1" s="175" customFormat="1" x14ac:dyDescent="0.25">
      <c r="A29" s="181" t="s">
        <v>678</v>
      </c>
      <c r="B29" s="183" t="s">
        <v>178</v>
      </c>
      <c r="C29" s="219"/>
      <c r="D29" s="219"/>
      <c r="E29" s="219"/>
      <c r="F29" s="219"/>
      <c r="G29" s="219">
        <v>0.31105939999999999</v>
      </c>
      <c r="H29" s="219">
        <v>13.33983930295598</v>
      </c>
      <c r="I29" s="219"/>
      <c r="J29" s="219">
        <v>7.125505749999995</v>
      </c>
      <c r="K29" s="219"/>
      <c r="L29" s="219">
        <v>12.860555457997705</v>
      </c>
      <c r="M29" s="219"/>
      <c r="N29" s="219">
        <v>12.981590070333326</v>
      </c>
      <c r="O29" s="219"/>
      <c r="P29" s="219">
        <v>0</v>
      </c>
      <c r="Q29" s="219"/>
      <c r="R29" s="219">
        <v>0</v>
      </c>
      <c r="S29" s="219"/>
      <c r="T29" s="219">
        <v>0</v>
      </c>
      <c r="U29" s="219"/>
      <c r="V29" s="219">
        <v>0</v>
      </c>
      <c r="W29" s="219"/>
      <c r="X29" s="219">
        <v>0</v>
      </c>
      <c r="Y29" s="219"/>
      <c r="Z29" s="219" t="s">
        <v>627</v>
      </c>
      <c r="AA29" s="219"/>
      <c r="AB29" s="219">
        <v>26.200394760953685</v>
      </c>
      <c r="AC29" s="219">
        <v>20.107095820333328</v>
      </c>
    </row>
    <row r="30" spans="1:31" s="175" customFormat="1" ht="47.25" x14ac:dyDescent="0.25">
      <c r="A30" s="179" t="s">
        <v>63</v>
      </c>
      <c r="B30" s="180" t="s">
        <v>177</v>
      </c>
      <c r="C30" s="219">
        <v>137.67276858447678</v>
      </c>
      <c r="D30" s="219">
        <v>109.01552789166668</v>
      </c>
      <c r="E30" s="219">
        <v>109.01552789166668</v>
      </c>
      <c r="F30" s="219">
        <v>107.46023090166668</v>
      </c>
      <c r="G30" s="219">
        <v>1.55529699</v>
      </c>
      <c r="H30" s="219">
        <v>69.095615739571215</v>
      </c>
      <c r="I30" s="219"/>
      <c r="J30" s="219">
        <v>38.397429469999999</v>
      </c>
      <c r="K30" s="219"/>
      <c r="L30" s="219">
        <v>66.699196514779899</v>
      </c>
      <c r="M30" s="219"/>
      <c r="N30" s="219">
        <v>69.062801431666685</v>
      </c>
      <c r="O30" s="219"/>
      <c r="P30" s="219">
        <v>0</v>
      </c>
      <c r="Q30" s="219"/>
      <c r="R30" s="219">
        <v>0</v>
      </c>
      <c r="S30" s="219"/>
      <c r="T30" s="219">
        <v>0</v>
      </c>
      <c r="U30" s="219"/>
      <c r="V30" s="219">
        <v>0</v>
      </c>
      <c r="W30" s="219"/>
      <c r="X30" s="219">
        <v>0</v>
      </c>
      <c r="Y30" s="219"/>
      <c r="Z30" s="219" t="s">
        <v>627</v>
      </c>
      <c r="AA30" s="219"/>
      <c r="AB30" s="219">
        <v>135.79481225435111</v>
      </c>
      <c r="AC30" s="219">
        <v>107.46023090166668</v>
      </c>
    </row>
    <row r="31" spans="1:31" s="175" customFormat="1" x14ac:dyDescent="0.25">
      <c r="A31" s="179" t="s">
        <v>176</v>
      </c>
      <c r="B31" s="182" t="s">
        <v>175</v>
      </c>
      <c r="C31" s="219">
        <v>1.8779563301256486</v>
      </c>
      <c r="D31" s="219">
        <v>1.5552969916666666</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1" s="175" customFormat="1" ht="31.5" x14ac:dyDescent="0.25">
      <c r="A32" s="179" t="s">
        <v>174</v>
      </c>
      <c r="B32" s="182" t="s">
        <v>173</v>
      </c>
      <c r="C32" s="219">
        <v>55.020605913003855</v>
      </c>
      <c r="D32" s="219">
        <v>72.730859230000007</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175" customFormat="1" x14ac:dyDescent="0.25">
      <c r="A33" s="179" t="s">
        <v>172</v>
      </c>
      <c r="B33" s="182" t="s">
        <v>171</v>
      </c>
      <c r="C33" s="219">
        <v>71.573606622649734</v>
      </c>
      <c r="D33" s="219">
        <v>24.520520680000001</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175" customFormat="1" x14ac:dyDescent="0.25">
      <c r="A34" s="179" t="s">
        <v>170</v>
      </c>
      <c r="B34" s="182" t="s">
        <v>169</v>
      </c>
      <c r="C34" s="219">
        <v>9.2005997186975534</v>
      </c>
      <c r="D34" s="219">
        <v>10.20885099</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175" customFormat="1" ht="31.5" x14ac:dyDescent="0.25">
      <c r="A35" s="179" t="s">
        <v>62</v>
      </c>
      <c r="B35" s="180" t="s">
        <v>168</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175" customFormat="1" x14ac:dyDescent="0.25">
      <c r="A36" s="181" t="s">
        <v>167</v>
      </c>
      <c r="B36" s="182" t="s">
        <v>579</v>
      </c>
      <c r="C36" s="219"/>
      <c r="D36" s="219"/>
      <c r="E36" s="219"/>
      <c r="F36" s="219"/>
      <c r="G36" s="219">
        <v>0</v>
      </c>
      <c r="H36" s="219">
        <v>0</v>
      </c>
      <c r="I36" s="235" t="s">
        <v>566</v>
      </c>
      <c r="J36" s="219">
        <v>0</v>
      </c>
      <c r="K36" s="235" t="s">
        <v>566</v>
      </c>
      <c r="L36" s="219">
        <v>0</v>
      </c>
      <c r="M36" s="235" t="s">
        <v>566</v>
      </c>
      <c r="N36" s="219">
        <v>0</v>
      </c>
      <c r="O36" s="235" t="s">
        <v>566</v>
      </c>
      <c r="P36" s="219">
        <v>0</v>
      </c>
      <c r="Q36" s="235" t="s">
        <v>566</v>
      </c>
      <c r="R36" s="219">
        <v>0</v>
      </c>
      <c r="S36" s="235" t="s">
        <v>566</v>
      </c>
      <c r="T36" s="219">
        <v>0</v>
      </c>
      <c r="U36" s="235" t="s">
        <v>566</v>
      </c>
      <c r="V36" s="219">
        <v>0</v>
      </c>
      <c r="W36" s="235" t="s">
        <v>566</v>
      </c>
      <c r="X36" s="219">
        <v>0</v>
      </c>
      <c r="Y36" s="235" t="s">
        <v>566</v>
      </c>
      <c r="Z36" s="219" t="s">
        <v>627</v>
      </c>
      <c r="AA36" s="235" t="s">
        <v>627</v>
      </c>
      <c r="AB36" s="219">
        <v>0</v>
      </c>
      <c r="AC36" s="219">
        <v>0</v>
      </c>
    </row>
    <row r="37" spans="1:29" s="175" customFormat="1" ht="31.5" x14ac:dyDescent="0.25">
      <c r="A37" s="181" t="s">
        <v>166</v>
      </c>
      <c r="B37" s="184" t="s">
        <v>577</v>
      </c>
      <c r="C37" s="219"/>
      <c r="D37" s="219"/>
      <c r="E37" s="219"/>
      <c r="F37" s="219"/>
      <c r="G37" s="219">
        <v>0</v>
      </c>
      <c r="H37" s="219">
        <v>0</v>
      </c>
      <c r="I37" s="235" t="s">
        <v>566</v>
      </c>
      <c r="J37" s="219">
        <v>0</v>
      </c>
      <c r="K37" s="235" t="s">
        <v>566</v>
      </c>
      <c r="L37" s="219">
        <v>0</v>
      </c>
      <c r="M37" s="235" t="s">
        <v>566</v>
      </c>
      <c r="N37" s="219">
        <v>0</v>
      </c>
      <c r="O37" s="235" t="s">
        <v>566</v>
      </c>
      <c r="P37" s="219">
        <v>0</v>
      </c>
      <c r="Q37" s="235" t="s">
        <v>566</v>
      </c>
      <c r="R37" s="219">
        <v>0</v>
      </c>
      <c r="S37" s="235" t="s">
        <v>566</v>
      </c>
      <c r="T37" s="219">
        <v>0</v>
      </c>
      <c r="U37" s="235" t="s">
        <v>566</v>
      </c>
      <c r="V37" s="219">
        <v>0</v>
      </c>
      <c r="W37" s="235" t="s">
        <v>566</v>
      </c>
      <c r="X37" s="219">
        <v>0</v>
      </c>
      <c r="Y37" s="235" t="s">
        <v>566</v>
      </c>
      <c r="Z37" s="219" t="s">
        <v>627</v>
      </c>
      <c r="AA37" s="235" t="s">
        <v>627</v>
      </c>
      <c r="AB37" s="219">
        <v>0</v>
      </c>
      <c r="AC37" s="219">
        <v>0</v>
      </c>
    </row>
    <row r="38" spans="1:29" s="175" customFormat="1" x14ac:dyDescent="0.25">
      <c r="A38" s="181" t="s">
        <v>165</v>
      </c>
      <c r="B38" s="184" t="s">
        <v>156</v>
      </c>
      <c r="C38" s="219"/>
      <c r="D38" s="219"/>
      <c r="E38" s="219"/>
      <c r="F38" s="219"/>
      <c r="G38" s="219">
        <v>0</v>
      </c>
      <c r="H38" s="219">
        <v>0</v>
      </c>
      <c r="I38" s="235" t="s">
        <v>566</v>
      </c>
      <c r="J38" s="219">
        <v>0</v>
      </c>
      <c r="K38" s="235" t="s">
        <v>566</v>
      </c>
      <c r="L38" s="219">
        <v>0</v>
      </c>
      <c r="M38" s="235" t="s">
        <v>566</v>
      </c>
      <c r="N38" s="219">
        <v>0</v>
      </c>
      <c r="O38" s="235" t="s">
        <v>566</v>
      </c>
      <c r="P38" s="219">
        <v>0</v>
      </c>
      <c r="Q38" s="235" t="s">
        <v>566</v>
      </c>
      <c r="R38" s="219">
        <v>0</v>
      </c>
      <c r="S38" s="235" t="s">
        <v>566</v>
      </c>
      <c r="T38" s="219">
        <v>0</v>
      </c>
      <c r="U38" s="235" t="s">
        <v>566</v>
      </c>
      <c r="V38" s="219">
        <v>0</v>
      </c>
      <c r="W38" s="235" t="s">
        <v>566</v>
      </c>
      <c r="X38" s="219">
        <v>0</v>
      </c>
      <c r="Y38" s="235" t="s">
        <v>566</v>
      </c>
      <c r="Z38" s="219" t="s">
        <v>627</v>
      </c>
      <c r="AA38" s="235" t="s">
        <v>627</v>
      </c>
      <c r="AB38" s="219">
        <v>0</v>
      </c>
      <c r="AC38" s="219">
        <v>0</v>
      </c>
    </row>
    <row r="39" spans="1:29" s="175" customFormat="1" x14ac:dyDescent="0.25">
      <c r="A39" s="181" t="s">
        <v>164</v>
      </c>
      <c r="B39" s="182" t="s">
        <v>624</v>
      </c>
      <c r="C39" s="219"/>
      <c r="D39" s="219"/>
      <c r="E39" s="219"/>
      <c r="F39" s="219"/>
      <c r="G39" s="219">
        <v>0</v>
      </c>
      <c r="H39" s="219">
        <v>0</v>
      </c>
      <c r="I39" s="235" t="s">
        <v>566</v>
      </c>
      <c r="J39" s="219">
        <v>0</v>
      </c>
      <c r="K39" s="235" t="s">
        <v>566</v>
      </c>
      <c r="L39" s="219">
        <v>0</v>
      </c>
      <c r="M39" s="235" t="s">
        <v>566</v>
      </c>
      <c r="N39" s="219">
        <v>0</v>
      </c>
      <c r="O39" s="235" t="s">
        <v>566</v>
      </c>
      <c r="P39" s="219">
        <v>0</v>
      </c>
      <c r="Q39" s="235" t="s">
        <v>566</v>
      </c>
      <c r="R39" s="219">
        <v>0</v>
      </c>
      <c r="S39" s="235" t="s">
        <v>566</v>
      </c>
      <c r="T39" s="219">
        <v>0</v>
      </c>
      <c r="U39" s="235" t="s">
        <v>566</v>
      </c>
      <c r="V39" s="219">
        <v>0</v>
      </c>
      <c r="W39" s="235" t="s">
        <v>566</v>
      </c>
      <c r="X39" s="219">
        <v>0</v>
      </c>
      <c r="Y39" s="235" t="s">
        <v>566</v>
      </c>
      <c r="Z39" s="219" t="s">
        <v>627</v>
      </c>
      <c r="AA39" s="235" t="s">
        <v>627</v>
      </c>
      <c r="AB39" s="219">
        <v>0</v>
      </c>
      <c r="AC39" s="219">
        <v>0</v>
      </c>
    </row>
    <row r="40" spans="1:29" s="175" customFormat="1" x14ac:dyDescent="0.25">
      <c r="A40" s="181" t="s">
        <v>163</v>
      </c>
      <c r="B40" s="182" t="s">
        <v>580</v>
      </c>
      <c r="C40" s="219"/>
      <c r="D40" s="219"/>
      <c r="E40" s="219"/>
      <c r="F40" s="219"/>
      <c r="G40" s="219">
        <v>0</v>
      </c>
      <c r="H40" s="219">
        <v>0</v>
      </c>
      <c r="I40" s="235" t="s">
        <v>566</v>
      </c>
      <c r="J40" s="219">
        <v>0</v>
      </c>
      <c r="K40" s="235" t="s">
        <v>566</v>
      </c>
      <c r="L40" s="219">
        <v>0</v>
      </c>
      <c r="M40" s="235" t="s">
        <v>566</v>
      </c>
      <c r="N40" s="219">
        <v>0</v>
      </c>
      <c r="O40" s="235" t="s">
        <v>566</v>
      </c>
      <c r="P40" s="219">
        <v>0</v>
      </c>
      <c r="Q40" s="235" t="s">
        <v>566</v>
      </c>
      <c r="R40" s="219">
        <v>0</v>
      </c>
      <c r="S40" s="235" t="s">
        <v>566</v>
      </c>
      <c r="T40" s="219">
        <v>0</v>
      </c>
      <c r="U40" s="235" t="s">
        <v>566</v>
      </c>
      <c r="V40" s="219">
        <v>0</v>
      </c>
      <c r="W40" s="235" t="s">
        <v>566</v>
      </c>
      <c r="X40" s="219">
        <v>0</v>
      </c>
      <c r="Y40" s="235" t="s">
        <v>566</v>
      </c>
      <c r="Z40" s="219" t="s">
        <v>627</v>
      </c>
      <c r="AA40" s="235" t="s">
        <v>627</v>
      </c>
      <c r="AB40" s="219">
        <v>0</v>
      </c>
      <c r="AC40" s="219">
        <v>0</v>
      </c>
    </row>
    <row r="41" spans="1:29" s="175" customFormat="1" x14ac:dyDescent="0.25">
      <c r="A41" s="181" t="s">
        <v>162</v>
      </c>
      <c r="B41" s="182" t="s">
        <v>581</v>
      </c>
      <c r="C41" s="219"/>
      <c r="D41" s="219"/>
      <c r="E41" s="219"/>
      <c r="F41" s="219"/>
      <c r="G41" s="219">
        <v>0</v>
      </c>
      <c r="H41" s="219">
        <v>0</v>
      </c>
      <c r="I41" s="235" t="s">
        <v>566</v>
      </c>
      <c r="J41" s="219">
        <v>0</v>
      </c>
      <c r="K41" s="235" t="s">
        <v>566</v>
      </c>
      <c r="L41" s="219">
        <v>0</v>
      </c>
      <c r="M41" s="235" t="s">
        <v>566</v>
      </c>
      <c r="N41" s="219">
        <v>0</v>
      </c>
      <c r="O41" s="235" t="s">
        <v>566</v>
      </c>
      <c r="P41" s="219">
        <v>0</v>
      </c>
      <c r="Q41" s="235" t="s">
        <v>566</v>
      </c>
      <c r="R41" s="219">
        <v>0</v>
      </c>
      <c r="S41" s="235" t="s">
        <v>566</v>
      </c>
      <c r="T41" s="219">
        <v>0</v>
      </c>
      <c r="U41" s="235" t="s">
        <v>566</v>
      </c>
      <c r="V41" s="219">
        <v>0</v>
      </c>
      <c r="W41" s="235" t="s">
        <v>566</v>
      </c>
      <c r="X41" s="219">
        <v>0</v>
      </c>
      <c r="Y41" s="235" t="s">
        <v>566</v>
      </c>
      <c r="Z41" s="219" t="s">
        <v>627</v>
      </c>
      <c r="AA41" s="235" t="s">
        <v>627</v>
      </c>
      <c r="AB41" s="219">
        <v>0</v>
      </c>
      <c r="AC41" s="219">
        <v>0</v>
      </c>
    </row>
    <row r="42" spans="1:29" s="175" customFormat="1" x14ac:dyDescent="0.25">
      <c r="A42" s="181" t="s">
        <v>161</v>
      </c>
      <c r="B42" s="182" t="s">
        <v>582</v>
      </c>
      <c r="C42" s="219"/>
      <c r="D42" s="219"/>
      <c r="E42" s="219"/>
      <c r="F42" s="219"/>
      <c r="G42" s="219">
        <v>0</v>
      </c>
      <c r="H42" s="219">
        <v>0</v>
      </c>
      <c r="I42" s="235" t="s">
        <v>566</v>
      </c>
      <c r="J42" s="219">
        <v>0</v>
      </c>
      <c r="K42" s="235" t="s">
        <v>566</v>
      </c>
      <c r="L42" s="219">
        <v>0</v>
      </c>
      <c r="M42" s="235" t="s">
        <v>566</v>
      </c>
      <c r="N42" s="219">
        <v>0</v>
      </c>
      <c r="O42" s="235" t="s">
        <v>566</v>
      </c>
      <c r="P42" s="219">
        <v>0</v>
      </c>
      <c r="Q42" s="235" t="s">
        <v>566</v>
      </c>
      <c r="R42" s="219">
        <v>0</v>
      </c>
      <c r="S42" s="235" t="s">
        <v>566</v>
      </c>
      <c r="T42" s="219">
        <v>0</v>
      </c>
      <c r="U42" s="235" t="s">
        <v>566</v>
      </c>
      <c r="V42" s="219">
        <v>0</v>
      </c>
      <c r="W42" s="235" t="s">
        <v>566</v>
      </c>
      <c r="X42" s="219">
        <v>0</v>
      </c>
      <c r="Y42" s="235" t="s">
        <v>566</v>
      </c>
      <c r="Z42" s="219" t="s">
        <v>627</v>
      </c>
      <c r="AA42" s="235" t="s">
        <v>627</v>
      </c>
      <c r="AB42" s="219">
        <v>0</v>
      </c>
      <c r="AC42" s="219">
        <v>0</v>
      </c>
    </row>
    <row r="43" spans="1:29" s="175" customFormat="1" x14ac:dyDescent="0.25">
      <c r="A43" s="181" t="s">
        <v>583</v>
      </c>
      <c r="B43" s="182" t="s">
        <v>584</v>
      </c>
      <c r="C43" s="219"/>
      <c r="D43" s="219"/>
      <c r="E43" s="219"/>
      <c r="F43" s="219"/>
      <c r="G43" s="219">
        <v>0</v>
      </c>
      <c r="H43" s="219">
        <v>0</v>
      </c>
      <c r="I43" s="235" t="s">
        <v>566</v>
      </c>
      <c r="J43" s="219">
        <v>0</v>
      </c>
      <c r="K43" s="235" t="s">
        <v>566</v>
      </c>
      <c r="L43" s="219">
        <v>0</v>
      </c>
      <c r="M43" s="235" t="s">
        <v>566</v>
      </c>
      <c r="N43" s="219">
        <v>0</v>
      </c>
      <c r="O43" s="235" t="s">
        <v>566</v>
      </c>
      <c r="P43" s="219">
        <v>0</v>
      </c>
      <c r="Q43" s="235" t="s">
        <v>566</v>
      </c>
      <c r="R43" s="219">
        <v>0</v>
      </c>
      <c r="S43" s="235" t="s">
        <v>566</v>
      </c>
      <c r="T43" s="219">
        <v>0</v>
      </c>
      <c r="U43" s="235" t="s">
        <v>566</v>
      </c>
      <c r="V43" s="219">
        <v>0</v>
      </c>
      <c r="W43" s="235" t="s">
        <v>566</v>
      </c>
      <c r="X43" s="219">
        <v>0</v>
      </c>
      <c r="Y43" s="235" t="s">
        <v>566</v>
      </c>
      <c r="Z43" s="219" t="s">
        <v>627</v>
      </c>
      <c r="AA43" s="235" t="s">
        <v>627</v>
      </c>
      <c r="AB43" s="219">
        <v>0</v>
      </c>
      <c r="AC43" s="219">
        <v>0</v>
      </c>
    </row>
    <row r="44" spans="1:29" s="175" customFormat="1" x14ac:dyDescent="0.25">
      <c r="A44" s="181" t="s">
        <v>585</v>
      </c>
      <c r="B44" s="182" t="s">
        <v>586</v>
      </c>
      <c r="C44" s="219"/>
      <c r="D44" s="219"/>
      <c r="E44" s="219"/>
      <c r="F44" s="219"/>
      <c r="G44" s="219">
        <v>0</v>
      </c>
      <c r="H44" s="219">
        <v>0</v>
      </c>
      <c r="I44" s="235" t="s">
        <v>566</v>
      </c>
      <c r="J44" s="219">
        <v>0</v>
      </c>
      <c r="K44" s="235" t="s">
        <v>566</v>
      </c>
      <c r="L44" s="219">
        <v>0</v>
      </c>
      <c r="M44" s="235" t="s">
        <v>566</v>
      </c>
      <c r="N44" s="219">
        <v>0</v>
      </c>
      <c r="O44" s="235" t="s">
        <v>566</v>
      </c>
      <c r="P44" s="219">
        <v>0</v>
      </c>
      <c r="Q44" s="235" t="s">
        <v>566</v>
      </c>
      <c r="R44" s="219">
        <v>0</v>
      </c>
      <c r="S44" s="235" t="s">
        <v>566</v>
      </c>
      <c r="T44" s="219">
        <v>0</v>
      </c>
      <c r="U44" s="235" t="s">
        <v>566</v>
      </c>
      <c r="V44" s="219">
        <v>0</v>
      </c>
      <c r="W44" s="235" t="s">
        <v>566</v>
      </c>
      <c r="X44" s="219">
        <v>0</v>
      </c>
      <c r="Y44" s="235" t="s">
        <v>566</v>
      </c>
      <c r="Z44" s="219" t="s">
        <v>627</v>
      </c>
      <c r="AA44" s="235" t="s">
        <v>627</v>
      </c>
      <c r="AB44" s="219">
        <v>0</v>
      </c>
      <c r="AC44" s="219">
        <v>0</v>
      </c>
    </row>
    <row r="45" spans="1:29" s="175" customFormat="1" x14ac:dyDescent="0.25">
      <c r="A45" s="181" t="s">
        <v>587</v>
      </c>
      <c r="B45" s="182" t="s">
        <v>588</v>
      </c>
      <c r="C45" s="219"/>
      <c r="D45" s="219"/>
      <c r="E45" s="219"/>
      <c r="F45" s="219"/>
      <c r="G45" s="219">
        <v>0</v>
      </c>
      <c r="H45" s="219">
        <v>0</v>
      </c>
      <c r="I45" s="235" t="s">
        <v>566</v>
      </c>
      <c r="J45" s="219">
        <v>0</v>
      </c>
      <c r="K45" s="235" t="s">
        <v>566</v>
      </c>
      <c r="L45" s="219">
        <v>0</v>
      </c>
      <c r="M45" s="235" t="s">
        <v>566</v>
      </c>
      <c r="N45" s="219">
        <v>0</v>
      </c>
      <c r="O45" s="235" t="s">
        <v>566</v>
      </c>
      <c r="P45" s="219">
        <v>0</v>
      </c>
      <c r="Q45" s="235" t="s">
        <v>566</v>
      </c>
      <c r="R45" s="219">
        <v>0</v>
      </c>
      <c r="S45" s="235" t="s">
        <v>566</v>
      </c>
      <c r="T45" s="219">
        <v>0</v>
      </c>
      <c r="U45" s="235" t="s">
        <v>566</v>
      </c>
      <c r="V45" s="219">
        <v>0</v>
      </c>
      <c r="W45" s="235" t="s">
        <v>566</v>
      </c>
      <c r="X45" s="219">
        <v>0</v>
      </c>
      <c r="Y45" s="235" t="s">
        <v>566</v>
      </c>
      <c r="Z45" s="219" t="s">
        <v>627</v>
      </c>
      <c r="AA45" s="235" t="s">
        <v>627</v>
      </c>
      <c r="AB45" s="219">
        <v>0</v>
      </c>
      <c r="AC45" s="219">
        <v>0</v>
      </c>
    </row>
    <row r="46" spans="1:29" s="175" customFormat="1" x14ac:dyDescent="0.25">
      <c r="A46" s="181" t="s">
        <v>589</v>
      </c>
      <c r="B46" s="182" t="s">
        <v>590</v>
      </c>
      <c r="C46" s="219"/>
      <c r="D46" s="219"/>
      <c r="E46" s="219"/>
      <c r="F46" s="219"/>
      <c r="G46" s="219">
        <v>0</v>
      </c>
      <c r="H46" s="219">
        <v>0</v>
      </c>
      <c r="I46" s="235" t="s">
        <v>566</v>
      </c>
      <c r="J46" s="219">
        <v>0</v>
      </c>
      <c r="K46" s="235" t="s">
        <v>566</v>
      </c>
      <c r="L46" s="219">
        <v>0</v>
      </c>
      <c r="M46" s="235" t="s">
        <v>566</v>
      </c>
      <c r="N46" s="219">
        <v>0</v>
      </c>
      <c r="O46" s="235" t="s">
        <v>566</v>
      </c>
      <c r="P46" s="219">
        <v>0</v>
      </c>
      <c r="Q46" s="235" t="s">
        <v>566</v>
      </c>
      <c r="R46" s="219">
        <v>0</v>
      </c>
      <c r="S46" s="235" t="s">
        <v>566</v>
      </c>
      <c r="T46" s="219">
        <v>0</v>
      </c>
      <c r="U46" s="235" t="s">
        <v>566</v>
      </c>
      <c r="V46" s="219">
        <v>0</v>
      </c>
      <c r="W46" s="235" t="s">
        <v>566</v>
      </c>
      <c r="X46" s="219">
        <v>0</v>
      </c>
      <c r="Y46" s="235" t="s">
        <v>566</v>
      </c>
      <c r="Z46" s="219" t="s">
        <v>627</v>
      </c>
      <c r="AA46" s="235" t="s">
        <v>627</v>
      </c>
      <c r="AB46" s="219">
        <v>0</v>
      </c>
      <c r="AC46" s="219">
        <v>0</v>
      </c>
    </row>
    <row r="47" spans="1:29" s="175" customFormat="1" x14ac:dyDescent="0.25">
      <c r="A47" s="179" t="s">
        <v>61</v>
      </c>
      <c r="B47" s="180" t="s">
        <v>160</v>
      </c>
      <c r="C47" s="219"/>
      <c r="D47" s="219"/>
      <c r="E47" s="219"/>
      <c r="F47" s="219"/>
      <c r="G47" s="219"/>
      <c r="H47" s="219"/>
      <c r="I47" s="219"/>
      <c r="J47" s="219"/>
      <c r="K47" s="219"/>
      <c r="L47" s="219"/>
      <c r="M47" s="219"/>
      <c r="N47" s="219"/>
      <c r="O47" s="219"/>
      <c r="P47" s="219"/>
      <c r="Q47" s="219"/>
      <c r="R47" s="219"/>
      <c r="S47" s="235"/>
      <c r="T47" s="219"/>
      <c r="U47" s="219"/>
      <c r="V47" s="219"/>
      <c r="W47" s="219"/>
      <c r="X47" s="219"/>
      <c r="Y47" s="219"/>
      <c r="Z47" s="219"/>
      <c r="AA47" s="219"/>
      <c r="AB47" s="219"/>
      <c r="AC47" s="219"/>
    </row>
    <row r="48" spans="1:29" s="175" customFormat="1" x14ac:dyDescent="0.25">
      <c r="A48" s="181" t="s">
        <v>159</v>
      </c>
      <c r="B48" s="182" t="s">
        <v>579</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t="s">
        <v>627</v>
      </c>
      <c r="AA48" s="219"/>
      <c r="AB48" s="219">
        <v>0</v>
      </c>
      <c r="AC48" s="219">
        <v>0</v>
      </c>
    </row>
    <row r="49" spans="1:29" s="175" customFormat="1" ht="31.5" x14ac:dyDescent="0.25">
      <c r="A49" s="181" t="s">
        <v>158</v>
      </c>
      <c r="B49" s="184" t="s">
        <v>577</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t="s">
        <v>627</v>
      </c>
      <c r="AA49" s="219"/>
      <c r="AB49" s="219">
        <v>0</v>
      </c>
      <c r="AC49" s="219">
        <v>0</v>
      </c>
    </row>
    <row r="50" spans="1:29" s="175" customFormat="1" x14ac:dyDescent="0.25">
      <c r="A50" s="181" t="s">
        <v>157</v>
      </c>
      <c r="B50" s="184" t="s">
        <v>156</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t="s">
        <v>627</v>
      </c>
      <c r="AA50" s="219"/>
      <c r="AB50" s="219">
        <v>0</v>
      </c>
      <c r="AC50" s="219">
        <v>0</v>
      </c>
    </row>
    <row r="51" spans="1:29" s="175" customFormat="1" ht="35.25" customHeight="1" x14ac:dyDescent="0.25">
      <c r="A51" s="181" t="s">
        <v>155</v>
      </c>
      <c r="B51" s="182" t="s">
        <v>154</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t="s">
        <v>627</v>
      </c>
      <c r="AA51" s="219"/>
      <c r="AB51" s="219">
        <v>0</v>
      </c>
      <c r="AC51" s="219">
        <v>0</v>
      </c>
    </row>
    <row r="52" spans="1:29" s="175" customFormat="1" ht="31.5" x14ac:dyDescent="0.25">
      <c r="A52" s="181" t="s">
        <v>153</v>
      </c>
      <c r="B52" s="182" t="s">
        <v>152</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t="s">
        <v>627</v>
      </c>
      <c r="AA52" s="219"/>
      <c r="AB52" s="219">
        <v>0</v>
      </c>
      <c r="AC52" s="219">
        <v>0</v>
      </c>
    </row>
    <row r="53" spans="1:29" s="175" customFormat="1" x14ac:dyDescent="0.25">
      <c r="A53" s="181" t="s">
        <v>151</v>
      </c>
      <c r="B53" s="182" t="s">
        <v>150</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t="s">
        <v>627</v>
      </c>
      <c r="AA53" s="219"/>
      <c r="AB53" s="219">
        <v>0</v>
      </c>
      <c r="AC53" s="219">
        <v>0</v>
      </c>
    </row>
    <row r="54" spans="1:29" s="175" customFormat="1" x14ac:dyDescent="0.25">
      <c r="A54" s="181" t="s">
        <v>149</v>
      </c>
      <c r="B54" s="182" t="s">
        <v>580</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t="s">
        <v>627</v>
      </c>
      <c r="AA54" s="219"/>
      <c r="AB54" s="219">
        <v>0</v>
      </c>
      <c r="AC54" s="219">
        <v>0</v>
      </c>
    </row>
    <row r="55" spans="1:29" s="175" customFormat="1" x14ac:dyDescent="0.25">
      <c r="A55" s="181" t="s">
        <v>591</v>
      </c>
      <c r="B55" s="182" t="s">
        <v>581</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t="s">
        <v>627</v>
      </c>
      <c r="AA55" s="219"/>
      <c r="AB55" s="219">
        <v>0</v>
      </c>
      <c r="AC55" s="219">
        <v>0</v>
      </c>
    </row>
    <row r="56" spans="1:29" s="175" customFormat="1" x14ac:dyDescent="0.25">
      <c r="A56" s="181" t="s">
        <v>592</v>
      </c>
      <c r="B56" s="182" t="s">
        <v>582</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t="s">
        <v>627</v>
      </c>
      <c r="AA56" s="219"/>
      <c r="AB56" s="219">
        <v>0</v>
      </c>
      <c r="AC56" s="219">
        <v>0</v>
      </c>
    </row>
    <row r="57" spans="1:29" s="175" customFormat="1" x14ac:dyDescent="0.25">
      <c r="A57" s="181" t="s">
        <v>593</v>
      </c>
      <c r="B57" s="182" t="s">
        <v>584</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t="s">
        <v>627</v>
      </c>
      <c r="AA57" s="219"/>
      <c r="AB57" s="219">
        <v>0</v>
      </c>
      <c r="AC57" s="219">
        <v>0</v>
      </c>
    </row>
    <row r="58" spans="1:29" s="175" customFormat="1" ht="36.75" customHeight="1" x14ac:dyDescent="0.25">
      <c r="A58" s="181" t="s">
        <v>594</v>
      </c>
      <c r="B58" s="182" t="s">
        <v>586</v>
      </c>
      <c r="C58" s="219">
        <v>1</v>
      </c>
      <c r="D58" s="219">
        <v>1</v>
      </c>
      <c r="E58" s="219"/>
      <c r="F58" s="219"/>
      <c r="G58" s="219">
        <v>0</v>
      </c>
      <c r="H58" s="219">
        <v>0</v>
      </c>
      <c r="I58" s="219"/>
      <c r="J58" s="219">
        <v>0</v>
      </c>
      <c r="K58" s="219"/>
      <c r="L58" s="219">
        <v>1</v>
      </c>
      <c r="M58" s="219"/>
      <c r="N58" s="219">
        <v>1</v>
      </c>
      <c r="O58" s="219"/>
      <c r="P58" s="219">
        <v>0</v>
      </c>
      <c r="Q58" s="219"/>
      <c r="R58" s="219">
        <v>0</v>
      </c>
      <c r="S58" s="219"/>
      <c r="T58" s="219">
        <v>0</v>
      </c>
      <c r="U58" s="219"/>
      <c r="V58" s="219">
        <v>0</v>
      </c>
      <c r="W58" s="219"/>
      <c r="X58" s="219">
        <v>0</v>
      </c>
      <c r="Y58" s="219"/>
      <c r="Z58" s="219" t="s">
        <v>627</v>
      </c>
      <c r="AA58" s="219"/>
      <c r="AB58" s="219">
        <v>1</v>
      </c>
      <c r="AC58" s="219">
        <v>1</v>
      </c>
    </row>
    <row r="59" spans="1:29" s="175" customFormat="1" x14ac:dyDescent="0.25">
      <c r="A59" s="181" t="s">
        <v>595</v>
      </c>
      <c r="B59" s="182" t="s">
        <v>588</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t="s">
        <v>627</v>
      </c>
      <c r="AA59" s="219"/>
      <c r="AB59" s="219">
        <v>0</v>
      </c>
      <c r="AC59" s="219">
        <v>0</v>
      </c>
    </row>
    <row r="60" spans="1:29" s="175" customFormat="1" x14ac:dyDescent="0.25">
      <c r="A60" s="181" t="s">
        <v>596</v>
      </c>
      <c r="B60" s="182" t="s">
        <v>590</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t="s">
        <v>627</v>
      </c>
      <c r="AA60" s="219"/>
      <c r="AB60" s="219">
        <v>0</v>
      </c>
      <c r="AC60" s="219">
        <v>0</v>
      </c>
    </row>
    <row r="61" spans="1:29" s="175" customFormat="1" ht="31.5" x14ac:dyDescent="0.25">
      <c r="A61" s="179" t="s">
        <v>59</v>
      </c>
      <c r="B61" s="180" t="s">
        <v>148</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175" customFormat="1" x14ac:dyDescent="0.25">
      <c r="A62" s="181" t="s">
        <v>147</v>
      </c>
      <c r="B62" s="182" t="s">
        <v>146</v>
      </c>
      <c r="C62" s="219">
        <v>137.67276858447678</v>
      </c>
      <c r="D62" s="219">
        <v>109.01552789166668</v>
      </c>
      <c r="E62" s="219"/>
      <c r="F62" s="219"/>
      <c r="G62" s="219">
        <v>0</v>
      </c>
      <c r="H62" s="219">
        <v>0</v>
      </c>
      <c r="I62" s="219"/>
      <c r="J62" s="219">
        <v>0</v>
      </c>
      <c r="K62" s="219"/>
      <c r="L62" s="219">
        <v>137.67276858447676</v>
      </c>
      <c r="M62" s="219"/>
      <c r="N62" s="219">
        <v>109.01552789166669</v>
      </c>
      <c r="O62" s="219"/>
      <c r="P62" s="219">
        <v>0</v>
      </c>
      <c r="Q62" s="219"/>
      <c r="R62" s="219">
        <v>0</v>
      </c>
      <c r="S62" s="219"/>
      <c r="T62" s="219">
        <v>0</v>
      </c>
      <c r="U62" s="219"/>
      <c r="V62" s="219">
        <v>0</v>
      </c>
      <c r="W62" s="219"/>
      <c r="X62" s="219">
        <v>0</v>
      </c>
      <c r="Y62" s="219"/>
      <c r="Z62" s="219" t="s">
        <v>627</v>
      </c>
      <c r="AA62" s="219"/>
      <c r="AB62" s="219">
        <v>137.67276858447676</v>
      </c>
      <c r="AC62" s="219">
        <v>109.01552789166669</v>
      </c>
    </row>
    <row r="63" spans="1:29" s="175" customFormat="1" x14ac:dyDescent="0.25">
      <c r="A63" s="181" t="s">
        <v>145</v>
      </c>
      <c r="B63" s="184" t="s">
        <v>139</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t="s">
        <v>627</v>
      </c>
      <c r="AA63" s="219"/>
      <c r="AB63" s="219">
        <v>0</v>
      </c>
      <c r="AC63" s="219">
        <v>0</v>
      </c>
    </row>
    <row r="64" spans="1:29" s="175" customFormat="1" x14ac:dyDescent="0.25">
      <c r="A64" s="181" t="s">
        <v>144</v>
      </c>
      <c r="B64" s="182" t="s">
        <v>138</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t="s">
        <v>627</v>
      </c>
      <c r="AA64" s="219"/>
      <c r="AB64" s="219">
        <v>0</v>
      </c>
      <c r="AC64" s="219">
        <v>0</v>
      </c>
    </row>
    <row r="65" spans="1:29" s="175" customFormat="1" x14ac:dyDescent="0.25">
      <c r="A65" s="181" t="s">
        <v>143</v>
      </c>
      <c r="B65" s="184" t="s">
        <v>137</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t="s">
        <v>627</v>
      </c>
      <c r="AA65" s="219"/>
      <c r="AB65" s="219">
        <v>0</v>
      </c>
      <c r="AC65" s="219">
        <v>0</v>
      </c>
    </row>
    <row r="66" spans="1:29" s="175" customFormat="1" x14ac:dyDescent="0.25">
      <c r="A66" s="181" t="s">
        <v>142</v>
      </c>
      <c r="B66" s="184" t="s">
        <v>136</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t="s">
        <v>627</v>
      </c>
      <c r="AA66" s="219"/>
      <c r="AB66" s="219">
        <v>0</v>
      </c>
      <c r="AC66" s="219">
        <v>0</v>
      </c>
    </row>
    <row r="67" spans="1:29" s="175" customFormat="1" x14ac:dyDescent="0.25">
      <c r="A67" s="181" t="s">
        <v>141</v>
      </c>
      <c r="B67" s="182" t="s">
        <v>580</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t="s">
        <v>627</v>
      </c>
      <c r="AA67" s="219"/>
      <c r="AB67" s="219">
        <v>0</v>
      </c>
      <c r="AC67" s="219">
        <v>0</v>
      </c>
    </row>
    <row r="68" spans="1:29" s="175" customFormat="1" x14ac:dyDescent="0.25">
      <c r="A68" s="181" t="s">
        <v>597</v>
      </c>
      <c r="B68" s="182" t="s">
        <v>581</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t="s">
        <v>627</v>
      </c>
      <c r="AA68" s="219"/>
      <c r="AB68" s="219">
        <v>0</v>
      </c>
      <c r="AC68" s="219">
        <v>0</v>
      </c>
    </row>
    <row r="69" spans="1:29" s="175" customFormat="1" x14ac:dyDescent="0.25">
      <c r="A69" s="181" t="s">
        <v>598</v>
      </c>
      <c r="B69" s="182" t="s">
        <v>582</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t="s">
        <v>627</v>
      </c>
      <c r="AA69" s="219"/>
      <c r="AB69" s="219">
        <v>0</v>
      </c>
      <c r="AC69" s="219">
        <v>0</v>
      </c>
    </row>
    <row r="70" spans="1:29" s="175" customFormat="1" x14ac:dyDescent="0.25">
      <c r="A70" s="181" t="s">
        <v>599</v>
      </c>
      <c r="B70" s="182" t="s">
        <v>584</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t="s">
        <v>627</v>
      </c>
      <c r="AA70" s="219"/>
      <c r="AB70" s="219">
        <v>0</v>
      </c>
      <c r="AC70" s="219">
        <v>0</v>
      </c>
    </row>
    <row r="71" spans="1:29" s="175" customFormat="1" x14ac:dyDescent="0.25">
      <c r="A71" s="181" t="s">
        <v>600</v>
      </c>
      <c r="B71" s="182" t="s">
        <v>586</v>
      </c>
      <c r="C71" s="219"/>
      <c r="D71" s="219"/>
      <c r="E71" s="219"/>
      <c r="F71" s="219"/>
      <c r="G71" s="219">
        <v>0</v>
      </c>
      <c r="H71" s="219">
        <v>0</v>
      </c>
      <c r="I71" s="219"/>
      <c r="J71" s="219">
        <v>0</v>
      </c>
      <c r="K71" s="219"/>
      <c r="L71" s="219">
        <v>1</v>
      </c>
      <c r="M71" s="219"/>
      <c r="N71" s="219">
        <v>1</v>
      </c>
      <c r="O71" s="219"/>
      <c r="P71" s="219">
        <v>0</v>
      </c>
      <c r="Q71" s="219"/>
      <c r="R71" s="219">
        <v>0</v>
      </c>
      <c r="S71" s="219"/>
      <c r="T71" s="219">
        <v>0</v>
      </c>
      <c r="U71" s="219"/>
      <c r="V71" s="219">
        <v>0</v>
      </c>
      <c r="W71" s="219"/>
      <c r="X71" s="219">
        <v>0</v>
      </c>
      <c r="Y71" s="219"/>
      <c r="Z71" s="219" t="s">
        <v>627</v>
      </c>
      <c r="AA71" s="219"/>
      <c r="AB71" s="219">
        <v>1</v>
      </c>
      <c r="AC71" s="219">
        <v>1</v>
      </c>
    </row>
    <row r="72" spans="1:29" s="175" customFormat="1" x14ac:dyDescent="0.25">
      <c r="A72" s="181" t="s">
        <v>601</v>
      </c>
      <c r="B72" s="182" t="s">
        <v>588</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t="s">
        <v>627</v>
      </c>
      <c r="AA72" s="219"/>
      <c r="AB72" s="219">
        <v>0</v>
      </c>
      <c r="AC72" s="219">
        <v>0</v>
      </c>
    </row>
    <row r="73" spans="1:29" s="175" customFormat="1" x14ac:dyDescent="0.25">
      <c r="A73" s="181" t="s">
        <v>602</v>
      </c>
      <c r="B73" s="182" t="s">
        <v>590</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t="s">
        <v>627</v>
      </c>
      <c r="AA73" s="219"/>
      <c r="AB73" s="219">
        <v>0</v>
      </c>
      <c r="AC73" s="219">
        <v>0</v>
      </c>
    </row>
    <row r="74" spans="1:29" s="175" customFormat="1" ht="36.75" customHeight="1" x14ac:dyDescent="0.25">
      <c r="A74" s="179" t="s">
        <v>58</v>
      </c>
      <c r="B74" s="185" t="s">
        <v>230</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t="s">
        <v>627</v>
      </c>
      <c r="AA74" s="219"/>
      <c r="AB74" s="219">
        <v>0</v>
      </c>
      <c r="AC74" s="219">
        <v>0</v>
      </c>
    </row>
    <row r="75" spans="1:29" s="175" customFormat="1" x14ac:dyDescent="0.25">
      <c r="A75" s="179" t="s">
        <v>56</v>
      </c>
      <c r="B75" s="180" t="s">
        <v>140</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175" customFormat="1" x14ac:dyDescent="0.25">
      <c r="A76" s="181" t="s">
        <v>225</v>
      </c>
      <c r="B76" s="182" t="s">
        <v>579</v>
      </c>
      <c r="C76" s="238"/>
      <c r="D76" s="220"/>
      <c r="E76" s="221"/>
      <c r="F76" s="221"/>
      <c r="G76" s="219">
        <v>0</v>
      </c>
      <c r="H76" s="219">
        <v>0</v>
      </c>
      <c r="I76" s="221"/>
      <c r="J76" s="219">
        <v>0</v>
      </c>
      <c r="K76" s="220"/>
      <c r="L76" s="219">
        <v>0</v>
      </c>
      <c r="M76" s="220"/>
      <c r="N76" s="219">
        <v>0</v>
      </c>
      <c r="O76" s="220"/>
      <c r="P76" s="219">
        <v>0</v>
      </c>
      <c r="Q76" s="220"/>
      <c r="R76" s="219">
        <v>0</v>
      </c>
      <c r="S76" s="220"/>
      <c r="T76" s="219">
        <v>0</v>
      </c>
      <c r="U76" s="220"/>
      <c r="V76" s="219">
        <v>0</v>
      </c>
      <c r="W76" s="220"/>
      <c r="X76" s="219">
        <v>0</v>
      </c>
      <c r="Y76" s="220"/>
      <c r="Z76" s="219" t="s">
        <v>627</v>
      </c>
      <c r="AA76" s="220"/>
      <c r="AB76" s="219">
        <v>0</v>
      </c>
      <c r="AC76" s="219">
        <v>0</v>
      </c>
    </row>
    <row r="77" spans="1:29" s="175" customFormat="1" ht="31.5" x14ac:dyDescent="0.25">
      <c r="A77" s="181" t="s">
        <v>226</v>
      </c>
      <c r="B77" s="184" t="s">
        <v>577</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t="s">
        <v>627</v>
      </c>
      <c r="AA77" s="219"/>
      <c r="AB77" s="219">
        <v>0</v>
      </c>
      <c r="AC77" s="219">
        <v>0</v>
      </c>
    </row>
    <row r="78" spans="1:29" s="175" customFormat="1" x14ac:dyDescent="0.25">
      <c r="A78" s="181" t="s">
        <v>227</v>
      </c>
      <c r="B78" s="184" t="s">
        <v>156</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t="s">
        <v>627</v>
      </c>
      <c r="AA78" s="219"/>
      <c r="AB78" s="219">
        <v>0</v>
      </c>
      <c r="AC78" s="219">
        <v>0</v>
      </c>
    </row>
    <row r="79" spans="1:29" s="175" customFormat="1" x14ac:dyDescent="0.25">
      <c r="A79" s="181" t="s">
        <v>228</v>
      </c>
      <c r="B79" s="182" t="s">
        <v>578</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t="s">
        <v>627</v>
      </c>
      <c r="AA79" s="219"/>
      <c r="AB79" s="219">
        <v>0</v>
      </c>
      <c r="AC79" s="219">
        <v>0</v>
      </c>
    </row>
    <row r="80" spans="1:29" s="175" customFormat="1" x14ac:dyDescent="0.25">
      <c r="A80" s="181" t="s">
        <v>229</v>
      </c>
      <c r="B80" s="182" t="s">
        <v>580</v>
      </c>
      <c r="C80" s="238"/>
      <c r="D80" s="220"/>
      <c r="E80" s="221"/>
      <c r="F80" s="221"/>
      <c r="G80" s="219">
        <v>0</v>
      </c>
      <c r="H80" s="219">
        <v>0</v>
      </c>
      <c r="I80" s="221"/>
      <c r="J80" s="219">
        <v>0</v>
      </c>
      <c r="K80" s="220"/>
      <c r="L80" s="219">
        <v>0</v>
      </c>
      <c r="M80" s="220"/>
      <c r="N80" s="219">
        <v>0</v>
      </c>
      <c r="O80" s="220"/>
      <c r="P80" s="219">
        <v>0</v>
      </c>
      <c r="Q80" s="220"/>
      <c r="R80" s="219">
        <v>0</v>
      </c>
      <c r="S80" s="220"/>
      <c r="T80" s="219">
        <v>0</v>
      </c>
      <c r="U80" s="220"/>
      <c r="V80" s="219">
        <v>0</v>
      </c>
      <c r="W80" s="220"/>
      <c r="X80" s="219">
        <v>0</v>
      </c>
      <c r="Y80" s="220"/>
      <c r="Z80" s="219" t="s">
        <v>627</v>
      </c>
      <c r="AA80" s="220"/>
      <c r="AB80" s="219">
        <v>0</v>
      </c>
      <c r="AC80" s="219">
        <v>0</v>
      </c>
    </row>
    <row r="81" spans="1:29" s="175" customFormat="1" x14ac:dyDescent="0.25">
      <c r="A81" s="181" t="s">
        <v>603</v>
      </c>
      <c r="B81" s="182" t="s">
        <v>581</v>
      </c>
      <c r="C81" s="238"/>
      <c r="D81" s="220"/>
      <c r="E81" s="221"/>
      <c r="F81" s="221"/>
      <c r="G81" s="219">
        <v>0</v>
      </c>
      <c r="H81" s="219">
        <v>0</v>
      </c>
      <c r="I81" s="221"/>
      <c r="J81" s="219">
        <v>0</v>
      </c>
      <c r="K81" s="220"/>
      <c r="L81" s="219">
        <v>0</v>
      </c>
      <c r="M81" s="220"/>
      <c r="N81" s="219">
        <v>0</v>
      </c>
      <c r="O81" s="220"/>
      <c r="P81" s="219">
        <v>0</v>
      </c>
      <c r="Q81" s="220"/>
      <c r="R81" s="219">
        <v>0</v>
      </c>
      <c r="S81" s="220"/>
      <c r="T81" s="219">
        <v>0</v>
      </c>
      <c r="U81" s="220"/>
      <c r="V81" s="219">
        <v>0</v>
      </c>
      <c r="W81" s="220"/>
      <c r="X81" s="219">
        <v>0</v>
      </c>
      <c r="Y81" s="220"/>
      <c r="Z81" s="219" t="s">
        <v>627</v>
      </c>
      <c r="AA81" s="220"/>
      <c r="AB81" s="219">
        <v>0</v>
      </c>
      <c r="AC81" s="219">
        <v>0</v>
      </c>
    </row>
    <row r="82" spans="1:29" s="175" customFormat="1" x14ac:dyDescent="0.25">
      <c r="A82" s="181" t="s">
        <v>604</v>
      </c>
      <c r="B82" s="182" t="s">
        <v>582</v>
      </c>
      <c r="C82" s="238"/>
      <c r="D82" s="220"/>
      <c r="E82" s="221"/>
      <c r="F82" s="221"/>
      <c r="G82" s="219">
        <v>0</v>
      </c>
      <c r="H82" s="219">
        <v>0</v>
      </c>
      <c r="I82" s="221"/>
      <c r="J82" s="219">
        <v>0</v>
      </c>
      <c r="K82" s="220"/>
      <c r="L82" s="219">
        <v>0</v>
      </c>
      <c r="M82" s="220"/>
      <c r="N82" s="219">
        <v>0</v>
      </c>
      <c r="O82" s="220"/>
      <c r="P82" s="219">
        <v>0</v>
      </c>
      <c r="Q82" s="220"/>
      <c r="R82" s="219">
        <v>0</v>
      </c>
      <c r="S82" s="220"/>
      <c r="T82" s="219">
        <v>0</v>
      </c>
      <c r="U82" s="220"/>
      <c r="V82" s="219">
        <v>0</v>
      </c>
      <c r="W82" s="220"/>
      <c r="X82" s="219">
        <v>0</v>
      </c>
      <c r="Y82" s="220"/>
      <c r="Z82" s="219" t="s">
        <v>627</v>
      </c>
      <c r="AA82" s="220"/>
      <c r="AB82" s="219">
        <v>0</v>
      </c>
      <c r="AC82" s="219">
        <v>0</v>
      </c>
    </row>
    <row r="83" spans="1:29" s="175" customFormat="1" x14ac:dyDescent="0.25">
      <c r="A83" s="181" t="s">
        <v>605</v>
      </c>
      <c r="B83" s="182" t="s">
        <v>584</v>
      </c>
      <c r="C83" s="238"/>
      <c r="D83" s="220"/>
      <c r="E83" s="221"/>
      <c r="F83" s="221"/>
      <c r="G83" s="219">
        <v>0</v>
      </c>
      <c r="H83" s="219">
        <v>0</v>
      </c>
      <c r="I83" s="221"/>
      <c r="J83" s="219">
        <v>0</v>
      </c>
      <c r="K83" s="220"/>
      <c r="L83" s="219">
        <v>0</v>
      </c>
      <c r="M83" s="220"/>
      <c r="N83" s="219">
        <v>0</v>
      </c>
      <c r="O83" s="220"/>
      <c r="P83" s="219">
        <v>0</v>
      </c>
      <c r="Q83" s="220"/>
      <c r="R83" s="219">
        <v>0</v>
      </c>
      <c r="S83" s="220"/>
      <c r="T83" s="219">
        <v>0</v>
      </c>
      <c r="U83" s="220"/>
      <c r="V83" s="219">
        <v>0</v>
      </c>
      <c r="W83" s="220"/>
      <c r="X83" s="219">
        <v>0</v>
      </c>
      <c r="Y83" s="220"/>
      <c r="Z83" s="219" t="s">
        <v>627</v>
      </c>
      <c r="AA83" s="220"/>
      <c r="AB83" s="219">
        <v>0</v>
      </c>
      <c r="AC83" s="219">
        <v>0</v>
      </c>
    </row>
    <row r="84" spans="1:29" s="175" customFormat="1" x14ac:dyDescent="0.25">
      <c r="A84" s="181" t="s">
        <v>606</v>
      </c>
      <c r="B84" s="182" t="s">
        <v>586</v>
      </c>
      <c r="C84" s="238"/>
      <c r="D84" s="220"/>
      <c r="E84" s="221"/>
      <c r="F84" s="221"/>
      <c r="G84" s="219">
        <v>0</v>
      </c>
      <c r="H84" s="219">
        <v>0</v>
      </c>
      <c r="I84" s="221"/>
      <c r="J84" s="219">
        <v>0</v>
      </c>
      <c r="K84" s="220"/>
      <c r="L84" s="219">
        <v>1</v>
      </c>
      <c r="M84" s="220"/>
      <c r="N84" s="219">
        <v>1</v>
      </c>
      <c r="O84" s="220"/>
      <c r="P84" s="219">
        <v>0</v>
      </c>
      <c r="Q84" s="220"/>
      <c r="R84" s="219">
        <v>0</v>
      </c>
      <c r="S84" s="220"/>
      <c r="T84" s="219">
        <v>0</v>
      </c>
      <c r="U84" s="220"/>
      <c r="V84" s="219">
        <v>0</v>
      </c>
      <c r="W84" s="220"/>
      <c r="X84" s="219">
        <v>0</v>
      </c>
      <c r="Y84" s="220"/>
      <c r="Z84" s="219" t="s">
        <v>627</v>
      </c>
      <c r="AA84" s="220"/>
      <c r="AB84" s="219">
        <v>1</v>
      </c>
      <c r="AC84" s="219">
        <v>1</v>
      </c>
    </row>
    <row r="85" spans="1:29" s="175" customFormat="1" x14ac:dyDescent="0.25">
      <c r="A85" s="181" t="s">
        <v>607</v>
      </c>
      <c r="B85" s="182" t="s">
        <v>588</v>
      </c>
      <c r="C85" s="238"/>
      <c r="D85" s="220"/>
      <c r="E85" s="221"/>
      <c r="F85" s="221"/>
      <c r="G85" s="219">
        <v>0</v>
      </c>
      <c r="H85" s="219">
        <v>0</v>
      </c>
      <c r="I85" s="221"/>
      <c r="J85" s="219">
        <v>0</v>
      </c>
      <c r="K85" s="220"/>
      <c r="L85" s="219">
        <v>0</v>
      </c>
      <c r="M85" s="220"/>
      <c r="N85" s="219">
        <v>0</v>
      </c>
      <c r="O85" s="220"/>
      <c r="P85" s="219">
        <v>0</v>
      </c>
      <c r="Q85" s="220"/>
      <c r="R85" s="219">
        <v>0</v>
      </c>
      <c r="S85" s="220"/>
      <c r="T85" s="219">
        <v>0</v>
      </c>
      <c r="U85" s="220"/>
      <c r="V85" s="219">
        <v>0</v>
      </c>
      <c r="W85" s="220"/>
      <c r="X85" s="219">
        <v>0</v>
      </c>
      <c r="Y85" s="220"/>
      <c r="Z85" s="219" t="s">
        <v>627</v>
      </c>
      <c r="AA85" s="220"/>
      <c r="AB85" s="219">
        <v>0</v>
      </c>
      <c r="AC85" s="219">
        <v>0</v>
      </c>
    </row>
    <row r="86" spans="1:29" s="175" customFormat="1" x14ac:dyDescent="0.25">
      <c r="A86" s="181" t="s">
        <v>608</v>
      </c>
      <c r="B86" s="182" t="s">
        <v>590</v>
      </c>
      <c r="C86" s="239"/>
      <c r="D86" s="220"/>
      <c r="E86" s="221"/>
      <c r="F86" s="221"/>
      <c r="G86" s="219">
        <v>0</v>
      </c>
      <c r="H86" s="219">
        <v>0</v>
      </c>
      <c r="I86" s="221"/>
      <c r="J86" s="219">
        <v>0</v>
      </c>
      <c r="K86" s="220"/>
      <c r="L86" s="219">
        <v>0</v>
      </c>
      <c r="M86" s="220"/>
      <c r="N86" s="219">
        <v>0</v>
      </c>
      <c r="O86" s="220"/>
      <c r="P86" s="219">
        <v>0</v>
      </c>
      <c r="Q86" s="220"/>
      <c r="R86" s="219">
        <v>0</v>
      </c>
      <c r="S86" s="220"/>
      <c r="T86" s="219">
        <v>0</v>
      </c>
      <c r="U86" s="220"/>
      <c r="V86" s="219">
        <v>0</v>
      </c>
      <c r="W86" s="220"/>
      <c r="X86" s="219">
        <v>0</v>
      </c>
      <c r="Y86" s="220"/>
      <c r="Z86" s="219" t="s">
        <v>627</v>
      </c>
      <c r="AA86" s="220"/>
      <c r="AB86" s="219">
        <v>0</v>
      </c>
      <c r="AC86" s="219">
        <v>0</v>
      </c>
    </row>
    <row r="87" spans="1:29" s="175" customFormat="1" x14ac:dyDescent="0.25">
      <c r="A87" s="222"/>
      <c r="B87" s="223"/>
      <c r="C87" s="223"/>
      <c r="D87" s="223"/>
      <c r="E87" s="223"/>
      <c r="F87" s="223"/>
      <c r="G87" s="223"/>
      <c r="H87" s="178"/>
      <c r="I87" s="178"/>
      <c r="J87" s="178"/>
      <c r="K87" s="178"/>
      <c r="L87" s="178"/>
      <c r="M87" s="178"/>
      <c r="N87" s="178"/>
      <c r="O87" s="178"/>
      <c r="P87" s="178"/>
      <c r="Q87" s="178"/>
      <c r="R87" s="178"/>
      <c r="S87" s="178"/>
      <c r="T87" s="178"/>
      <c r="U87" s="178"/>
      <c r="V87" s="178"/>
      <c r="W87" s="178"/>
      <c r="X87" s="178"/>
    </row>
    <row r="88" spans="1:29" s="175" customFormat="1" ht="54" customHeight="1" x14ac:dyDescent="0.25">
      <c r="A88" s="178"/>
      <c r="B88" s="224"/>
      <c r="C88" s="224"/>
      <c r="D88" s="224"/>
      <c r="E88" s="224"/>
      <c r="F88" s="224"/>
      <c r="G88" s="224"/>
      <c r="H88" s="224"/>
      <c r="I88" s="224"/>
      <c r="J88" s="224"/>
      <c r="K88" s="224"/>
      <c r="L88" s="224"/>
      <c r="M88" s="224"/>
      <c r="N88" s="224"/>
      <c r="O88" s="224"/>
      <c r="P88" s="224"/>
      <c r="Q88" s="224"/>
      <c r="R88" s="224"/>
      <c r="S88" s="224"/>
      <c r="T88" s="224"/>
      <c r="U88" s="224"/>
      <c r="V88" s="224"/>
      <c r="W88" s="224"/>
      <c r="X88" s="224"/>
    </row>
    <row r="89" spans="1:29" x14ac:dyDescent="0.25">
      <c r="G89" s="57"/>
    </row>
    <row r="90" spans="1:29" x14ac:dyDescent="0.25">
      <c r="G90" s="57"/>
    </row>
    <row r="91" spans="1:29" x14ac:dyDescent="0.25">
      <c r="G91" s="57"/>
    </row>
    <row r="92" spans="1:29" x14ac:dyDescent="0.25">
      <c r="G92" s="57"/>
    </row>
  </sheetData>
  <customSheetViews>
    <customSheetView guid="{A7352768-DF61-4AB9-83DA-B15BCFEFDC29}" scale="90" showPageBreaks="1" fitToPage="1" printArea="1" view="pageBreakPreview" topLeftCell="A16">
      <selection activeCell="D24" sqref="D24"/>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9BE15DB9-7CDF-40D6-AC29-56213DFB7BD6}"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3F7C332-0337-4CB3-A09E-B21C7BFE2FB8}"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0727A3F2-96A4-4BA4-8256-21193112A3FE}"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DEEE5AE7-0116-4B26-A117-E92CBED445BB}" scale="90" showPageBreaks="1" fitToPage="1" printArea="1" view="pageBreakPreview" topLeftCell="A19">
      <selection activeCell="C30" sqref="C30:T30"/>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7883C5A7-9F1D-4275-8858-BD0A5998D5CD}" scale="90" showPageBreaks="1" fitToPage="1" printArea="1" view="pageBreakPreview">
      <selection activeCell="A14" sqref="A14:U14"/>
      <pageMargins left="0.39370078740157483" right="0.39370078740157483" top="0.78740157480314965" bottom="0.39370078740157483" header="0.31496062992125984" footer="0.31496062992125984"/>
      <pageSetup paperSize="8" scale="36" orientation="landscape" r:id="rId6"/>
      <headerFooter differentFirst="1" scaleWithDoc="0"/>
    </customSheetView>
    <customSheetView guid="{65535528-8119-4335-BBEE-BBB9A14A1335}" scale="90" showPageBreaks="1" fitToPage="1" printArea="1" view="pageBreakPreview" topLeftCell="A13">
      <selection activeCell="C24" sqref="C24:T30"/>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E54CC860-C375-48F7-9E89-8CC7FF000BBE}" scale="90" showPageBreaks="1" fitToPage="1" printArea="1" view="pageBreakPreview">
      <selection activeCell="A8" sqref="A8:U8"/>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EABE3A56-616C-4793-B186-E4560E9EADE6}" scale="80" showPageBreaks="1" fitToPage="1" printArea="1" view="pageBreakPreview" topLeftCell="K9">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B20:B22"/>
    <mergeCell ref="L20:O20"/>
    <mergeCell ref="A4:Q4"/>
    <mergeCell ref="A12:Q12"/>
    <mergeCell ref="A9:Q9"/>
    <mergeCell ref="A8:Q8"/>
    <mergeCell ref="A6:Q6"/>
    <mergeCell ref="L21:M21"/>
    <mergeCell ref="N21:O21"/>
    <mergeCell ref="A14:Q14"/>
    <mergeCell ref="C20:D21"/>
    <mergeCell ref="A16:Q16"/>
    <mergeCell ref="A15:Q15"/>
    <mergeCell ref="A20:A22"/>
    <mergeCell ref="E20:F21"/>
    <mergeCell ref="A18:Q18"/>
    <mergeCell ref="H20:K20"/>
    <mergeCell ref="H21:I21"/>
    <mergeCell ref="J21:K21"/>
    <mergeCell ref="G20:G22"/>
    <mergeCell ref="AB20:AC21"/>
    <mergeCell ref="X21:Y21"/>
    <mergeCell ref="Z21:AA21"/>
    <mergeCell ref="P20:S20"/>
    <mergeCell ref="T20:W20"/>
    <mergeCell ref="P21:Q21"/>
    <mergeCell ref="R21:S21"/>
    <mergeCell ref="T21:U21"/>
    <mergeCell ref="V21:W21"/>
    <mergeCell ref="X20:AA20"/>
  </mergeCells>
  <pageMargins left="0.39370078740157483" right="0.39370078740157483" top="0.78740157480314965" bottom="0.39370078740157483" header="0.31496062992125984" footer="0.31496062992125984"/>
  <pageSetup paperSize="8" scale="42"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T7" zoomScale="80" zoomScaleNormal="60" zoomScaleSheetLayoutView="80" workbookViewId="0">
      <selection activeCell="W29" sqref="W29"/>
    </sheetView>
  </sheetViews>
  <sheetFormatPr defaultColWidth="9.140625" defaultRowHeight="15" x14ac:dyDescent="0.25"/>
  <cols>
    <col min="1" max="1" width="14.42578125" style="19" customWidth="1"/>
    <col min="2" max="2" width="15.5703125" style="19" customWidth="1"/>
    <col min="3" max="3" width="22" style="19" customWidth="1"/>
    <col min="4" max="4" width="15.140625" style="19" customWidth="1"/>
    <col min="5" max="12" width="7.7109375" style="19" customWidth="1"/>
    <col min="13" max="13" width="13.28515625" style="19" customWidth="1"/>
    <col min="14" max="14" width="35.5703125" style="19" customWidth="1"/>
    <col min="15" max="15" width="20.42578125" style="19" customWidth="1"/>
    <col min="16" max="16" width="13.42578125" style="19" customWidth="1"/>
    <col min="17" max="17" width="26.85546875" style="19" customWidth="1"/>
    <col min="18" max="18" width="17" style="19" customWidth="1"/>
    <col min="19" max="20" width="9.7109375" style="19" customWidth="1"/>
    <col min="21" max="21" width="11.42578125" style="19" customWidth="1"/>
    <col min="22" max="22" width="12.7109375" style="19" customWidth="1"/>
    <col min="23" max="23" width="28.7109375" style="19" customWidth="1"/>
    <col min="24" max="24" width="10.7109375" style="19" customWidth="1"/>
    <col min="25" max="25" width="20.85546875" style="19" customWidth="1"/>
    <col min="26" max="26" width="7.7109375" style="19" customWidth="1"/>
    <col min="27" max="28" width="10.7109375" style="19" customWidth="1"/>
    <col min="29" max="29" width="21.28515625" style="19" customWidth="1"/>
    <col min="30" max="30" width="10.7109375" style="19" customWidth="1"/>
    <col min="31" max="31" width="15.85546875" style="19" customWidth="1"/>
    <col min="32" max="32" width="14" style="19" customWidth="1"/>
    <col min="33" max="33" width="11.5703125" style="19" customWidth="1"/>
    <col min="34" max="34" width="14.140625" style="19" customWidth="1"/>
    <col min="35" max="35" width="18" style="19" customWidth="1"/>
    <col min="36" max="36" width="14.85546875" style="19" customWidth="1"/>
    <col min="37" max="37" width="13.710937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 style="19" customWidth="1"/>
    <col min="48" max="48" width="55" style="19" customWidth="1"/>
    <col min="49" max="49" width="0" style="19" hidden="1" customWidth="1"/>
    <col min="50" max="16384" width="9.140625" style="19"/>
  </cols>
  <sheetData>
    <row r="1" spans="1:48" ht="18.75" x14ac:dyDescent="0.25">
      <c r="AV1" s="36" t="s">
        <v>69</v>
      </c>
    </row>
    <row r="2" spans="1:48" ht="18.75" x14ac:dyDescent="0.3">
      <c r="AV2" s="15" t="s">
        <v>10</v>
      </c>
    </row>
    <row r="3" spans="1:48" ht="18.75" x14ac:dyDescent="0.3">
      <c r="AV3" s="15" t="s">
        <v>68</v>
      </c>
    </row>
    <row r="4" spans="1:48" ht="18.75" x14ac:dyDescent="0.3">
      <c r="AV4" s="15"/>
    </row>
    <row r="5" spans="1:48" ht="18.75" customHeight="1" x14ac:dyDescent="0.25">
      <c r="A5" s="264" t="str">
        <f>'1. паспорт местоположение'!A5:C5</f>
        <v>Год раскрытия информации: 2024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9</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x14ac:dyDescent="0.25">
      <c r="A9" s="270" t="s">
        <v>573</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5" t="s">
        <v>8</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x14ac:dyDescent="0.25">
      <c r="A12" s="270" t="s">
        <v>560</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5" t="s">
        <v>7</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70" t="s">
        <v>534</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5" t="s">
        <v>6</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9"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9"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9"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9" s="21"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9" s="21" customFormat="1" x14ac:dyDescent="0.25">
      <c r="A21" s="404" t="s">
        <v>505</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9" s="21" customFormat="1" ht="58.5" customHeight="1" x14ac:dyDescent="0.25">
      <c r="A22" s="405" t="s">
        <v>52</v>
      </c>
      <c r="B22" s="408" t="s">
        <v>24</v>
      </c>
      <c r="C22" s="405" t="s">
        <v>51</v>
      </c>
      <c r="D22" s="405" t="s">
        <v>50</v>
      </c>
      <c r="E22" s="411" t="s">
        <v>516</v>
      </c>
      <c r="F22" s="412"/>
      <c r="G22" s="412"/>
      <c r="H22" s="412"/>
      <c r="I22" s="412"/>
      <c r="J22" s="412"/>
      <c r="K22" s="412"/>
      <c r="L22" s="413"/>
      <c r="M22" s="405" t="s">
        <v>49</v>
      </c>
      <c r="N22" s="405" t="s">
        <v>48</v>
      </c>
      <c r="O22" s="405" t="s">
        <v>47</v>
      </c>
      <c r="P22" s="415" t="s">
        <v>260</v>
      </c>
      <c r="Q22" s="415" t="s">
        <v>46</v>
      </c>
      <c r="R22" s="415" t="s">
        <v>45</v>
      </c>
      <c r="S22" s="415" t="s">
        <v>44</v>
      </c>
      <c r="T22" s="415"/>
      <c r="U22" s="418" t="s">
        <v>43</v>
      </c>
      <c r="V22" s="418" t="s">
        <v>42</v>
      </c>
      <c r="W22" s="415" t="s">
        <v>41</v>
      </c>
      <c r="X22" s="415" t="s">
        <v>40</v>
      </c>
      <c r="Y22" s="415" t="s">
        <v>39</v>
      </c>
      <c r="Z22" s="414"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25" t="s">
        <v>25</v>
      </c>
    </row>
    <row r="23" spans="1:49" s="21" customFormat="1" ht="64.5" customHeight="1" x14ac:dyDescent="0.25">
      <c r="A23" s="406"/>
      <c r="B23" s="409"/>
      <c r="C23" s="406"/>
      <c r="D23" s="406"/>
      <c r="E23" s="423" t="s">
        <v>23</v>
      </c>
      <c r="F23" s="421" t="s">
        <v>139</v>
      </c>
      <c r="G23" s="421" t="s">
        <v>138</v>
      </c>
      <c r="H23" s="421" t="s">
        <v>137</v>
      </c>
      <c r="I23" s="419" t="s">
        <v>424</v>
      </c>
      <c r="J23" s="419" t="s">
        <v>425</v>
      </c>
      <c r="K23" s="419" t="s">
        <v>426</v>
      </c>
      <c r="L23" s="421" t="s">
        <v>80</v>
      </c>
      <c r="M23" s="406"/>
      <c r="N23" s="406"/>
      <c r="O23" s="406"/>
      <c r="P23" s="415"/>
      <c r="Q23" s="415"/>
      <c r="R23" s="415"/>
      <c r="S23" s="416" t="s">
        <v>2</v>
      </c>
      <c r="T23" s="416" t="s">
        <v>11</v>
      </c>
      <c r="U23" s="418"/>
      <c r="V23" s="418"/>
      <c r="W23" s="415"/>
      <c r="X23" s="415"/>
      <c r="Y23" s="415"/>
      <c r="Z23" s="415"/>
      <c r="AA23" s="415"/>
      <c r="AB23" s="415"/>
      <c r="AC23" s="415"/>
      <c r="AD23" s="415"/>
      <c r="AE23" s="415"/>
      <c r="AF23" s="415" t="s">
        <v>22</v>
      </c>
      <c r="AG23" s="415"/>
      <c r="AH23" s="415" t="s">
        <v>21</v>
      </c>
      <c r="AI23" s="415"/>
      <c r="AJ23" s="405" t="s">
        <v>20</v>
      </c>
      <c r="AK23" s="405" t="s">
        <v>19</v>
      </c>
      <c r="AL23" s="405" t="s">
        <v>18</v>
      </c>
      <c r="AM23" s="405" t="s">
        <v>17</v>
      </c>
      <c r="AN23" s="405" t="s">
        <v>16</v>
      </c>
      <c r="AO23" s="405" t="s">
        <v>15</v>
      </c>
      <c r="AP23" s="405" t="s">
        <v>14</v>
      </c>
      <c r="AQ23" s="427" t="s">
        <v>11</v>
      </c>
      <c r="AR23" s="415"/>
      <c r="AS23" s="415"/>
      <c r="AT23" s="415"/>
      <c r="AU23" s="415"/>
      <c r="AV23" s="426"/>
    </row>
    <row r="24" spans="1:49" s="21" customFormat="1" ht="96.75" customHeight="1" x14ac:dyDescent="0.25">
      <c r="A24" s="407"/>
      <c r="B24" s="410"/>
      <c r="C24" s="407"/>
      <c r="D24" s="407"/>
      <c r="E24" s="424"/>
      <c r="F24" s="422"/>
      <c r="G24" s="422"/>
      <c r="H24" s="422"/>
      <c r="I24" s="420"/>
      <c r="J24" s="420"/>
      <c r="K24" s="420"/>
      <c r="L24" s="422"/>
      <c r="M24" s="407"/>
      <c r="N24" s="407"/>
      <c r="O24" s="407"/>
      <c r="P24" s="415"/>
      <c r="Q24" s="415"/>
      <c r="R24" s="415"/>
      <c r="S24" s="417"/>
      <c r="T24" s="417"/>
      <c r="U24" s="418"/>
      <c r="V24" s="418"/>
      <c r="W24" s="415"/>
      <c r="X24" s="415"/>
      <c r="Y24" s="415"/>
      <c r="Z24" s="415"/>
      <c r="AA24" s="415"/>
      <c r="AB24" s="415"/>
      <c r="AC24" s="415"/>
      <c r="AD24" s="415"/>
      <c r="AE24" s="415"/>
      <c r="AF24" s="217" t="s">
        <v>13</v>
      </c>
      <c r="AG24" s="217" t="s">
        <v>12</v>
      </c>
      <c r="AH24" s="132" t="s">
        <v>2</v>
      </c>
      <c r="AI24" s="132" t="s">
        <v>11</v>
      </c>
      <c r="AJ24" s="407"/>
      <c r="AK24" s="407"/>
      <c r="AL24" s="407"/>
      <c r="AM24" s="407"/>
      <c r="AN24" s="407"/>
      <c r="AO24" s="407"/>
      <c r="AP24" s="407"/>
      <c r="AQ24" s="428"/>
      <c r="AR24" s="415"/>
      <c r="AS24" s="415"/>
      <c r="AT24" s="415"/>
      <c r="AU24" s="415"/>
      <c r="AV24" s="426"/>
      <c r="AW24" s="21">
        <f>SUM(AW26:AW257)</f>
        <v>118.60299999999999</v>
      </c>
    </row>
    <row r="25" spans="1:49" s="20" customFormat="1" ht="11.25" x14ac:dyDescent="0.2">
      <c r="A25" s="204">
        <v>1</v>
      </c>
      <c r="B25" s="204">
        <v>2</v>
      </c>
      <c r="C25" s="204">
        <v>4</v>
      </c>
      <c r="D25" s="204">
        <v>5</v>
      </c>
      <c r="E25" s="204">
        <v>6</v>
      </c>
      <c r="F25" s="204">
        <f>E25+1</f>
        <v>7</v>
      </c>
      <c r="G25" s="204">
        <f t="shared" ref="G25:AV25" si="0">F25+1</f>
        <v>8</v>
      </c>
      <c r="H25" s="204">
        <f t="shared" si="0"/>
        <v>9</v>
      </c>
      <c r="I25" s="204">
        <f t="shared" si="0"/>
        <v>10</v>
      </c>
      <c r="J25" s="204">
        <f t="shared" si="0"/>
        <v>11</v>
      </c>
      <c r="K25" s="204">
        <f t="shared" si="0"/>
        <v>12</v>
      </c>
      <c r="L25" s="204">
        <f t="shared" si="0"/>
        <v>13</v>
      </c>
      <c r="M25" s="204">
        <f t="shared" si="0"/>
        <v>14</v>
      </c>
      <c r="N25" s="204">
        <f t="shared" si="0"/>
        <v>15</v>
      </c>
      <c r="O25" s="204">
        <f t="shared" si="0"/>
        <v>16</v>
      </c>
      <c r="P25" s="204">
        <f t="shared" si="0"/>
        <v>17</v>
      </c>
      <c r="Q25" s="204">
        <f t="shared" si="0"/>
        <v>18</v>
      </c>
      <c r="R25" s="204">
        <f t="shared" si="0"/>
        <v>19</v>
      </c>
      <c r="S25" s="204">
        <f t="shared" si="0"/>
        <v>20</v>
      </c>
      <c r="T25" s="204">
        <f t="shared" si="0"/>
        <v>21</v>
      </c>
      <c r="U25" s="204">
        <f t="shared" si="0"/>
        <v>22</v>
      </c>
      <c r="V25" s="204">
        <f t="shared" si="0"/>
        <v>23</v>
      </c>
      <c r="W25" s="204">
        <f t="shared" si="0"/>
        <v>24</v>
      </c>
      <c r="X25" s="204">
        <f t="shared" si="0"/>
        <v>25</v>
      </c>
      <c r="Y25" s="204">
        <f t="shared" si="0"/>
        <v>26</v>
      </c>
      <c r="Z25" s="204">
        <f t="shared" si="0"/>
        <v>27</v>
      </c>
      <c r="AA25" s="204">
        <f t="shared" si="0"/>
        <v>28</v>
      </c>
      <c r="AB25" s="204">
        <f t="shared" si="0"/>
        <v>29</v>
      </c>
      <c r="AC25" s="204">
        <f t="shared" si="0"/>
        <v>30</v>
      </c>
      <c r="AD25" s="204">
        <f t="shared" si="0"/>
        <v>31</v>
      </c>
      <c r="AE25" s="204">
        <f t="shared" si="0"/>
        <v>32</v>
      </c>
      <c r="AF25" s="204">
        <f t="shared" si="0"/>
        <v>33</v>
      </c>
      <c r="AG25" s="204">
        <f t="shared" si="0"/>
        <v>34</v>
      </c>
      <c r="AH25" s="204">
        <f t="shared" si="0"/>
        <v>35</v>
      </c>
      <c r="AI25" s="204">
        <f t="shared" si="0"/>
        <v>36</v>
      </c>
      <c r="AJ25" s="204">
        <f t="shared" si="0"/>
        <v>37</v>
      </c>
      <c r="AK25" s="204">
        <f t="shared" si="0"/>
        <v>38</v>
      </c>
      <c r="AL25" s="204">
        <f t="shared" si="0"/>
        <v>39</v>
      </c>
      <c r="AM25" s="204">
        <f t="shared" si="0"/>
        <v>40</v>
      </c>
      <c r="AN25" s="204">
        <f t="shared" si="0"/>
        <v>41</v>
      </c>
      <c r="AO25" s="204">
        <f t="shared" si="0"/>
        <v>42</v>
      </c>
      <c r="AP25" s="204">
        <f t="shared" si="0"/>
        <v>43</v>
      </c>
      <c r="AQ25" s="204">
        <f t="shared" si="0"/>
        <v>44</v>
      </c>
      <c r="AR25" s="204">
        <f t="shared" si="0"/>
        <v>45</v>
      </c>
      <c r="AS25" s="204">
        <f t="shared" si="0"/>
        <v>46</v>
      </c>
      <c r="AT25" s="204">
        <f t="shared" si="0"/>
        <v>47</v>
      </c>
      <c r="AU25" s="204">
        <f t="shared" si="0"/>
        <v>48</v>
      </c>
      <c r="AV25" s="204">
        <f t="shared" si="0"/>
        <v>49</v>
      </c>
    </row>
    <row r="26" spans="1:49" s="205" customFormat="1" ht="89.25" x14ac:dyDescent="0.25">
      <c r="A26" s="236" t="s">
        <v>539</v>
      </c>
      <c r="B26" s="206" t="s">
        <v>637</v>
      </c>
      <c r="C26" s="206" t="s">
        <v>540</v>
      </c>
      <c r="D26" s="207" t="s">
        <v>541</v>
      </c>
      <c r="E26" s="208" t="s">
        <v>387</v>
      </c>
      <c r="F26" s="208" t="s">
        <v>387</v>
      </c>
      <c r="G26" s="208" t="s">
        <v>387</v>
      </c>
      <c r="H26" s="208" t="s">
        <v>387</v>
      </c>
      <c r="I26" s="208" t="s">
        <v>387</v>
      </c>
      <c r="J26" s="208" t="s">
        <v>387</v>
      </c>
      <c r="K26" s="208" t="s">
        <v>387</v>
      </c>
      <c r="L26" s="208" t="s">
        <v>387</v>
      </c>
      <c r="M26" s="206" t="s">
        <v>542</v>
      </c>
      <c r="N26" s="209" t="s">
        <v>543</v>
      </c>
      <c r="O26" s="206" t="s">
        <v>637</v>
      </c>
      <c r="P26" s="210">
        <v>2510</v>
      </c>
      <c r="Q26" s="206" t="s">
        <v>544</v>
      </c>
      <c r="R26" s="210">
        <v>1757</v>
      </c>
      <c r="S26" s="206" t="s">
        <v>545</v>
      </c>
      <c r="T26" s="206" t="s">
        <v>545</v>
      </c>
      <c r="U26" s="206">
        <v>3</v>
      </c>
      <c r="V26" s="206">
        <v>3</v>
      </c>
      <c r="W26" s="206" t="s">
        <v>546</v>
      </c>
      <c r="X26" s="211">
        <v>1555</v>
      </c>
      <c r="Y26" s="206"/>
      <c r="Z26" s="206"/>
      <c r="AA26" s="210"/>
      <c r="AB26" s="210">
        <v>1555</v>
      </c>
      <c r="AC26" s="206" t="s">
        <v>546</v>
      </c>
      <c r="AD26" s="210">
        <v>1835</v>
      </c>
      <c r="AE26" s="210">
        <v>1835</v>
      </c>
      <c r="AF26" s="207" t="s">
        <v>547</v>
      </c>
      <c r="AG26" s="206" t="s">
        <v>548</v>
      </c>
      <c r="AH26" s="206" t="s">
        <v>549</v>
      </c>
      <c r="AI26" s="206" t="s">
        <v>549</v>
      </c>
      <c r="AJ26" s="206" t="s">
        <v>550</v>
      </c>
      <c r="AK26" s="206" t="s">
        <v>551</v>
      </c>
      <c r="AL26" s="206"/>
      <c r="AM26" s="206"/>
      <c r="AN26" s="206"/>
      <c r="AO26" s="207" t="s">
        <v>552</v>
      </c>
      <c r="AP26" s="206" t="s">
        <v>553</v>
      </c>
      <c r="AQ26" s="206" t="s">
        <v>554</v>
      </c>
      <c r="AR26" s="206" t="s">
        <v>553</v>
      </c>
      <c r="AS26" s="206" t="s">
        <v>554</v>
      </c>
      <c r="AT26" s="206" t="s">
        <v>555</v>
      </c>
      <c r="AU26" s="206" t="s">
        <v>556</v>
      </c>
      <c r="AV26" s="206" t="s">
        <v>609</v>
      </c>
      <c r="AW26" s="205">
        <v>1.8660000000000001</v>
      </c>
    </row>
    <row r="27" spans="1:49" s="205" customFormat="1" ht="12.75" x14ac:dyDescent="0.25">
      <c r="A27" s="236" t="s">
        <v>552</v>
      </c>
      <c r="B27" s="206"/>
      <c r="C27" s="206"/>
      <c r="D27" s="207" t="s">
        <v>552</v>
      </c>
      <c r="E27" s="208"/>
      <c r="F27" s="208"/>
      <c r="G27" s="208"/>
      <c r="H27" s="208"/>
      <c r="I27" s="208"/>
      <c r="J27" s="208"/>
      <c r="K27" s="208"/>
      <c r="L27" s="208"/>
      <c r="M27" s="206" t="s">
        <v>552</v>
      </c>
      <c r="N27" s="209"/>
      <c r="O27" s="206"/>
      <c r="P27" s="210"/>
      <c r="Q27" s="206"/>
      <c r="R27" s="210"/>
      <c r="S27" s="206"/>
      <c r="T27" s="206"/>
      <c r="U27" s="206"/>
      <c r="V27" s="206"/>
      <c r="W27" s="206" t="s">
        <v>557</v>
      </c>
      <c r="X27" s="211">
        <v>1744</v>
      </c>
      <c r="Y27" s="206"/>
      <c r="Z27" s="206"/>
      <c r="AA27" s="210"/>
      <c r="AB27" s="210"/>
      <c r="AC27" s="206"/>
      <c r="AD27" s="210"/>
      <c r="AE27" s="210"/>
      <c r="AF27" s="207" t="s">
        <v>552</v>
      </c>
      <c r="AG27" s="206"/>
      <c r="AH27" s="206"/>
      <c r="AI27" s="206"/>
      <c r="AJ27" s="206"/>
      <c r="AK27" s="206"/>
      <c r="AL27" s="206"/>
      <c r="AM27" s="206"/>
      <c r="AN27" s="206"/>
      <c r="AO27" s="207" t="s">
        <v>552</v>
      </c>
      <c r="AP27" s="206"/>
      <c r="AQ27" s="206"/>
      <c r="AR27" s="206"/>
      <c r="AS27" s="206"/>
      <c r="AT27" s="206"/>
      <c r="AU27" s="206"/>
      <c r="AV27" s="206"/>
    </row>
    <row r="28" spans="1:49" s="205" customFormat="1" ht="12.75" x14ac:dyDescent="0.25">
      <c r="A28" s="236" t="s">
        <v>552</v>
      </c>
      <c r="B28" s="206"/>
      <c r="C28" s="206"/>
      <c r="D28" s="207" t="s">
        <v>552</v>
      </c>
      <c r="E28" s="208"/>
      <c r="F28" s="208"/>
      <c r="G28" s="208"/>
      <c r="H28" s="208"/>
      <c r="I28" s="208"/>
      <c r="J28" s="208"/>
      <c r="K28" s="208"/>
      <c r="L28" s="208"/>
      <c r="M28" s="206" t="s">
        <v>552</v>
      </c>
      <c r="N28" s="209"/>
      <c r="O28" s="206"/>
      <c r="P28" s="210"/>
      <c r="Q28" s="206"/>
      <c r="R28" s="210"/>
      <c r="S28" s="206"/>
      <c r="T28" s="206"/>
      <c r="U28" s="206"/>
      <c r="V28" s="206"/>
      <c r="W28" s="206" t="s">
        <v>558</v>
      </c>
      <c r="X28" s="211">
        <v>2068</v>
      </c>
      <c r="Y28" s="206"/>
      <c r="Z28" s="206"/>
      <c r="AA28" s="210"/>
      <c r="AB28" s="210"/>
      <c r="AC28" s="206"/>
      <c r="AD28" s="210"/>
      <c r="AE28" s="210"/>
      <c r="AF28" s="207" t="s">
        <v>552</v>
      </c>
      <c r="AG28" s="206"/>
      <c r="AH28" s="206"/>
      <c r="AI28" s="206"/>
      <c r="AJ28" s="206"/>
      <c r="AK28" s="206"/>
      <c r="AL28" s="206"/>
      <c r="AM28" s="206"/>
      <c r="AN28" s="206"/>
      <c r="AO28" s="207" t="s">
        <v>552</v>
      </c>
      <c r="AP28" s="206"/>
      <c r="AQ28" s="206"/>
      <c r="AR28" s="206"/>
      <c r="AS28" s="206"/>
      <c r="AT28" s="206"/>
      <c r="AU28" s="206"/>
      <c r="AV28" s="206"/>
    </row>
    <row r="29" spans="1:49" s="21" customFormat="1" ht="51" x14ac:dyDescent="0.25">
      <c r="A29" s="236" t="s">
        <v>646</v>
      </c>
      <c r="B29" s="206" t="s">
        <v>637</v>
      </c>
      <c r="C29" s="206" t="s">
        <v>540</v>
      </c>
      <c r="D29" s="207" t="s">
        <v>647</v>
      </c>
      <c r="E29" s="208" t="s">
        <v>387</v>
      </c>
      <c r="F29" s="208" t="s">
        <v>387</v>
      </c>
      <c r="G29" s="208" t="s">
        <v>387</v>
      </c>
      <c r="H29" s="208" t="s">
        <v>387</v>
      </c>
      <c r="I29" s="208" t="s">
        <v>387</v>
      </c>
      <c r="J29" s="208" t="s">
        <v>387</v>
      </c>
      <c r="K29" s="208" t="s">
        <v>387</v>
      </c>
      <c r="L29" s="208" t="s">
        <v>387</v>
      </c>
      <c r="M29" s="206" t="s">
        <v>648</v>
      </c>
      <c r="N29" s="209" t="s">
        <v>649</v>
      </c>
      <c r="O29" s="206" t="s">
        <v>650</v>
      </c>
      <c r="P29" s="210">
        <v>97280</v>
      </c>
      <c r="Q29" s="206" t="s">
        <v>651</v>
      </c>
      <c r="R29" s="210">
        <v>97280</v>
      </c>
      <c r="S29" s="206" t="s">
        <v>652</v>
      </c>
      <c r="T29" s="206" t="s">
        <v>653</v>
      </c>
      <c r="U29" s="206">
        <v>1</v>
      </c>
      <c r="V29" s="206">
        <v>1</v>
      </c>
      <c r="W29" s="206" t="s">
        <v>654</v>
      </c>
      <c r="X29" s="211">
        <v>97280</v>
      </c>
      <c r="Y29" s="242"/>
      <c r="Z29" s="206">
        <v>1</v>
      </c>
      <c r="AA29" s="210">
        <v>97280</v>
      </c>
      <c r="AB29" s="210">
        <v>97280</v>
      </c>
      <c r="AC29" s="206" t="s">
        <v>654</v>
      </c>
      <c r="AD29" s="210">
        <v>116737</v>
      </c>
      <c r="AE29" s="210">
        <v>0</v>
      </c>
      <c r="AF29" s="207" t="s">
        <v>655</v>
      </c>
      <c r="AG29" s="206" t="s">
        <v>656</v>
      </c>
      <c r="AH29" s="206" t="s">
        <v>657</v>
      </c>
      <c r="AI29" s="206" t="s">
        <v>658</v>
      </c>
      <c r="AJ29" s="206" t="s">
        <v>659</v>
      </c>
      <c r="AK29" s="206" t="s">
        <v>660</v>
      </c>
      <c r="AL29" s="206" t="s">
        <v>661</v>
      </c>
      <c r="AM29" s="206" t="s">
        <v>662</v>
      </c>
      <c r="AN29" s="206" t="s">
        <v>660</v>
      </c>
      <c r="AO29" s="207" t="s">
        <v>663</v>
      </c>
      <c r="AP29" s="206" t="s">
        <v>664</v>
      </c>
      <c r="AQ29" s="206" t="s">
        <v>665</v>
      </c>
      <c r="AR29" s="206" t="s">
        <v>664</v>
      </c>
      <c r="AS29" s="206" t="s">
        <v>665</v>
      </c>
      <c r="AT29" s="206" t="s">
        <v>666</v>
      </c>
      <c r="AU29" s="242"/>
      <c r="AV29" s="242"/>
      <c r="AW29" s="21">
        <v>116.73699999999999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82"/>
  <sheetViews>
    <sheetView tabSelected="1" zoomScale="73" zoomScaleNormal="73" zoomScaleSheetLayoutView="90" workbookViewId="0">
      <selection activeCell="B98" sqref="B98"/>
    </sheetView>
  </sheetViews>
  <sheetFormatPr defaultRowHeight="15" x14ac:dyDescent="0.25"/>
  <cols>
    <col min="1" max="1" width="58.7109375" customWidth="1"/>
    <col min="2" max="2" width="43.140625" customWidth="1"/>
  </cols>
  <sheetData>
    <row r="1" spans="1:2" ht="18.75" x14ac:dyDescent="0.25">
      <c r="B1" s="36" t="s">
        <v>69</v>
      </c>
    </row>
    <row r="2" spans="1:2" ht="18.75" x14ac:dyDescent="0.3">
      <c r="B2" s="15" t="s">
        <v>10</v>
      </c>
    </row>
    <row r="3" spans="1:2" ht="18.75" x14ac:dyDescent="0.3">
      <c r="B3" s="15" t="s">
        <v>559</v>
      </c>
    </row>
    <row r="5" spans="1:2" ht="18.75" x14ac:dyDescent="0.3">
      <c r="A5" s="432" t="str">
        <f>'1. паспорт местоположение'!A5:C5</f>
        <v>Год раскрытия информации: 2024 год</v>
      </c>
      <c r="B5" s="432"/>
    </row>
    <row r="6" spans="1:2" ht="18.75" x14ac:dyDescent="0.3">
      <c r="A6" s="218"/>
      <c r="B6" s="218"/>
    </row>
    <row r="7" spans="1:2" ht="18.75" x14ac:dyDescent="0.25">
      <c r="A7" s="268" t="s">
        <v>9</v>
      </c>
      <c r="B7" s="268"/>
    </row>
    <row r="8" spans="1:2" ht="18.75" x14ac:dyDescent="0.25">
      <c r="A8" s="137"/>
      <c r="B8" s="137"/>
    </row>
    <row r="9" spans="1:2" ht="15.75" x14ac:dyDescent="0.25">
      <c r="A9" s="433" t="str">
        <f>'1. паспорт местоположение'!A9:C9</f>
        <v>АО  "Россети Тюмень"</v>
      </c>
      <c r="B9" s="433"/>
    </row>
    <row r="10" spans="1:2" ht="18.75" x14ac:dyDescent="0.25">
      <c r="A10" s="430" t="s">
        <v>8</v>
      </c>
      <c r="B10" s="430"/>
    </row>
    <row r="11" spans="1:2" ht="18.75" x14ac:dyDescent="0.25">
      <c r="A11" s="137"/>
      <c r="B11" s="137"/>
    </row>
    <row r="12" spans="1:2" ht="15.75" x14ac:dyDescent="0.25">
      <c r="A12" s="434" t="str">
        <f>'1. паспорт местоположение'!A12:C12</f>
        <v>H_TP3600.PH.0026</v>
      </c>
      <c r="B12" s="434"/>
    </row>
    <row r="13" spans="1:2" ht="18.75" x14ac:dyDescent="0.25">
      <c r="A13" s="430" t="s">
        <v>7</v>
      </c>
      <c r="B13" s="430"/>
    </row>
    <row r="14" spans="1:2" ht="18.75" x14ac:dyDescent="0.25">
      <c r="A14" s="11"/>
      <c r="B14" s="11"/>
    </row>
    <row r="15" spans="1:2" ht="15.75" x14ac:dyDescent="0.25">
      <c r="A15" s="429" t="str">
        <f>'1. паспорт местоположение'!A15:C15</f>
        <v xml:space="preserve">Реконструкция здания главного корпуса ВагРЭС Тобольского ТПО                                                       </v>
      </c>
      <c r="B15" s="429"/>
    </row>
    <row r="16" spans="1:2" ht="18.75" x14ac:dyDescent="0.25">
      <c r="A16" s="430" t="s">
        <v>6</v>
      </c>
      <c r="B16" s="430"/>
    </row>
    <row r="17" spans="1:2" ht="15.75" x14ac:dyDescent="0.25">
      <c r="A17" s="129"/>
      <c r="B17" s="212"/>
    </row>
    <row r="18" spans="1:2" ht="30" customHeight="1" x14ac:dyDescent="0.25">
      <c r="A18" s="431" t="s">
        <v>506</v>
      </c>
      <c r="B18" s="431"/>
    </row>
    <row r="19" spans="1:2" ht="30" customHeight="1" x14ac:dyDescent="0.25">
      <c r="A19" s="237"/>
      <c r="B19" s="237"/>
    </row>
    <row r="20" spans="1:2" ht="15.75" thickBot="1" x14ac:dyDescent="0.3"/>
    <row r="21" spans="1:2" ht="45" customHeight="1" x14ac:dyDescent="0.25">
      <c r="A21" s="231" t="s">
        <v>622</v>
      </c>
      <c r="B21" s="230" t="str">
        <f>A15</f>
        <v xml:space="preserve">Реконструкция здания главного корпуса ВагРЭС Тобольского ТПО                                                       </v>
      </c>
    </row>
    <row r="22" spans="1:2" ht="28.5" x14ac:dyDescent="0.25">
      <c r="A22" s="228" t="s">
        <v>394</v>
      </c>
      <c r="B22" s="233" t="s">
        <v>566</v>
      </c>
    </row>
    <row r="23" spans="1:2" x14ac:dyDescent="0.25">
      <c r="A23" s="228" t="s">
        <v>361</v>
      </c>
      <c r="B23" s="229" t="s">
        <v>636</v>
      </c>
    </row>
    <row r="24" spans="1:2" x14ac:dyDescent="0.25">
      <c r="A24" s="228" t="s">
        <v>395</v>
      </c>
      <c r="B24" s="232"/>
    </row>
    <row r="25" spans="1:2" x14ac:dyDescent="0.25">
      <c r="A25" s="213" t="s">
        <v>396</v>
      </c>
      <c r="B25" s="233">
        <f>'3.3 паспорт описание'!C29</f>
        <v>2025</v>
      </c>
    </row>
    <row r="26" spans="1:2" ht="28.5" x14ac:dyDescent="0.25">
      <c r="A26" s="213" t="s">
        <v>397</v>
      </c>
      <c r="B26" s="232" t="s">
        <v>536</v>
      </c>
    </row>
    <row r="27" spans="1:2" ht="28.5" x14ac:dyDescent="0.25">
      <c r="A27" s="245" t="s">
        <v>667</v>
      </c>
      <c r="B27" s="249">
        <v>164.249</v>
      </c>
    </row>
    <row r="28" spans="1:2" ht="30" x14ac:dyDescent="0.25">
      <c r="A28" s="243" t="s">
        <v>398</v>
      </c>
      <c r="B28" s="244"/>
    </row>
    <row r="29" spans="1:2" ht="28.5" x14ac:dyDescent="0.25">
      <c r="A29" s="245" t="s">
        <v>399</v>
      </c>
      <c r="B29" s="249">
        <v>118.60299999999999</v>
      </c>
    </row>
    <row r="30" spans="1:2" ht="28.5" x14ac:dyDescent="0.25">
      <c r="A30" s="246" t="s">
        <v>400</v>
      </c>
      <c r="B30" s="248">
        <v>118.60299999999999</v>
      </c>
    </row>
    <row r="31" spans="1:2" x14ac:dyDescent="0.25">
      <c r="A31" s="243" t="s">
        <v>401</v>
      </c>
      <c r="B31" s="244"/>
    </row>
    <row r="32" spans="1:2" ht="30" customHeight="1" thickBot="1" x14ac:dyDescent="0.3">
      <c r="A32" s="252" t="s">
        <v>562</v>
      </c>
      <c r="B32" s="253">
        <v>118.60299999999999</v>
      </c>
    </row>
    <row r="33" spans="1:2" s="227" customFormat="1" ht="45" customHeight="1" x14ac:dyDescent="0.25">
      <c r="A33" s="255" t="s">
        <v>563</v>
      </c>
      <c r="B33" s="256">
        <v>1.8660000000000001</v>
      </c>
    </row>
    <row r="34" spans="1:2" s="227" customFormat="1" x14ac:dyDescent="0.25">
      <c r="A34" s="251" t="s">
        <v>402</v>
      </c>
      <c r="B34" s="250">
        <v>1.1399999999999999</v>
      </c>
    </row>
    <row r="35" spans="1:2" s="227" customFormat="1" x14ac:dyDescent="0.25">
      <c r="A35" s="251" t="s">
        <v>403</v>
      </c>
      <c r="B35" s="254">
        <v>1.8660000000000001</v>
      </c>
    </row>
    <row r="36" spans="1:2" s="227" customFormat="1" x14ac:dyDescent="0.25">
      <c r="A36" s="251" t="s">
        <v>404</v>
      </c>
      <c r="B36" s="254">
        <v>1.5549999999999999</v>
      </c>
    </row>
    <row r="37" spans="1:2" ht="45" customHeight="1" x14ac:dyDescent="0.25">
      <c r="A37" s="255" t="s">
        <v>668</v>
      </c>
      <c r="B37" s="256">
        <v>116.73699999999999</v>
      </c>
    </row>
    <row r="38" spans="1:2" s="227" customFormat="1" ht="30" customHeight="1" x14ac:dyDescent="0.25">
      <c r="A38" s="251" t="s">
        <v>402</v>
      </c>
      <c r="B38" s="250">
        <v>71.069999999999993</v>
      </c>
    </row>
    <row r="39" spans="1:2" s="227" customFormat="1" x14ac:dyDescent="0.25">
      <c r="A39" s="251" t="s">
        <v>403</v>
      </c>
      <c r="B39" s="254">
        <v>0</v>
      </c>
    </row>
    <row r="40" spans="1:2" s="227" customFormat="1" x14ac:dyDescent="0.25">
      <c r="A40" s="251" t="s">
        <v>404</v>
      </c>
      <c r="B40" s="254">
        <v>0</v>
      </c>
    </row>
    <row r="41" spans="1:2" s="227" customFormat="1" ht="29.25" thickBot="1" x14ac:dyDescent="0.3">
      <c r="A41" s="252" t="s">
        <v>564</v>
      </c>
      <c r="B41" s="253">
        <v>0</v>
      </c>
    </row>
    <row r="42" spans="1:2" ht="30" customHeight="1" x14ac:dyDescent="0.25">
      <c r="A42" s="251" t="s">
        <v>565</v>
      </c>
      <c r="B42" s="250" t="s">
        <v>566</v>
      </c>
    </row>
    <row r="43" spans="1:2" s="227" customFormat="1" ht="30" customHeight="1" x14ac:dyDescent="0.25">
      <c r="A43" s="251" t="s">
        <v>402</v>
      </c>
      <c r="B43" s="250" t="s">
        <v>566</v>
      </c>
    </row>
    <row r="44" spans="1:2" s="227" customFormat="1" x14ac:dyDescent="0.25">
      <c r="A44" s="251" t="s">
        <v>403</v>
      </c>
      <c r="B44" s="250" t="s">
        <v>566</v>
      </c>
    </row>
    <row r="45" spans="1:2" s="227" customFormat="1" x14ac:dyDescent="0.25">
      <c r="A45" s="251" t="s">
        <v>404</v>
      </c>
      <c r="B45" s="250" t="s">
        <v>566</v>
      </c>
    </row>
    <row r="46" spans="1:2" s="227" customFormat="1" ht="29.25" thickBot="1" x14ac:dyDescent="0.3">
      <c r="A46" s="252" t="s">
        <v>567</v>
      </c>
      <c r="B46" s="253">
        <v>0</v>
      </c>
    </row>
    <row r="47" spans="1:2" ht="30" customHeight="1" x14ac:dyDescent="0.25">
      <c r="A47" s="251" t="s">
        <v>565</v>
      </c>
      <c r="B47" s="250" t="s">
        <v>566</v>
      </c>
    </row>
    <row r="48" spans="1:2" s="227" customFormat="1" x14ac:dyDescent="0.25">
      <c r="A48" s="251" t="s">
        <v>402</v>
      </c>
      <c r="B48" s="250" t="s">
        <v>566</v>
      </c>
    </row>
    <row r="49" spans="1:2" s="227" customFormat="1" x14ac:dyDescent="0.25">
      <c r="A49" s="251" t="s">
        <v>403</v>
      </c>
      <c r="B49" s="250" t="s">
        <v>566</v>
      </c>
    </row>
    <row r="50" spans="1:2" s="227" customFormat="1" x14ac:dyDescent="0.25">
      <c r="A50" s="251" t="s">
        <v>404</v>
      </c>
      <c r="B50" s="250" t="s">
        <v>566</v>
      </c>
    </row>
    <row r="51" spans="1:2" s="227" customFormat="1" ht="30" customHeight="1" thickBot="1" x14ac:dyDescent="0.3">
      <c r="A51" s="252" t="s">
        <v>405</v>
      </c>
      <c r="B51" s="247" t="s">
        <v>566</v>
      </c>
    </row>
    <row r="52" spans="1:2" x14ac:dyDescent="0.25">
      <c r="A52" s="251" t="s">
        <v>401</v>
      </c>
      <c r="B52" s="250" t="s">
        <v>566</v>
      </c>
    </row>
    <row r="53" spans="1:2" x14ac:dyDescent="0.25">
      <c r="A53" s="251" t="s">
        <v>568</v>
      </c>
      <c r="B53" s="250" t="s">
        <v>566</v>
      </c>
    </row>
    <row r="54" spans="1:2" x14ac:dyDescent="0.25">
      <c r="A54" s="251" t="s">
        <v>569</v>
      </c>
      <c r="B54" s="250" t="s">
        <v>566</v>
      </c>
    </row>
    <row r="55" spans="1:2" ht="30" x14ac:dyDescent="0.25">
      <c r="A55" s="251" t="s">
        <v>570</v>
      </c>
      <c r="B55" s="250" t="s">
        <v>566</v>
      </c>
    </row>
    <row r="56" spans="1:2" ht="15.75" thickBot="1" x14ac:dyDescent="0.3">
      <c r="A56" s="252" t="s">
        <v>406</v>
      </c>
      <c r="B56" s="247">
        <v>1.1399999999999999</v>
      </c>
    </row>
    <row r="57" spans="1:2" s="227" customFormat="1" ht="30" customHeight="1" thickBot="1" x14ac:dyDescent="0.3">
      <c r="A57" s="252" t="s">
        <v>407</v>
      </c>
      <c r="B57" s="253">
        <v>1.8660000000000001</v>
      </c>
    </row>
    <row r="58" spans="1:2" s="227" customFormat="1" ht="15.75" thickBot="1" x14ac:dyDescent="0.3">
      <c r="A58" s="252" t="s">
        <v>408</v>
      </c>
      <c r="B58" s="247">
        <v>1.1399999999999999</v>
      </c>
    </row>
    <row r="59" spans="1:2" s="227" customFormat="1" ht="15.75" thickBot="1" x14ac:dyDescent="0.3">
      <c r="A59" s="252" t="s">
        <v>409</v>
      </c>
      <c r="B59" s="253">
        <v>1.5549999999999999</v>
      </c>
    </row>
    <row r="60" spans="1:2" s="227" customFormat="1" ht="15.75" thickBot="1" x14ac:dyDescent="0.3">
      <c r="A60" s="252" t="s">
        <v>410</v>
      </c>
      <c r="B60" s="247" t="s">
        <v>566</v>
      </c>
    </row>
    <row r="61" spans="1:2" s="227" customFormat="1" x14ac:dyDescent="0.25">
      <c r="A61" s="251" t="s">
        <v>411</v>
      </c>
      <c r="B61" s="250" t="s">
        <v>621</v>
      </c>
    </row>
    <row r="62" spans="1:2" ht="30" customHeight="1" x14ac:dyDescent="0.25">
      <c r="A62" s="251" t="s">
        <v>412</v>
      </c>
      <c r="B62" s="250" t="s">
        <v>620</v>
      </c>
    </row>
    <row r="63" spans="1:2" ht="30" customHeight="1" x14ac:dyDescent="0.25">
      <c r="A63" s="251" t="s">
        <v>413</v>
      </c>
      <c r="B63" s="250" t="s">
        <v>566</v>
      </c>
    </row>
    <row r="64" spans="1:2" s="227" customFormat="1" x14ac:dyDescent="0.25">
      <c r="A64" s="251" t="s">
        <v>635</v>
      </c>
      <c r="B64" s="250" t="s">
        <v>669</v>
      </c>
    </row>
    <row r="65" spans="1:2" s="227" customFormat="1" x14ac:dyDescent="0.25">
      <c r="A65" s="251" t="s">
        <v>414</v>
      </c>
      <c r="B65" s="250" t="s">
        <v>566</v>
      </c>
    </row>
    <row r="66" spans="1:2" s="227" customFormat="1" ht="29.25" thickBot="1" x14ac:dyDescent="0.3">
      <c r="A66" s="252" t="s">
        <v>415</v>
      </c>
      <c r="B66" s="247" t="s">
        <v>566</v>
      </c>
    </row>
    <row r="67" spans="1:2" ht="29.25" thickBot="1" x14ac:dyDescent="0.3">
      <c r="A67" s="252" t="s">
        <v>416</v>
      </c>
      <c r="B67" s="247">
        <v>2</v>
      </c>
    </row>
    <row r="68" spans="1:2" x14ac:dyDescent="0.25">
      <c r="A68" s="251" t="s">
        <v>401</v>
      </c>
      <c r="B68" s="250" t="s">
        <v>566</v>
      </c>
    </row>
    <row r="69" spans="1:2" s="227" customFormat="1" x14ac:dyDescent="0.25">
      <c r="A69" s="251" t="s">
        <v>619</v>
      </c>
      <c r="B69" s="250">
        <v>2</v>
      </c>
    </row>
    <row r="70" spans="1:2" s="227" customFormat="1" x14ac:dyDescent="0.25">
      <c r="A70" s="251" t="s">
        <v>618</v>
      </c>
      <c r="B70" s="250" t="s">
        <v>566</v>
      </c>
    </row>
    <row r="71" spans="1:2" s="227" customFormat="1" ht="15.75" thickBot="1" x14ac:dyDescent="0.3">
      <c r="A71" s="252" t="s">
        <v>417</v>
      </c>
      <c r="B71" s="258" t="s">
        <v>522</v>
      </c>
    </row>
    <row r="72" spans="1:2" ht="30" customHeight="1" thickBot="1" x14ac:dyDescent="0.3">
      <c r="A72" s="252" t="s">
        <v>418</v>
      </c>
      <c r="B72" s="258" t="s">
        <v>522</v>
      </c>
    </row>
    <row r="73" spans="1:2" ht="30" customHeight="1" x14ac:dyDescent="0.25">
      <c r="A73" s="251" t="s">
        <v>617</v>
      </c>
      <c r="B73" s="250"/>
    </row>
    <row r="74" spans="1:2" s="227" customFormat="1" x14ac:dyDescent="0.25">
      <c r="A74" s="251" t="s">
        <v>616</v>
      </c>
      <c r="B74" s="250" t="s">
        <v>566</v>
      </c>
    </row>
    <row r="75" spans="1:2" s="227" customFormat="1" ht="30" customHeight="1" x14ac:dyDescent="0.25">
      <c r="A75" s="251" t="s">
        <v>615</v>
      </c>
      <c r="B75" s="250" t="s">
        <v>566</v>
      </c>
    </row>
    <row r="76" spans="1:2" s="227" customFormat="1" ht="30.75" thickBot="1" x14ac:dyDescent="0.3">
      <c r="A76" s="252" t="s">
        <v>419</v>
      </c>
      <c r="B76" s="257" t="s">
        <v>638</v>
      </c>
    </row>
    <row r="77" spans="1:2" s="227" customFormat="1" ht="30.75" thickBot="1" x14ac:dyDescent="0.3">
      <c r="A77" s="252" t="s">
        <v>420</v>
      </c>
      <c r="B77" s="257" t="s">
        <v>639</v>
      </c>
    </row>
    <row r="78" spans="1:2" s="227" customFormat="1" x14ac:dyDescent="0.25">
      <c r="A78" s="251" t="s">
        <v>614</v>
      </c>
      <c r="B78" s="250" t="s">
        <v>566</v>
      </c>
    </row>
    <row r="79" spans="1:2" x14ac:dyDescent="0.25">
      <c r="A79" s="251" t="s">
        <v>613</v>
      </c>
      <c r="B79" s="250" t="s">
        <v>566</v>
      </c>
    </row>
    <row r="80" spans="1:2" x14ac:dyDescent="0.25">
      <c r="A80" s="251" t="s">
        <v>612</v>
      </c>
      <c r="B80" s="250" t="s">
        <v>566</v>
      </c>
    </row>
    <row r="81" spans="1:2" x14ac:dyDescent="0.25">
      <c r="A81" s="251" t="s">
        <v>611</v>
      </c>
      <c r="B81" s="250" t="s">
        <v>566</v>
      </c>
    </row>
    <row r="82" spans="1:2" x14ac:dyDescent="0.25">
      <c r="A82" s="251" t="s">
        <v>610</v>
      </c>
      <c r="B82" s="250" t="s">
        <v>566</v>
      </c>
    </row>
  </sheetData>
  <mergeCells count="9">
    <mergeCell ref="A15:B15"/>
    <mergeCell ref="A16:B16"/>
    <mergeCell ref="A18:B18"/>
    <mergeCell ref="A5:B5"/>
    <mergeCell ref="A7:B7"/>
    <mergeCell ref="A9:B9"/>
    <mergeCell ref="A10:B10"/>
    <mergeCell ref="A12:B12"/>
    <mergeCell ref="A13:B13"/>
  </mergeCells>
  <pageMargins left="0.51181102362204722" right="0.31496062992125984" top="0.35433070866141736" bottom="0.35433070866141736" header="0.31496062992125984" footer="0.31496062992125984"/>
  <pageSetup paperSize="9" scale="93" orientation="portrait" r:id="rId1"/>
  <rowBreaks count="1" manualBreakCount="1">
    <brk id="36" max="1"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'8. Общие сведения'!LINE</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2024-04-15T14:06:25Z</dcterms:modified>
</cp:coreProperties>
</file>