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I_NS1200.PS.0044\"/>
    </mc:Choice>
  </mc:AlternateContent>
  <bookViews>
    <workbookView xWindow="0" yWindow="0" windowWidth="37275" windowHeight="16485" tabRatio="73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закупке'!$A$25:$AY$68</definedName>
    <definedName name="_xlnm._FilterDatabase" localSheetId="11" hidden="1">'8. Общие сведения'!$A$21:$WVG$126</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закупке'!$A$1:$AX$68</definedName>
    <definedName name="_xlnm.Print_Area" localSheetId="11">'8. Общие сведения'!$A$1:$B$126</definedName>
  </definedNames>
  <calcPr calcId="162913"/>
</workbook>
</file>

<file path=xl/calcChain.xml><?xml version="1.0" encoding="utf-8"?>
<calcChain xmlns="http://schemas.openxmlformats.org/spreadsheetml/2006/main">
  <c r="S33" i="12" l="1"/>
  <c r="B27" i="22" l="1"/>
  <c r="AW24" i="5" l="1"/>
  <c r="AX24" i="5"/>
  <c r="AB35" i="15" l="1"/>
  <c r="AC35" i="15"/>
  <c r="A12" i="22" l="1"/>
  <c r="B66" i="22" l="1"/>
  <c r="B92" i="22" l="1"/>
  <c r="B32" i="22" l="1"/>
  <c r="B100" i="22"/>
  <c r="B88" i="22"/>
  <c r="B84" i="22"/>
  <c r="B80" i="22"/>
  <c r="B76" i="22"/>
  <c r="B72" i="22"/>
  <c r="B68" i="22"/>
  <c r="B63" i="22"/>
  <c r="B59" i="22"/>
  <c r="B55" i="22"/>
  <c r="B53" i="22"/>
  <c r="B50" i="22"/>
  <c r="B42" i="22"/>
  <c r="B38" i="22"/>
  <c r="B34" i="22"/>
  <c r="B30" i="22" l="1"/>
  <c r="J26" i="12"/>
  <c r="J33" i="12" s="1"/>
  <c r="H26" i="12"/>
  <c r="J23" i="12"/>
  <c r="H23" i="12"/>
  <c r="H33" i="12" l="1"/>
  <c r="B29" i="22"/>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<sst xmlns="http://schemas.openxmlformats.org/spreadsheetml/2006/main" count="2010" uniqueCount="814">
  <si>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</si>
  <si>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</si>
  <si>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</si>
  <si>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</si>
  <si>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</si>
  <si>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</si>
  <si>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</si>
  <si>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</si>
  <si>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</si>
  <si>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</si>
  <si>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</si>
  <si>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</si>
  <si>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</si>
  <si>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</si>
  <si>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</si>
  <si>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</si>
  <si>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</si>
  <si>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</si>
  <si>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</si>
  <si>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</si>
  <si>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</si>
  <si>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</si>
  <si>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</si>
  <si>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</si>
  <si>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</si>
  <si>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</si>
  <si>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</si>
  <si>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</si>
  <si>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</si>
  <si>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</si>
  <si>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</si>
  <si>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</si>
  <si>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</si>
  <si>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</si>
  <si>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</si>
  <si>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</si>
  <si>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</si>
  <si>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</si>
  <si>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</si>
  <si>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</si>
  <si>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</si>
  <si>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</si>
  <si>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</si>
  <si>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</si>
  <si>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</si>
  <si>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</si>
  <si>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</si>
  <si>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</si>
  <si>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</si>
  <si>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</si>
  <si>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</si>
  <si>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</si>
  <si>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</si>
  <si>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</si>
  <si>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</si>
  <si>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</si>
  <si>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</si>
  <si>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</si>
  <si>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</si>
  <si>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</si>
  <si>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</si>
  <si>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</si>
  <si>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</si>
  <si>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</si>
  <si>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</si>
  <si>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</si>
  <si>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</si>
  <si>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</si>
  <si>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</si>
  <si>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</si>
  <si>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</si>
  <si>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</si>
  <si>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</si>
  <si>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</si>
  <si>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</si>
  <si>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</si>
  <si>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</si>
  <si>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</si>
  <si>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</si>
  <si>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</si>
  <si>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</si>
  <si>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</si>
  <si>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</si>
  <si>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</si>
  <si>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</si>
  <si>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</si>
  <si>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</si>
  <si>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</si>
  <si>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</si>
  <si>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</si>
  <si>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</si>
  <si>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</si>
  <si>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</si>
  <si>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</si>
  <si>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</si>
  <si>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</si>
  <si>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</si>
  <si>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</si>
  <si>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</si>
  <si>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</si>
  <si>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</si>
  <si>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</si>
  <si>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</si>
  <si>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</si>
  <si>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</si>
  <si>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</si>
  <si>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</si>
  <si>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</si>
  <si>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</si>
  <si>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</si>
  <si>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</si>
  <si>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</si>
  <si>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</si>
  <si>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</si>
  <si>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</si>
  <si>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</si>
  <si>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</si>
  <si>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</si>
  <si>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</si>
  <si>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</si>
  <si>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</si>
  <si>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</si>
  <si>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</si>
  <si>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</si>
  <si>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</si>
  <si>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</si>
  <si>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</si>
  <si>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</si>
  <si>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</si>
  <si>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</si>
  <si>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</si>
  <si>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</si>
  <si>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</si>
  <si>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</si>
  <si>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</si>
  <si>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</si>
  <si>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</si>
  <si>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</si>
  <si>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</si>
  <si>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</si>
  <si>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</si>
  <si>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</si>
  <si>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</si>
  <si>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</si>
  <si>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</si>
  <si>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</si>
  <si>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</si>
  <si>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</si>
  <si>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</si>
  <si>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</si>
  <si>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</si>
  <si>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</si>
  <si>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</si>
  <si>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</si>
  <si>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</si>
  <si>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</si>
  <si>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</si>
  <si>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</si>
  <si>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</si>
  <si>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</si>
  <si>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</si>
  <si>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</si>
  <si>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</si>
  <si>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</si>
  <si>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</si>
  <si>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</si>
  <si>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</si>
  <si>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</si>
  <si>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</si>
  <si>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</si>
  <si>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</si>
  <si>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</si>
  <si>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</si>
  <si>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</si>
  <si>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</si>
  <si>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</si>
  <si>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</si>
  <si>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</si>
  <si>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</si>
  <si>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</si>
  <si>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</si>
  <si>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</si>
  <si>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</si>
  <si>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</si>
  <si>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</si>
  <si>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</si>
  <si>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</si>
  <si>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</si>
  <si>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</si>
  <si>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</si>
  <si>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</si>
  <si>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</si>
  <si>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</si>
  <si>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</si>
  <si>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</si>
  <si>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</si>
  <si>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</si>
  <si>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</si>
  <si>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</si>
  <si>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</si>
  <si>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</si>
  <si>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</si>
  <si>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</si>
  <si>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</si>
  <si>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</si>
  <si>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</si>
  <si>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</si>
  <si>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</si>
  <si>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</si>
  <si>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</si>
  <si>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</si>
  <si>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</si>
  <si>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</si>
  <si>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</si>
  <si>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</si>
  <si>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</si>
  <si>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</si>
  <si>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</si>
  <si>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</si>
  <si>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</si>
  <si>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</si>
  <si>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</si>
  <si>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</si>
  <si>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</si>
  <si>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</si>
  <si>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</si>
  <si>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</si>
  <si>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</si>
  <si>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</si>
  <si>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</si>
  <si>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</si>
  <si>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</si>
  <si>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</si>
  <si>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</si>
  <si>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</si>
  <si>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</si>
  <si>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</si>
  <si>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</si>
  <si>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</si>
  <si>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</si>
  <si>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</si>
  <si>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</si>
  <si>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</si>
  <si>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</si>
  <si>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</si>
  <si>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</si>
  <si>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</si>
  <si>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</si>
  <si>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</si>
  <si>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</si>
  <si>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</si>
  <si>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</si>
  <si>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</si>
  <si>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</si>
  <si>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</si>
  <si>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</si>
  <si>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</si>
  <si>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</si>
  <si>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</si>
  <si>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</si>
  <si>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</si>
  <si>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</si>
  <si>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</si>
  <si>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</si>
  <si>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</si>
  <si>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</si>
  <si>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</si>
  <si>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</si>
  <si>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</si>
  <si>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</si>
  <si>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</si>
  <si>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</si>
  <si>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</si>
  <si>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</si>
  <si>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</si>
  <si>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</si>
  <si>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</si>
  <si>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</si>
  <si>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</si>
  <si>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</si>
  <si>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</si>
  <si>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</si>
  <si>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</si>
  <si>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</si>
  <si>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</si>
  <si>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</si>
  <si>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</si>
  <si>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</si>
  <si>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</si>
  <si>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</si>
  <si>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</si>
  <si>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</si>
  <si>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</si>
  <si>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</si>
  <si>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</si>
  <si>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</si>
  <si>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</si>
  <si>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</si>
  <si>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</si>
  <si>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</si>
  <si>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</si>
  <si>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</si>
  <si>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</si>
  <si>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</si>
  <si>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</si>
  <si>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</si>
  <si>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</si>
  <si>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</si>
  <si>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</si>
  <si>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</si>
  <si>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</si>
  <si>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</si>
  <si>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</si>
  <si>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</si>
  <si>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</si>
  <si>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</si>
  <si>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</si>
  <si>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</si>
  <si>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</si>
  <si>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</si>
  <si>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</si>
  <si>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</si>
  <si>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</si>
  <si>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</si>
  <si>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</si>
  <si>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</si>
  <si>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</si>
  <si>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</si>
  <si>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</si>
  <si>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</si>
  <si>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</si>
  <si>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</si>
  <si>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</si>
  <si>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</si>
  <si>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</si>
  <si>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</si>
  <si>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</si>
  <si>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</si>
  <si>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</si>
  <si>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</si>
  <si>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</si>
  <si>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</si>
  <si>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</si>
  <si>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</si>
  <si>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</si>
  <si>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</si>
  <si>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</si>
  <si>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</si>
  <si>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</si>
  <si>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</si>
  <si>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</si>
  <si>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</si>
  <si>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</si>
  <si>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</si>
  <si>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</si>
  <si>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</si>
  <si>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</si>
  <si>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</si>
  <si>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</si>
  <si>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</si>
  <si>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</si>
  <si>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</si>
  <si>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</si>
  <si>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</si>
  <si>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</si>
  <si>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</si>
  <si>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</si>
  <si>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</si>
  <si>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</si>
  <si>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</si>
  <si>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</si>
  <si>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</si>
  <si>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</si>
  <si>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</si>
  <si>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</si>
  <si>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</si>
  <si>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</si>
  <si>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</si>
  <si>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</si>
  <si>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</si>
  <si>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</si>
  <si>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</si>
  <si>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</si>
  <si>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</si>
  <si>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</si>
  <si>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</si>
  <si>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</si>
  <si>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</si>
  <si>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</si>
  <si>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</si>
  <si>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</si>
  <si>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</si>
  <si>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</si>
  <si>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</si>
  <si>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</si>
  <si>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</si>
  <si>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</si>
  <si>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</si>
  <si>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</si>
  <si>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</si>
  <si>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</si>
  <si>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</si>
  <si>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</si>
  <si>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</si>
  <si>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</si>
  <si>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</si>
  <si>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</si>
  <si>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</si>
  <si>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</si>
  <si>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</si>
  <si>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</si>
  <si>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</si>
  <si>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</si>
  <si>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</si>
  <si>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</si>
  <si>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</si>
  <si>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</si>
  <si>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</si>
  <si>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</si>
  <si>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</si>
  <si>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</si>
  <si>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</si>
  <si>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</si>
  <si>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</si>
  <si>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</si>
  <si>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</si>
  <si>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</si>
  <si>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</si>
  <si>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</si>
  <si>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</si>
  <si>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</si>
  <si>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</si>
  <si>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</si>
  <si>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</si>
  <si>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</si>
  <si>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</si>
  <si>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</si>
  <si>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</si>
  <si>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</si>
  <si>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</si>
  <si>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</si>
  <si>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</si>
  <si>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</si>
  <si>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</si>
  <si>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</si>
  <si>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</si>
  <si>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</si>
  <si>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</si>
  <si>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</si>
  <si>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</si>
  <si>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</si>
  <si>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</si>
  <si>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</si>
  <si>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</si>
  <si>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</si>
  <si>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</si>
  <si>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</si>
  <si>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</si>
  <si>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</si>
  <si>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</si>
  <si>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</si>
  <si>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</si>
  <si>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</si>
  <si>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</si>
  <si>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</si>
  <si>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</si>
  <si>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</si>
  <si>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</si>
  <si>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</si>
  <si>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</si>
  <si>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</si>
  <si>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</si>
  <si>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</si>
  <si>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</si>
  <si>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</si>
  <si>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</si>
  <si>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</si>
  <si>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</si>
  <si>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</si>
  <si>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</si>
  <si>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</si>
  <si>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</si>
  <si>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</si>
  <si>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</si>
  <si>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</si>
  <si>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</si>
  <si>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</si>
  <si>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</si>
  <si>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</si>
  <si>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</si>
  <si>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</si>
  <si>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</si>
  <si>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</si>
  <si>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</si>
  <si>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</si>
  <si>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</si>
  <si>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</si>
  <si>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</si>
  <si>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</si>
  <si>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</si>
  <si>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</si>
  <si>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</si>
  <si>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</si>
  <si>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</si>
  <si>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</si>
  <si>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</si>
  <si>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</si>
  <si>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</si>
  <si>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</si>
  <si>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</si>
  <si>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</si>
  <si>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</si>
  <si>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</si>
  <si>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</si>
  <si>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</si>
  <si>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</si>
  <si>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</si>
  <si>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</si>
  <si>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</si>
  <si>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</si>
  <si>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</si>
  <si>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</si>
  <si>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</si>
  <si>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</si>
  <si>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</si>
  <si>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</si>
  <si>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</si>
  <si>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</si>
  <si>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</si>
  <si>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</si>
  <si>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</si>
  <si>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</si>
  <si>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</si>
  <si>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</si>
  <si>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</si>
  <si>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</si>
  <si>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</si>
  <si>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</si>
  <si>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</si>
  <si>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</si>
  <si>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</si>
  <si>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</si>
  <si>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</si>
  <si>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</si>
  <si>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</si>
  <si>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</si>
  <si>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</si>
  <si>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</si>
  <si>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</si>
  <si>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</si>
  <si>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</si>
  <si>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</si>
  <si>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</si>
  <si>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</si>
  <si>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</si>
  <si>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</si>
  <si>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</si>
  <si>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</si>
  <si>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</si>
  <si>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</si>
  <si>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</si>
  <si>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</si>
  <si>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</si>
  <si>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</si>
  <si>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</si>
  <si>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</si>
  <si>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</si>
  <si>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</si>
  <si>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</si>
  <si>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</si>
  <si>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</si>
  <si>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</si>
  <si>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</si>
  <si>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</si>
  <si>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</si>
  <si>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</si>
  <si>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</si>
  <si>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</si>
  <si>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</si>
  <si>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</si>
  <si>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</si>
  <si>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</si>
  <si>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</si>
  <si>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</si>
  <si>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</si>
  <si>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</si>
  <si>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</si>
  <si>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</si>
  <si>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</si>
  <si>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</si>
  <si>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</si>
  <si>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</si>
  <si>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</si>
  <si>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</si>
  <si>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</si>
  <si>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</si>
  <si>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</si>
  <si>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</si>
  <si>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</si>
  <si>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</si>
  <si>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</si>
  <si>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</si>
  <si>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</si>
  <si>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</si>
  <si>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</si>
  <si>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</si>
  <si>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</si>
  <si>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</si>
  <si>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</si>
  <si>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</si>
  <si>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</si>
  <si>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</si>
  <si>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</si>
  <si>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</si>
  <si>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</si>
  <si>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</si>
  <si>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</si>
  <si>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</si>
  <si>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</si>
  <si>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</si>
  <si>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</si>
  <si>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</si>
  <si>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</si>
  <si>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</si>
  <si>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</si>
  <si>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</si>
  <si>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</si>
  <si>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</si>
  <si>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</si>
  <si>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</si>
  <si>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</si>
  <si>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</si>
  <si>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</si>
  <si>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</si>
  <si>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</si>
  <si>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</si>
  <si>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</si>
  <si>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</si>
  <si>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</si>
  <si>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</si>
  <si>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</si>
  <si>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</si>
  <si>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</si>
  <si>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</si>
  <si>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</si>
  <si>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</si>
  <si>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</si>
  <si>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</si>
  <si>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</si>
  <si>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</si>
  <si>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</si>
  <si>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</si>
  <si>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</si>
  <si>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</si>
  <si>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</si>
  <si>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</si>
  <si>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</si>
  <si>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</si>
  <si>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</si>
  <si>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</si>
  <si>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</si>
  <si>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</si>
  <si>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</si>
  <si>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</si>
  <si>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</si>
  <si>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</si>
  <si>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</si>
  <si>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</si>
  <si>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</si>
  <si>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</si>
  <si>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</si>
  <si>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</si>
  <si>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</si>
  <si>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</si>
  <si>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</si>
  <si>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</si>
  <si>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</si>
  <si>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</si>
  <si>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</si>
  <si>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</si>
  <si>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</si>
  <si>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</si>
  <si>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</si>
  <si>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</si>
  <si>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</si>
  <si>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</si>
  <si>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</si>
  <si>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</si>
  <si>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</si>
  <si>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</si>
  <si>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</si>
  <si>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</si>
  <si>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</si>
  <si>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</si>
  <si>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</si>
  <si>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</si>
  <si>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</si>
  <si>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</si>
  <si>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</si>
  <si>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</si>
  <si>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</si>
  <si>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</si>
  <si>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</si>
  <si>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</si>
  <si>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</si>
  <si>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</si>
  <si>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</si>
  <si>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</si>
  <si>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</si>
  <si>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</si>
  <si>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</si>
  <si>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</si>
  <si>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</si>
  <si>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</si>
  <si>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</si>
  <si>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</si>
  <si>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</si>
  <si>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</si>
  <si>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</si>
  <si>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</si>
  <si>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</si>
  <si>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</si>
  <si>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</si>
  <si>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</si>
  <si>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</si>
  <si>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</si>
  <si>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</si>
  <si>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</si>
  <si>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</si>
  <si>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</si>
  <si>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</si>
  <si>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</si>
  <si>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</si>
  <si>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</si>
  <si>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</si>
  <si>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</si>
  <si>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</si>
  <si>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</si>
  <si>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</si>
  <si>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</si>
  <si>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</si>
  <si>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</si>
  <si>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</si>
  <si>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</si>
  <si>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</si>
  <si>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</si>
  <si>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</si>
  <si>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</si>
  <si>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</si>
  <si>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</si>
  <si>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</si>
  <si>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</si>
  <si>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</si>
  <si>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</si>
  <si>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</si>
  <si>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</si>
  <si>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</si>
  <si>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</si>
  <si>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2024</t>
  </si>
  <si>
    <t>Год 2025</t>
  </si>
  <si>
    <t>Год 2026</t>
  </si>
  <si>
    <t>Год 2027</t>
  </si>
  <si>
    <t>Для объекта нового строительства оценка не требуется</t>
  </si>
  <si>
    <t>АО "Тюменьэнерго Инжиниринг"</t>
  </si>
  <si>
    <t>Предложения по корректировке плана</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</si>
  <si>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</si>
  <si>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</si>
  <si>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</si>
  <si>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</si>
  <si>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</si>
  <si>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</si>
  <si>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</si>
  <si>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</si>
  <si>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</si>
  <si>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</si>
  <si>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</si>
  <si>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</si>
  <si>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</si>
  <si>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</si>
  <si>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</si>
  <si>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</si>
  <si>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</si>
  <si>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Т3\1\1587 от 06.05.2020. Фактическая стоимость соглашения о сервитуте составила 177,53 рублей с НДС.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</si>
  <si>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</si>
  <si>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</si>
  <si>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</si>
  <si>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</si>
  <si>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</si>
  <si>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</si>
  <si>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</si>
  <si>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</si>
  <si>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</si>
  <si>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</si>
  <si>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</si>
  <si>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</si>
  <si>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</si>
  <si>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</si>
  <si>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</si>
  <si>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</si>
  <si>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№1 от 30.10.2018
№2 от 27.11.2019,
№3 от 29.10.2020
№4 от 13.07.2021
№5 от 01.03.2022
№6 от 17.10.2022                                                               №7 от 13.02.2023                                                                 №8 от 29.06.2023</t>
  </si>
  <si>
    <t>№1 от 01.11.2018
№2 от 27.11.2019,
№3 от 30.09.2020,
№4 от 29.10.2020
№5 от 13.07.2021
№6 от 01.03.2022
№7 от 18.10.2022                                                              №8 от 29.06.2023</t>
  </si>
  <si>
    <t>по состоянию на 01.01.2024</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</si>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</sst>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171" fontId="43" fillId="0" borderId="1" xfId="2" applyNumberFormat="1" applyFont="1" applyFill="1" applyBorder="1" applyAlignment="1">
      <alignment horizontal="right" wrapText="1"/>
    </xf>
    <xf numFmtId="4" fontId="36" fillId="0" borderId="0" xfId="49" applyNumberFormat="1" applyFont="1" applyFill="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4" fontId="4"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57" xfId="0" applyFont="1" applyFill="1" applyBorder="1" applyAlignment="1">
      <alignment horizontal="center" vertical="center"/>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0" xfId="0" applyFont="1" applyAlignment="1">
      <alignment horizontal="center" vertical="center"/>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43" fillId="0" borderId="57"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41" applyFont="1" applyBorder="1" applyAlignment="1">
      <alignment horizontal="center" vertical="center"/>
    </xf>
    <xf numFmtId="0" fontId="43" fillId="24" borderId="0" xfId="2" applyFont="1" applyFill="1" applyAlignment="1">
      <alignment horizontal="center"/>
    </xf>
    <xf numFmtId="0" fontId="43" fillId="24" borderId="57"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57"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SheetLayoutView="100" workbookViewId="0">
      <selection activeCell="C22" sqref="C2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400" t="s">
        <v>798</v>
      </c>
      <c r="B5" s="400"/>
      <c r="C5" s="400"/>
      <c r="D5" s="98"/>
      <c r="E5" s="98"/>
      <c r="F5" s="98"/>
      <c r="G5" s="98"/>
    </row>
    <row r="6" spans="1:19" s="15" customFormat="1" ht="18.75" x14ac:dyDescent="0.3">
      <c r="A6" s="153"/>
      <c r="E6" s="110"/>
    </row>
    <row r="7" spans="1:19" s="15" customFormat="1" ht="18.75" x14ac:dyDescent="0.2">
      <c r="A7" s="404" t="s">
        <v>7</v>
      </c>
      <c r="B7" s="404"/>
      <c r="C7" s="404"/>
      <c r="D7" s="127"/>
      <c r="E7" s="127"/>
      <c r="F7" s="127"/>
      <c r="G7" s="127"/>
      <c r="H7" s="127"/>
      <c r="I7" s="127"/>
      <c r="J7" s="127"/>
      <c r="K7" s="127"/>
      <c r="L7" s="127"/>
      <c r="M7" s="127"/>
      <c r="N7" s="127"/>
      <c r="O7" s="127"/>
      <c r="P7" s="127"/>
      <c r="Q7" s="127"/>
      <c r="R7" s="127"/>
      <c r="S7" s="127"/>
    </row>
    <row r="8" spans="1:19" s="15" customFormat="1" ht="18.75" x14ac:dyDescent="0.2">
      <c r="A8" s="390"/>
      <c r="B8" s="390"/>
      <c r="C8" s="390"/>
      <c r="D8" s="390"/>
      <c r="E8" s="390"/>
      <c r="F8" s="127"/>
      <c r="G8" s="127"/>
      <c r="H8" s="127"/>
      <c r="I8" s="127"/>
      <c r="J8" s="127"/>
      <c r="K8" s="127"/>
      <c r="L8" s="127"/>
      <c r="M8" s="127"/>
      <c r="N8" s="127"/>
      <c r="O8" s="127"/>
      <c r="P8" s="127"/>
      <c r="Q8" s="127"/>
      <c r="R8" s="127"/>
      <c r="S8" s="127"/>
    </row>
    <row r="9" spans="1:19" s="15" customFormat="1" ht="36" customHeight="1" x14ac:dyDescent="0.2">
      <c r="A9" s="405" t="s">
        <v>558</v>
      </c>
      <c r="B9" s="405"/>
      <c r="C9" s="405"/>
      <c r="D9" s="143"/>
      <c r="E9" s="143"/>
      <c r="F9" s="127"/>
      <c r="G9" s="127"/>
      <c r="H9" s="127"/>
      <c r="I9" s="127"/>
      <c r="J9" s="127"/>
      <c r="K9" s="127"/>
      <c r="L9" s="127"/>
      <c r="M9" s="127"/>
      <c r="N9" s="127"/>
      <c r="O9" s="127"/>
      <c r="P9" s="127"/>
      <c r="Q9" s="127"/>
      <c r="R9" s="127"/>
      <c r="S9" s="127"/>
    </row>
    <row r="10" spans="1:19" s="15" customFormat="1" ht="18.75" x14ac:dyDescent="0.2">
      <c r="A10" s="401" t="s">
        <v>6</v>
      </c>
      <c r="B10" s="401"/>
      <c r="C10" s="401"/>
      <c r="D10" s="144"/>
      <c r="E10" s="144"/>
      <c r="F10" s="127"/>
      <c r="G10" s="127"/>
      <c r="H10" s="127"/>
      <c r="I10" s="127"/>
      <c r="J10" s="127"/>
      <c r="K10" s="127"/>
      <c r="L10" s="127"/>
      <c r="M10" s="127"/>
      <c r="N10" s="127"/>
      <c r="O10" s="127"/>
      <c r="P10" s="127"/>
      <c r="Q10" s="127"/>
      <c r="R10" s="127"/>
      <c r="S10" s="127"/>
    </row>
    <row r="11" spans="1:19" s="15" customFormat="1" ht="18.75" x14ac:dyDescent="0.2">
      <c r="A11" s="390"/>
      <c r="B11" s="390"/>
      <c r="C11" s="390"/>
      <c r="D11" s="390"/>
      <c r="E11" s="390"/>
      <c r="F11" s="127"/>
      <c r="G11" s="127"/>
      <c r="H11" s="127"/>
      <c r="I11" s="127"/>
      <c r="J11" s="127"/>
      <c r="K11" s="127"/>
      <c r="L11" s="127"/>
      <c r="M11" s="127"/>
      <c r="N11" s="127"/>
      <c r="O11" s="127"/>
      <c r="P11" s="127"/>
      <c r="Q11" s="127"/>
      <c r="R11" s="127"/>
      <c r="S11" s="127"/>
    </row>
    <row r="12" spans="1:19" s="15" customFormat="1" ht="18.75" x14ac:dyDescent="0.2">
      <c r="A12" s="405" t="s">
        <v>482</v>
      </c>
      <c r="B12" s="405"/>
      <c r="C12" s="405"/>
      <c r="D12" s="143"/>
      <c r="E12" s="143"/>
      <c r="F12" s="127"/>
      <c r="G12" s="127"/>
      <c r="H12" s="127"/>
      <c r="I12" s="127"/>
      <c r="J12" s="127"/>
      <c r="K12" s="127"/>
      <c r="L12" s="127"/>
      <c r="M12" s="127"/>
      <c r="N12" s="127"/>
      <c r="O12" s="127"/>
      <c r="P12" s="127"/>
      <c r="Q12" s="127"/>
      <c r="R12" s="127"/>
      <c r="S12" s="127"/>
    </row>
    <row r="13" spans="1:19" s="15" customFormat="1" ht="18.75" x14ac:dyDescent="0.2">
      <c r="A13" s="401" t="s">
        <v>5</v>
      </c>
      <c r="B13" s="401"/>
      <c r="C13" s="401"/>
      <c r="D13" s="144"/>
      <c r="E13" s="144"/>
      <c r="F13" s="127"/>
      <c r="G13" s="127"/>
      <c r="H13" s="127"/>
      <c r="I13" s="127"/>
      <c r="J13" s="127"/>
      <c r="K13" s="127"/>
      <c r="L13" s="127"/>
      <c r="M13" s="127"/>
      <c r="N13" s="127"/>
      <c r="O13" s="127"/>
      <c r="P13" s="127"/>
      <c r="Q13" s="127"/>
      <c r="R13" s="127"/>
      <c r="S13" s="127"/>
    </row>
    <row r="14" spans="1:19" s="154" customFormat="1" ht="15.75" customHeight="1" x14ac:dyDescent="0.2">
      <c r="A14" s="391"/>
      <c r="B14" s="391"/>
      <c r="C14" s="391"/>
      <c r="D14" s="391"/>
      <c r="E14" s="391"/>
      <c r="F14" s="391"/>
      <c r="G14" s="391"/>
      <c r="H14" s="391"/>
      <c r="I14" s="391"/>
      <c r="J14" s="391"/>
      <c r="K14" s="391"/>
      <c r="L14" s="391"/>
      <c r="M14" s="391"/>
      <c r="N14" s="391"/>
      <c r="O14" s="391"/>
      <c r="P14" s="391"/>
      <c r="Q14" s="391"/>
      <c r="R14" s="391"/>
      <c r="S14" s="391"/>
    </row>
    <row r="15" spans="1:19" s="128" customFormat="1" ht="15.75" x14ac:dyDescent="0.2">
      <c r="A15" s="406" t="s">
        <v>508</v>
      </c>
      <c r="B15" s="406"/>
      <c r="C15" s="406"/>
      <c r="D15" s="143"/>
      <c r="E15" s="143"/>
      <c r="F15" s="143"/>
      <c r="G15" s="143"/>
      <c r="H15" s="143"/>
      <c r="I15" s="143"/>
      <c r="J15" s="143"/>
      <c r="K15" s="143"/>
      <c r="L15" s="143"/>
      <c r="M15" s="143"/>
      <c r="N15" s="143"/>
      <c r="O15" s="143"/>
      <c r="P15" s="143"/>
      <c r="Q15" s="143"/>
      <c r="R15" s="143"/>
      <c r="S15" s="143"/>
    </row>
    <row r="16" spans="1:19" s="128" customFormat="1" ht="15" customHeight="1" x14ac:dyDescent="0.2">
      <c r="A16" s="401" t="s">
        <v>4</v>
      </c>
      <c r="B16" s="401"/>
      <c r="C16" s="401"/>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402" t="s">
        <v>430</v>
      </c>
      <c r="B18" s="403"/>
      <c r="C18" s="403"/>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391"/>
      <c r="G20" s="391"/>
      <c r="H20" s="391"/>
      <c r="I20" s="391"/>
      <c r="J20" s="391"/>
      <c r="K20" s="391"/>
      <c r="L20" s="391"/>
      <c r="M20" s="391"/>
      <c r="N20" s="391"/>
      <c r="O20" s="391"/>
      <c r="P20" s="391"/>
      <c r="Q20" s="139"/>
      <c r="R20" s="139"/>
      <c r="S20" s="139"/>
    </row>
    <row r="21" spans="1:19" s="128" customFormat="1" ht="16.5" customHeight="1" x14ac:dyDescent="0.2">
      <c r="A21" s="104">
        <v>1</v>
      </c>
      <c r="B21" s="140">
        <v>2</v>
      </c>
      <c r="C21" s="104">
        <v>3</v>
      </c>
      <c r="D21" s="147"/>
      <c r="E21" s="147"/>
      <c r="F21" s="391"/>
      <c r="G21" s="391"/>
      <c r="H21" s="391"/>
      <c r="I21" s="391"/>
      <c r="J21" s="391"/>
      <c r="K21" s="391"/>
      <c r="L21" s="391"/>
      <c r="M21" s="391"/>
      <c r="N21" s="391"/>
      <c r="O21" s="391"/>
      <c r="P21" s="391"/>
      <c r="Q21" s="139"/>
      <c r="R21" s="139"/>
      <c r="S21" s="139"/>
    </row>
    <row r="22" spans="1:19" s="128" customFormat="1" ht="39" customHeight="1" x14ac:dyDescent="0.2">
      <c r="A22" s="23" t="s">
        <v>63</v>
      </c>
      <c r="B22" s="155" t="s">
        <v>289</v>
      </c>
      <c r="C22" s="104" t="s">
        <v>488</v>
      </c>
      <c r="D22" s="147"/>
      <c r="E22" s="147"/>
      <c r="F22" s="391"/>
      <c r="G22" s="391"/>
      <c r="H22" s="391"/>
      <c r="I22" s="391"/>
      <c r="J22" s="391"/>
      <c r="K22" s="391"/>
      <c r="L22" s="391"/>
      <c r="M22" s="391"/>
      <c r="N22" s="391"/>
      <c r="O22" s="391"/>
      <c r="P22" s="391"/>
      <c r="Q22" s="139"/>
      <c r="R22" s="139"/>
      <c r="S22" s="139"/>
    </row>
    <row r="23" spans="1:19" s="128" customFormat="1" ht="46.5" customHeight="1" x14ac:dyDescent="0.2">
      <c r="A23" s="23" t="s">
        <v>61</v>
      </c>
      <c r="B23" s="30" t="s">
        <v>62</v>
      </c>
      <c r="C23" s="104" t="s">
        <v>449</v>
      </c>
      <c r="D23" s="147"/>
      <c r="E23" s="147"/>
      <c r="F23" s="391"/>
      <c r="G23" s="391"/>
      <c r="H23" s="391"/>
      <c r="I23" s="391"/>
      <c r="J23" s="391"/>
      <c r="K23" s="391"/>
      <c r="L23" s="391"/>
      <c r="M23" s="391"/>
      <c r="N23" s="391"/>
      <c r="O23" s="391"/>
      <c r="P23" s="391"/>
      <c r="Q23" s="139"/>
      <c r="R23" s="139"/>
      <c r="S23" s="139"/>
    </row>
    <row r="24" spans="1:19" s="128" customFormat="1" ht="22.5" customHeight="1" x14ac:dyDescent="0.2">
      <c r="A24" s="397"/>
      <c r="B24" s="398"/>
      <c r="C24" s="399"/>
      <c r="D24" s="147"/>
      <c r="E24" s="147"/>
      <c r="F24" s="391"/>
      <c r="G24" s="391"/>
      <c r="H24" s="391"/>
      <c r="I24" s="391"/>
      <c r="J24" s="391"/>
      <c r="K24" s="391"/>
      <c r="L24" s="391"/>
      <c r="M24" s="391"/>
      <c r="N24" s="391"/>
      <c r="O24" s="391"/>
      <c r="P24" s="391"/>
      <c r="Q24" s="139"/>
      <c r="R24" s="139"/>
      <c r="S24" s="139"/>
    </row>
    <row r="25" spans="1:19" s="128" customFormat="1" ht="58.5" customHeight="1" x14ac:dyDescent="0.2">
      <c r="A25" s="23" t="s">
        <v>60</v>
      </c>
      <c r="B25" s="95" t="s">
        <v>380</v>
      </c>
      <c r="C25" s="104" t="s">
        <v>489</v>
      </c>
      <c r="D25" s="147"/>
      <c r="E25" s="391"/>
      <c r="F25" s="391"/>
      <c r="G25" s="391"/>
      <c r="H25" s="391"/>
      <c r="I25" s="391"/>
      <c r="J25" s="391"/>
      <c r="K25" s="391"/>
      <c r="L25" s="391"/>
      <c r="M25" s="391"/>
      <c r="N25" s="391"/>
      <c r="O25" s="391"/>
      <c r="P25" s="139"/>
      <c r="Q25" s="139"/>
      <c r="R25" s="139"/>
      <c r="S25" s="139"/>
    </row>
    <row r="26" spans="1:19" s="128" customFormat="1" ht="42.75" customHeight="1" x14ac:dyDescent="0.2">
      <c r="A26" s="23" t="s">
        <v>59</v>
      </c>
      <c r="B26" s="95" t="s">
        <v>73</v>
      </c>
      <c r="C26" s="104" t="s">
        <v>490</v>
      </c>
      <c r="D26" s="147"/>
      <c r="E26" s="391"/>
      <c r="F26" s="391"/>
      <c r="G26" s="391"/>
      <c r="H26" s="391"/>
      <c r="I26" s="391"/>
      <c r="J26" s="391"/>
      <c r="K26" s="391"/>
      <c r="L26" s="391"/>
      <c r="M26" s="391"/>
      <c r="N26" s="391"/>
      <c r="O26" s="391"/>
      <c r="P26" s="139"/>
      <c r="Q26" s="139"/>
      <c r="R26" s="139"/>
      <c r="S26" s="139"/>
    </row>
    <row r="27" spans="1:19" s="128" customFormat="1" ht="51.75" customHeight="1" x14ac:dyDescent="0.2">
      <c r="A27" s="23" t="s">
        <v>57</v>
      </c>
      <c r="B27" s="95" t="s">
        <v>72</v>
      </c>
      <c r="C27" s="104" t="s">
        <v>599</v>
      </c>
      <c r="D27" s="147"/>
      <c r="E27" s="391"/>
      <c r="F27" s="391"/>
      <c r="G27" s="391"/>
      <c r="H27" s="391"/>
      <c r="I27" s="391"/>
      <c r="J27" s="391"/>
      <c r="K27" s="391"/>
      <c r="L27" s="391"/>
      <c r="M27" s="391"/>
      <c r="N27" s="391"/>
      <c r="O27" s="391"/>
      <c r="P27" s="139"/>
      <c r="Q27" s="139"/>
      <c r="R27" s="139"/>
      <c r="S27" s="139"/>
    </row>
    <row r="28" spans="1:19" s="128" customFormat="1" ht="42.75" customHeight="1" x14ac:dyDescent="0.2">
      <c r="A28" s="23" t="s">
        <v>56</v>
      </c>
      <c r="B28" s="95" t="s">
        <v>381</v>
      </c>
      <c r="C28" s="104" t="s">
        <v>480</v>
      </c>
      <c r="D28" s="147"/>
      <c r="E28" s="391"/>
      <c r="F28" s="391"/>
      <c r="G28" s="391"/>
      <c r="H28" s="391"/>
      <c r="I28" s="391"/>
      <c r="J28" s="391"/>
      <c r="K28" s="391"/>
      <c r="L28" s="391"/>
      <c r="M28" s="391"/>
      <c r="N28" s="391"/>
      <c r="O28" s="391"/>
      <c r="P28" s="139"/>
      <c r="Q28" s="139"/>
      <c r="R28" s="139"/>
      <c r="S28" s="139"/>
    </row>
    <row r="29" spans="1:19" s="128" customFormat="1" ht="51.75" customHeight="1" x14ac:dyDescent="0.2">
      <c r="A29" s="23" t="s">
        <v>54</v>
      </c>
      <c r="B29" s="95" t="s">
        <v>382</v>
      </c>
      <c r="C29" s="104" t="s">
        <v>480</v>
      </c>
      <c r="D29" s="147"/>
      <c r="E29" s="391"/>
      <c r="F29" s="391"/>
      <c r="G29" s="391"/>
      <c r="H29" s="391"/>
      <c r="I29" s="391"/>
      <c r="J29" s="391"/>
      <c r="K29" s="391"/>
      <c r="L29" s="391"/>
      <c r="M29" s="391"/>
      <c r="N29" s="391"/>
      <c r="O29" s="391"/>
      <c r="P29" s="139"/>
      <c r="Q29" s="139"/>
      <c r="R29" s="139"/>
      <c r="S29" s="139"/>
    </row>
    <row r="30" spans="1:19" s="128" customFormat="1" ht="51.75" customHeight="1" x14ac:dyDescent="0.2">
      <c r="A30" s="23" t="s">
        <v>52</v>
      </c>
      <c r="B30" s="95" t="s">
        <v>383</v>
      </c>
      <c r="C30" s="104" t="s">
        <v>480</v>
      </c>
      <c r="D30" s="147"/>
      <c r="E30" s="391"/>
      <c r="F30" s="391"/>
      <c r="G30" s="391"/>
      <c r="H30" s="391"/>
      <c r="I30" s="391"/>
      <c r="J30" s="391"/>
      <c r="K30" s="391"/>
      <c r="L30" s="391"/>
      <c r="M30" s="391"/>
      <c r="N30" s="391"/>
      <c r="O30" s="391"/>
      <c r="P30" s="139"/>
      <c r="Q30" s="139"/>
      <c r="R30" s="139"/>
      <c r="S30" s="139"/>
    </row>
    <row r="31" spans="1:19" s="128" customFormat="1" ht="51.75" customHeight="1" x14ac:dyDescent="0.2">
      <c r="A31" s="23" t="s">
        <v>71</v>
      </c>
      <c r="B31" s="95" t="s">
        <v>384</v>
      </c>
      <c r="C31" s="104" t="s">
        <v>492</v>
      </c>
      <c r="D31" s="147"/>
      <c r="E31" s="391"/>
      <c r="F31" s="391"/>
      <c r="G31" s="391"/>
      <c r="H31" s="391"/>
      <c r="I31" s="391"/>
      <c r="J31" s="391"/>
      <c r="K31" s="391"/>
      <c r="L31" s="391"/>
      <c r="M31" s="391"/>
      <c r="N31" s="391"/>
      <c r="O31" s="391"/>
      <c r="P31" s="139"/>
      <c r="Q31" s="139"/>
      <c r="R31" s="139"/>
      <c r="S31" s="139"/>
    </row>
    <row r="32" spans="1:19" s="128" customFormat="1" ht="51.75" customHeight="1" x14ac:dyDescent="0.2">
      <c r="A32" s="23" t="s">
        <v>69</v>
      </c>
      <c r="B32" s="95" t="s">
        <v>385</v>
      </c>
      <c r="C32" s="104" t="s">
        <v>492</v>
      </c>
      <c r="D32" s="147"/>
      <c r="E32" s="391"/>
      <c r="F32" s="391"/>
      <c r="G32" s="391"/>
      <c r="H32" s="391"/>
      <c r="I32" s="391"/>
      <c r="J32" s="391"/>
      <c r="K32" s="391"/>
      <c r="L32" s="391"/>
      <c r="M32" s="391"/>
      <c r="N32" s="391"/>
      <c r="O32" s="391"/>
      <c r="P32" s="139"/>
      <c r="Q32" s="139"/>
      <c r="R32" s="139"/>
      <c r="S32" s="139"/>
    </row>
    <row r="33" spans="1:19" s="128" customFormat="1" ht="101.25" customHeight="1" x14ac:dyDescent="0.2">
      <c r="A33" s="23" t="s">
        <v>68</v>
      </c>
      <c r="B33" s="95" t="s">
        <v>386</v>
      </c>
      <c r="C33" s="104" t="s">
        <v>491</v>
      </c>
      <c r="D33" s="147"/>
      <c r="E33" s="391"/>
      <c r="F33" s="391"/>
      <c r="G33" s="391"/>
      <c r="H33" s="391"/>
      <c r="I33" s="391"/>
      <c r="J33" s="391"/>
      <c r="K33" s="391"/>
      <c r="L33" s="391"/>
      <c r="M33" s="391"/>
      <c r="N33" s="391"/>
      <c r="O33" s="391"/>
      <c r="P33" s="139"/>
      <c r="Q33" s="139"/>
      <c r="R33" s="139"/>
      <c r="S33" s="139"/>
    </row>
    <row r="34" spans="1:19" ht="111" customHeight="1" x14ac:dyDescent="0.25">
      <c r="A34" s="23" t="s">
        <v>400</v>
      </c>
      <c r="B34" s="95" t="s">
        <v>387</v>
      </c>
      <c r="C34" s="104" t="s">
        <v>492</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492</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492</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492</v>
      </c>
      <c r="D38" s="149"/>
      <c r="E38" s="149"/>
      <c r="F38" s="149"/>
      <c r="G38" s="149"/>
      <c r="H38" s="149"/>
      <c r="I38" s="149"/>
      <c r="J38" s="149"/>
      <c r="K38" s="149"/>
      <c r="L38" s="149"/>
      <c r="M38" s="149"/>
      <c r="N38" s="149"/>
      <c r="O38" s="149"/>
      <c r="P38" s="149"/>
      <c r="Q38" s="149"/>
      <c r="R38" s="149"/>
      <c r="S38" s="149"/>
    </row>
    <row r="39" spans="1:19" ht="23.25" customHeight="1" x14ac:dyDescent="0.25">
      <c r="A39" s="397"/>
      <c r="B39" s="398"/>
      <c r="C39" s="399"/>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773</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8" t="s">
        <v>509</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9">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60" t="s">
        <v>559</v>
      </c>
      <c r="D46" s="149"/>
      <c r="E46" s="149"/>
      <c r="F46" s="149"/>
      <c r="G46" s="149"/>
      <c r="H46" s="149"/>
      <c r="I46" s="149"/>
      <c r="J46" s="149"/>
      <c r="K46" s="149"/>
      <c r="L46" s="149"/>
      <c r="M46" s="149"/>
      <c r="N46" s="149"/>
      <c r="O46" s="149"/>
      <c r="P46" s="149"/>
      <c r="Q46" s="149"/>
      <c r="R46" s="149"/>
      <c r="S46" s="149"/>
    </row>
    <row r="47" spans="1:19" ht="18.75" customHeight="1" x14ac:dyDescent="0.25">
      <c r="A47" s="397"/>
      <c r="B47" s="398"/>
      <c r="C47" s="399"/>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288">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288">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0"/>
  <sheetViews>
    <sheetView view="pageBreakPreview" zoomScale="55" zoomScaleNormal="55" zoomScaleSheetLayoutView="55" workbookViewId="0">
      <selection activeCell="AD18" sqref="AD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4" s="11" customFormat="1" ht="18.75" customHeight="1" x14ac:dyDescent="0.2">
      <c r="A1" s="17"/>
      <c r="S1" s="33" t="s">
        <v>67</v>
      </c>
    </row>
    <row r="2" spans="1:24" s="11" customFormat="1" ht="18.75" customHeight="1" x14ac:dyDescent="0.3">
      <c r="A2" s="17"/>
      <c r="S2" s="14" t="s">
        <v>8</v>
      </c>
    </row>
    <row r="3" spans="1:24" s="11" customFormat="1" ht="18.75" x14ac:dyDescent="0.3">
      <c r="S3" s="14" t="s">
        <v>66</v>
      </c>
    </row>
    <row r="4" spans="1:24" s="11" customFormat="1" ht="18.75" x14ac:dyDescent="0.3">
      <c r="S4" s="14"/>
    </row>
    <row r="5" spans="1:24" s="11" customFormat="1" ht="18.75" customHeigh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row>
    <row r="6" spans="1:24" s="11" customFormat="1" ht="15.75" x14ac:dyDescent="0.2">
      <c r="A6" s="16"/>
    </row>
    <row r="7" spans="1:24" s="11" customFormat="1" ht="18.75" x14ac:dyDescent="0.2">
      <c r="A7" s="423" t="s">
        <v>7</v>
      </c>
      <c r="B7" s="423"/>
      <c r="C7" s="423"/>
      <c r="D7" s="423"/>
      <c r="E7" s="423"/>
      <c r="F7" s="423"/>
      <c r="G7" s="423"/>
      <c r="H7" s="423"/>
      <c r="I7" s="423"/>
      <c r="J7" s="423"/>
      <c r="K7" s="423"/>
      <c r="L7" s="423"/>
      <c r="M7" s="423"/>
      <c r="N7" s="423"/>
      <c r="O7" s="423"/>
      <c r="P7" s="423"/>
      <c r="Q7" s="423"/>
      <c r="R7" s="423"/>
      <c r="S7" s="423"/>
      <c r="T7" s="12"/>
      <c r="U7" s="12"/>
      <c r="V7" s="12"/>
      <c r="W7" s="12"/>
      <c r="X7" s="12"/>
    </row>
    <row r="8" spans="1:24" s="11" customFormat="1" ht="18.75" x14ac:dyDescent="0.2">
      <c r="A8" s="423"/>
      <c r="B8" s="423"/>
      <c r="C8" s="423"/>
      <c r="D8" s="423"/>
      <c r="E8" s="423"/>
      <c r="F8" s="423"/>
      <c r="G8" s="423"/>
      <c r="H8" s="423"/>
      <c r="I8" s="423"/>
      <c r="J8" s="423"/>
      <c r="K8" s="423"/>
      <c r="L8" s="423"/>
      <c r="M8" s="423"/>
      <c r="N8" s="423"/>
      <c r="O8" s="423"/>
      <c r="P8" s="423"/>
      <c r="Q8" s="423"/>
      <c r="R8" s="423"/>
      <c r="S8" s="423"/>
      <c r="T8" s="12"/>
      <c r="U8" s="12"/>
      <c r="V8" s="12"/>
      <c r="W8" s="12"/>
      <c r="X8" s="12"/>
    </row>
    <row r="9" spans="1:24"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12"/>
      <c r="U9" s="12"/>
      <c r="V9" s="12"/>
      <c r="W9" s="12"/>
      <c r="X9" s="12"/>
    </row>
    <row r="10" spans="1:24" s="11" customFormat="1" ht="18.75" x14ac:dyDescent="0.2">
      <c r="A10" s="428" t="s">
        <v>6</v>
      </c>
      <c r="B10" s="428"/>
      <c r="C10" s="428"/>
      <c r="D10" s="428"/>
      <c r="E10" s="428"/>
      <c r="F10" s="428"/>
      <c r="G10" s="428"/>
      <c r="H10" s="428"/>
      <c r="I10" s="428"/>
      <c r="J10" s="428"/>
      <c r="K10" s="428"/>
      <c r="L10" s="428"/>
      <c r="M10" s="428"/>
      <c r="N10" s="428"/>
      <c r="O10" s="428"/>
      <c r="P10" s="428"/>
      <c r="Q10" s="428"/>
      <c r="R10" s="428"/>
      <c r="S10" s="428"/>
      <c r="T10" s="12"/>
      <c r="U10" s="12"/>
      <c r="V10" s="12"/>
      <c r="W10" s="12"/>
      <c r="X10" s="12"/>
    </row>
    <row r="11" spans="1:24" s="11" customFormat="1" ht="18.75" x14ac:dyDescent="0.2">
      <c r="A11" s="423"/>
      <c r="B11" s="423"/>
      <c r="C11" s="423"/>
      <c r="D11" s="423"/>
      <c r="E11" s="423"/>
      <c r="F11" s="423"/>
      <c r="G11" s="423"/>
      <c r="H11" s="423"/>
      <c r="I11" s="423"/>
      <c r="J11" s="423"/>
      <c r="K11" s="423"/>
      <c r="L11" s="423"/>
      <c r="M11" s="423"/>
      <c r="N11" s="423"/>
      <c r="O11" s="423"/>
      <c r="P11" s="423"/>
      <c r="Q11" s="423"/>
      <c r="R11" s="423"/>
      <c r="S11" s="423"/>
      <c r="T11" s="12"/>
      <c r="U11" s="12"/>
      <c r="V11" s="12"/>
      <c r="W11" s="12"/>
      <c r="X11" s="12"/>
    </row>
    <row r="12" spans="1:24" s="11" customFormat="1" ht="18.75" x14ac:dyDescent="0.2">
      <c r="A12" s="424" t="str">
        <f>'1. паспорт местоположение'!A12:C12</f>
        <v>I_NS1200.PS.0044</v>
      </c>
      <c r="B12" s="424"/>
      <c r="C12" s="424"/>
      <c r="D12" s="424"/>
      <c r="E12" s="424"/>
      <c r="F12" s="424"/>
      <c r="G12" s="424"/>
      <c r="H12" s="424"/>
      <c r="I12" s="424"/>
      <c r="J12" s="424"/>
      <c r="K12" s="424"/>
      <c r="L12" s="424"/>
      <c r="M12" s="424"/>
      <c r="N12" s="424"/>
      <c r="O12" s="424"/>
      <c r="P12" s="424"/>
      <c r="Q12" s="424"/>
      <c r="R12" s="424"/>
      <c r="S12" s="424"/>
      <c r="T12" s="12"/>
      <c r="U12" s="12"/>
      <c r="V12" s="12"/>
      <c r="W12" s="12"/>
      <c r="X12" s="12"/>
    </row>
    <row r="13" spans="1:24" s="11" customFormat="1" ht="18.75" x14ac:dyDescent="0.2">
      <c r="A13" s="428" t="s">
        <v>5</v>
      </c>
      <c r="B13" s="428"/>
      <c r="C13" s="428"/>
      <c r="D13" s="428"/>
      <c r="E13" s="428"/>
      <c r="F13" s="428"/>
      <c r="G13" s="428"/>
      <c r="H13" s="428"/>
      <c r="I13" s="428"/>
      <c r="J13" s="428"/>
      <c r="K13" s="428"/>
      <c r="L13" s="428"/>
      <c r="M13" s="428"/>
      <c r="N13" s="428"/>
      <c r="O13" s="428"/>
      <c r="P13" s="428"/>
      <c r="Q13" s="428"/>
      <c r="R13" s="428"/>
      <c r="S13" s="428"/>
      <c r="T13" s="12"/>
      <c r="U13" s="12"/>
      <c r="V13" s="12"/>
      <c r="W13" s="12"/>
      <c r="X13" s="12"/>
    </row>
    <row r="14" spans="1:24" s="8" customFormat="1" ht="15.75" customHeight="1" x14ac:dyDescent="0.2">
      <c r="A14" s="429"/>
      <c r="B14" s="429"/>
      <c r="C14" s="429"/>
      <c r="D14" s="429"/>
      <c r="E14" s="429"/>
      <c r="F14" s="429"/>
      <c r="G14" s="429"/>
      <c r="H14" s="429"/>
      <c r="I14" s="429"/>
      <c r="J14" s="429"/>
      <c r="K14" s="429"/>
      <c r="L14" s="429"/>
      <c r="M14" s="429"/>
      <c r="N14" s="429"/>
      <c r="O14" s="429"/>
      <c r="P14" s="429"/>
      <c r="Q14" s="429"/>
      <c r="R14" s="429"/>
      <c r="S14" s="429"/>
      <c r="T14" s="9"/>
      <c r="U14" s="9"/>
      <c r="V14" s="9"/>
      <c r="W14" s="9"/>
      <c r="X14" s="9"/>
    </row>
    <row r="15" spans="1:24" s="2" customFormat="1" ht="15.75" x14ac:dyDescent="0.2">
      <c r="A15" s="42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4"/>
      <c r="C15" s="424"/>
      <c r="D15" s="424"/>
      <c r="E15" s="424"/>
      <c r="F15" s="424"/>
      <c r="G15" s="424"/>
      <c r="H15" s="424"/>
      <c r="I15" s="424"/>
      <c r="J15" s="424"/>
      <c r="K15" s="424"/>
      <c r="L15" s="424"/>
      <c r="M15" s="424"/>
      <c r="N15" s="424"/>
      <c r="O15" s="424"/>
      <c r="P15" s="424"/>
      <c r="Q15" s="424"/>
      <c r="R15" s="424"/>
      <c r="S15" s="424"/>
      <c r="T15" s="7"/>
      <c r="U15" s="7"/>
      <c r="V15" s="7"/>
      <c r="W15" s="7"/>
      <c r="X15" s="7"/>
    </row>
    <row r="16" spans="1:24" s="2" customFormat="1" ht="15" customHeight="1" x14ac:dyDescent="0.2">
      <c r="A16" s="428" t="s">
        <v>4</v>
      </c>
      <c r="B16" s="428"/>
      <c r="C16" s="428"/>
      <c r="D16" s="428"/>
      <c r="E16" s="428"/>
      <c r="F16" s="428"/>
      <c r="G16" s="428"/>
      <c r="H16" s="428"/>
      <c r="I16" s="428"/>
      <c r="J16" s="428"/>
      <c r="K16" s="428"/>
      <c r="L16" s="428"/>
      <c r="M16" s="428"/>
      <c r="N16" s="428"/>
      <c r="O16" s="428"/>
      <c r="P16" s="428"/>
      <c r="Q16" s="428"/>
      <c r="R16" s="428"/>
      <c r="S16" s="428"/>
      <c r="T16" s="5"/>
      <c r="U16" s="5"/>
      <c r="V16" s="5"/>
      <c r="W16" s="5"/>
      <c r="X16" s="5"/>
    </row>
    <row r="17" spans="1:24" s="2"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3"/>
      <c r="U17" s="3"/>
    </row>
    <row r="18" spans="1:24" s="2" customFormat="1" ht="45.75" customHeight="1" x14ac:dyDescent="0.2">
      <c r="A18" s="431" t="s">
        <v>405</v>
      </c>
      <c r="B18" s="431"/>
      <c r="C18" s="431"/>
      <c r="D18" s="431"/>
      <c r="E18" s="431"/>
      <c r="F18" s="431"/>
      <c r="G18" s="431"/>
      <c r="H18" s="431"/>
      <c r="I18" s="431"/>
      <c r="J18" s="431"/>
      <c r="K18" s="431"/>
      <c r="L18" s="431"/>
      <c r="M18" s="431"/>
      <c r="N18" s="431"/>
      <c r="O18" s="431"/>
      <c r="P18" s="431"/>
      <c r="Q18" s="431"/>
      <c r="R18" s="431"/>
      <c r="S18" s="431"/>
      <c r="T18" s="6"/>
      <c r="U18" s="6"/>
      <c r="V18" s="6"/>
      <c r="W18" s="6"/>
      <c r="X18" s="6"/>
    </row>
    <row r="19" spans="1:24" s="2" customFormat="1" ht="15" customHeight="1" x14ac:dyDescent="0.2">
      <c r="A19" s="432"/>
      <c r="B19" s="432"/>
      <c r="C19" s="432"/>
      <c r="D19" s="432"/>
      <c r="E19" s="432"/>
      <c r="F19" s="432"/>
      <c r="G19" s="432"/>
      <c r="H19" s="432"/>
      <c r="I19" s="432"/>
      <c r="J19" s="432"/>
      <c r="K19" s="432"/>
      <c r="L19" s="432"/>
      <c r="M19" s="432"/>
      <c r="N19" s="432"/>
      <c r="O19" s="432"/>
      <c r="P19" s="432"/>
      <c r="Q19" s="432"/>
      <c r="R19" s="432"/>
      <c r="S19" s="432"/>
      <c r="T19" s="3"/>
      <c r="U19" s="3"/>
    </row>
    <row r="20" spans="1:24" s="2" customFormat="1" ht="54" customHeight="1" x14ac:dyDescent="0.2">
      <c r="A20" s="422" t="s">
        <v>3</v>
      </c>
      <c r="B20" s="422" t="s">
        <v>98</v>
      </c>
      <c r="C20" s="425" t="s">
        <v>306</v>
      </c>
      <c r="D20" s="422" t="s">
        <v>305</v>
      </c>
      <c r="E20" s="422" t="s">
        <v>97</v>
      </c>
      <c r="F20" s="422" t="s">
        <v>96</v>
      </c>
      <c r="G20" s="422" t="s">
        <v>301</v>
      </c>
      <c r="H20" s="422" t="s">
        <v>95</v>
      </c>
      <c r="I20" s="422" t="s">
        <v>94</v>
      </c>
      <c r="J20" s="422" t="s">
        <v>93</v>
      </c>
      <c r="K20" s="422" t="s">
        <v>92</v>
      </c>
      <c r="L20" s="422" t="s">
        <v>91</v>
      </c>
      <c r="M20" s="422" t="s">
        <v>90</v>
      </c>
      <c r="N20" s="422" t="s">
        <v>89</v>
      </c>
      <c r="O20" s="422" t="s">
        <v>88</v>
      </c>
      <c r="P20" s="422" t="s">
        <v>87</v>
      </c>
      <c r="Q20" s="422" t="s">
        <v>304</v>
      </c>
      <c r="R20" s="422"/>
      <c r="S20" s="427" t="s">
        <v>399</v>
      </c>
      <c r="T20" s="186"/>
      <c r="U20" s="186"/>
    </row>
    <row r="21" spans="1:24" s="2" customFormat="1" ht="180.75" customHeight="1" x14ac:dyDescent="0.2">
      <c r="A21" s="422"/>
      <c r="B21" s="422"/>
      <c r="C21" s="426"/>
      <c r="D21" s="422"/>
      <c r="E21" s="422"/>
      <c r="F21" s="422"/>
      <c r="G21" s="422"/>
      <c r="H21" s="422"/>
      <c r="I21" s="422"/>
      <c r="J21" s="422"/>
      <c r="K21" s="422"/>
      <c r="L21" s="422"/>
      <c r="M21" s="422"/>
      <c r="N21" s="422"/>
      <c r="O21" s="422"/>
      <c r="P21" s="422"/>
      <c r="Q21" s="187" t="s">
        <v>302</v>
      </c>
      <c r="R21" s="35" t="s">
        <v>303</v>
      </c>
      <c r="S21" s="427"/>
      <c r="T21" s="27"/>
      <c r="U21" s="27"/>
      <c r="V21" s="26"/>
      <c r="W21" s="26"/>
      <c r="X21" s="26"/>
    </row>
    <row r="22" spans="1:24" s="2" customFormat="1" ht="18.75" x14ac:dyDescent="0.2">
      <c r="A22" s="187">
        <v>1</v>
      </c>
      <c r="B22" s="188">
        <v>2</v>
      </c>
      <c r="C22" s="187">
        <v>3</v>
      </c>
      <c r="D22" s="188">
        <v>4</v>
      </c>
      <c r="E22" s="187">
        <v>5</v>
      </c>
      <c r="F22" s="188">
        <v>6</v>
      </c>
      <c r="G22" s="187">
        <v>7</v>
      </c>
      <c r="H22" s="188">
        <v>8</v>
      </c>
      <c r="I22" s="187">
        <v>9</v>
      </c>
      <c r="J22" s="188">
        <v>10</v>
      </c>
      <c r="K22" s="187">
        <v>11</v>
      </c>
      <c r="L22" s="188">
        <v>12</v>
      </c>
      <c r="M22" s="187">
        <v>13</v>
      </c>
      <c r="N22" s="188">
        <v>14</v>
      </c>
      <c r="O22" s="187">
        <v>15</v>
      </c>
      <c r="P22" s="188">
        <v>16</v>
      </c>
      <c r="Q22" s="187">
        <v>17</v>
      </c>
      <c r="R22" s="188">
        <v>18</v>
      </c>
      <c r="S22" s="187">
        <v>19</v>
      </c>
      <c r="T22" s="27"/>
      <c r="U22" s="27"/>
      <c r="V22" s="26"/>
      <c r="W22" s="26"/>
      <c r="X22" s="26"/>
    </row>
    <row r="23" spans="1:24" s="128" customFormat="1" ht="139.5" customHeight="1" x14ac:dyDescent="0.2">
      <c r="A23" s="407"/>
      <c r="B23" s="410" t="s">
        <v>493</v>
      </c>
      <c r="C23" s="410" t="s">
        <v>799</v>
      </c>
      <c r="D23" s="407" t="s">
        <v>506</v>
      </c>
      <c r="E23" s="407" t="s">
        <v>494</v>
      </c>
      <c r="F23" s="407" t="s">
        <v>486</v>
      </c>
      <c r="G23" s="138" t="s">
        <v>495</v>
      </c>
      <c r="H23" s="138">
        <f>SUM(H24:H25)</f>
        <v>9.4</v>
      </c>
      <c r="I23" s="138">
        <v>0</v>
      </c>
      <c r="J23" s="138">
        <f>SUM(J24:J25)</f>
        <v>9.4</v>
      </c>
      <c r="K23" s="138" t="s">
        <v>485</v>
      </c>
      <c r="L23" s="407">
        <v>1</v>
      </c>
      <c r="M23" s="138">
        <v>50</v>
      </c>
      <c r="N23" s="138">
        <v>2</v>
      </c>
      <c r="O23" s="137" t="s">
        <v>300</v>
      </c>
      <c r="P23" s="137" t="s">
        <v>300</v>
      </c>
      <c r="Q23" s="413" t="s">
        <v>806</v>
      </c>
      <c r="R23" s="419" t="s">
        <v>808</v>
      </c>
      <c r="S23" s="416">
        <v>456.77372879999996</v>
      </c>
      <c r="T23" s="281"/>
      <c r="U23" s="281"/>
      <c r="V23" s="139"/>
      <c r="W23" s="139"/>
      <c r="X23" s="139"/>
    </row>
    <row r="24" spans="1:24" s="128" customFormat="1" ht="162" customHeight="1" x14ac:dyDescent="0.2">
      <c r="A24" s="408"/>
      <c r="B24" s="411"/>
      <c r="C24" s="411"/>
      <c r="D24" s="408"/>
      <c r="E24" s="408"/>
      <c r="F24" s="408"/>
      <c r="G24" s="140" t="s">
        <v>496</v>
      </c>
      <c r="H24" s="138">
        <v>4.7</v>
      </c>
      <c r="I24" s="138">
        <v>0</v>
      </c>
      <c r="J24" s="138">
        <v>4.7</v>
      </c>
      <c r="K24" s="138">
        <v>35</v>
      </c>
      <c r="L24" s="408"/>
      <c r="M24" s="407">
        <v>50</v>
      </c>
      <c r="N24" s="407">
        <v>2</v>
      </c>
      <c r="O24" s="410"/>
      <c r="P24" s="410"/>
      <c r="Q24" s="414"/>
      <c r="R24" s="420"/>
      <c r="S24" s="417"/>
      <c r="T24" s="281"/>
      <c r="U24" s="281"/>
      <c r="V24" s="139"/>
      <c r="W24" s="139"/>
      <c r="X24" s="139"/>
    </row>
    <row r="25" spans="1:24" s="128" customFormat="1" ht="162" customHeight="1" x14ac:dyDescent="0.2">
      <c r="A25" s="409"/>
      <c r="B25" s="412"/>
      <c r="C25" s="412"/>
      <c r="D25" s="409"/>
      <c r="E25" s="409"/>
      <c r="F25" s="409"/>
      <c r="G25" s="140" t="s">
        <v>497</v>
      </c>
      <c r="H25" s="138">
        <v>4.7</v>
      </c>
      <c r="I25" s="138">
        <v>0</v>
      </c>
      <c r="J25" s="138">
        <v>4.7</v>
      </c>
      <c r="K25" s="138">
        <v>35</v>
      </c>
      <c r="L25" s="409"/>
      <c r="M25" s="409"/>
      <c r="N25" s="409"/>
      <c r="O25" s="412"/>
      <c r="P25" s="412"/>
      <c r="Q25" s="415"/>
      <c r="R25" s="420"/>
      <c r="S25" s="418"/>
      <c r="T25" s="281"/>
      <c r="U25" s="281"/>
      <c r="V25" s="139"/>
      <c r="W25" s="139"/>
      <c r="X25" s="139"/>
    </row>
    <row r="26" spans="1:24" s="128" customFormat="1" ht="63" customHeight="1" x14ac:dyDescent="0.2">
      <c r="A26" s="407">
        <v>2</v>
      </c>
      <c r="B26" s="410" t="s">
        <v>498</v>
      </c>
      <c r="C26" s="410" t="s">
        <v>800</v>
      </c>
      <c r="D26" s="407" t="s">
        <v>506</v>
      </c>
      <c r="E26" s="407" t="s">
        <v>499</v>
      </c>
      <c r="F26" s="407" t="s">
        <v>487</v>
      </c>
      <c r="G26" s="138" t="s">
        <v>495</v>
      </c>
      <c r="H26" s="138">
        <f>SUM(H27:H32)</f>
        <v>8.4</v>
      </c>
      <c r="I26" s="138">
        <v>0</v>
      </c>
      <c r="J26" s="138">
        <f>SUM(J27:J32)</f>
        <v>8.4</v>
      </c>
      <c r="K26" s="138" t="s">
        <v>485</v>
      </c>
      <c r="L26" s="407">
        <v>1</v>
      </c>
      <c r="M26" s="138">
        <v>50</v>
      </c>
      <c r="N26" s="138">
        <v>2</v>
      </c>
      <c r="O26" s="410" t="s">
        <v>300</v>
      </c>
      <c r="P26" s="410" t="s">
        <v>300</v>
      </c>
      <c r="Q26" s="413" t="s">
        <v>807</v>
      </c>
      <c r="R26" s="420"/>
      <c r="S26" s="416">
        <v>1065.7920336</v>
      </c>
      <c r="T26" s="281"/>
      <c r="U26" s="281"/>
      <c r="V26" s="139"/>
      <c r="W26" s="139"/>
      <c r="X26" s="139"/>
    </row>
    <row r="27" spans="1:24" s="128" customFormat="1" ht="63" customHeight="1" x14ac:dyDescent="0.2">
      <c r="A27" s="408"/>
      <c r="B27" s="411"/>
      <c r="C27" s="411"/>
      <c r="D27" s="408"/>
      <c r="E27" s="408"/>
      <c r="F27" s="408"/>
      <c r="G27" s="140" t="s">
        <v>500</v>
      </c>
      <c r="H27" s="138">
        <v>2</v>
      </c>
      <c r="I27" s="138">
        <v>0</v>
      </c>
      <c r="J27" s="138">
        <v>2</v>
      </c>
      <c r="K27" s="140">
        <v>35</v>
      </c>
      <c r="L27" s="408"/>
      <c r="M27" s="138"/>
      <c r="N27" s="138"/>
      <c r="O27" s="411"/>
      <c r="P27" s="411"/>
      <c r="Q27" s="414"/>
      <c r="R27" s="420"/>
      <c r="S27" s="417"/>
      <c r="T27" s="281"/>
      <c r="U27" s="281"/>
      <c r="V27" s="139"/>
      <c r="W27" s="139"/>
      <c r="X27" s="139"/>
    </row>
    <row r="28" spans="1:24" s="128" customFormat="1" ht="63" customHeight="1" x14ac:dyDescent="0.2">
      <c r="A28" s="408"/>
      <c r="B28" s="411"/>
      <c r="C28" s="411"/>
      <c r="D28" s="408"/>
      <c r="E28" s="408"/>
      <c r="F28" s="408"/>
      <c r="G28" s="140" t="s">
        <v>501</v>
      </c>
      <c r="H28" s="138">
        <v>2</v>
      </c>
      <c r="I28" s="138">
        <v>0</v>
      </c>
      <c r="J28" s="138">
        <v>2</v>
      </c>
      <c r="K28" s="140">
        <v>35</v>
      </c>
      <c r="L28" s="408"/>
      <c r="M28" s="138"/>
      <c r="N28" s="138"/>
      <c r="O28" s="411"/>
      <c r="P28" s="411"/>
      <c r="Q28" s="414"/>
      <c r="R28" s="420"/>
      <c r="S28" s="417"/>
      <c r="T28" s="281"/>
      <c r="U28" s="281"/>
      <c r="V28" s="139"/>
      <c r="W28" s="139"/>
      <c r="X28" s="139"/>
    </row>
    <row r="29" spans="1:24" s="128" customFormat="1" ht="63" customHeight="1" x14ac:dyDescent="0.2">
      <c r="A29" s="408"/>
      <c r="B29" s="411"/>
      <c r="C29" s="411"/>
      <c r="D29" s="408"/>
      <c r="E29" s="408"/>
      <c r="F29" s="408"/>
      <c r="G29" s="140" t="s">
        <v>502</v>
      </c>
      <c r="H29" s="138">
        <v>1.8</v>
      </c>
      <c r="I29" s="138">
        <v>0</v>
      </c>
      <c r="J29" s="138">
        <v>1.8</v>
      </c>
      <c r="K29" s="140">
        <v>10</v>
      </c>
      <c r="L29" s="408"/>
      <c r="M29" s="138"/>
      <c r="N29" s="138"/>
      <c r="O29" s="411"/>
      <c r="P29" s="411"/>
      <c r="Q29" s="414"/>
      <c r="R29" s="420"/>
      <c r="S29" s="417"/>
      <c r="T29" s="281"/>
      <c r="U29" s="281"/>
      <c r="V29" s="139"/>
      <c r="W29" s="139"/>
      <c r="X29" s="139"/>
    </row>
    <row r="30" spans="1:24" s="128" customFormat="1" ht="63" customHeight="1" x14ac:dyDescent="0.2">
      <c r="A30" s="408"/>
      <c r="B30" s="411"/>
      <c r="C30" s="411"/>
      <c r="D30" s="408"/>
      <c r="E30" s="408"/>
      <c r="F30" s="408"/>
      <c r="G30" s="140" t="s">
        <v>503</v>
      </c>
      <c r="H30" s="138">
        <v>1.8</v>
      </c>
      <c r="I30" s="138">
        <v>0</v>
      </c>
      <c r="J30" s="138">
        <v>1.8</v>
      </c>
      <c r="K30" s="140">
        <v>10</v>
      </c>
      <c r="L30" s="408"/>
      <c r="M30" s="138"/>
      <c r="N30" s="138"/>
      <c r="O30" s="411"/>
      <c r="P30" s="411"/>
      <c r="Q30" s="414"/>
      <c r="R30" s="420"/>
      <c r="S30" s="417"/>
      <c r="T30" s="281"/>
      <c r="U30" s="281"/>
      <c r="V30" s="139"/>
      <c r="W30" s="139"/>
      <c r="X30" s="139"/>
    </row>
    <row r="31" spans="1:24" s="128" customFormat="1" ht="63" customHeight="1" x14ac:dyDescent="0.2">
      <c r="A31" s="408"/>
      <c r="B31" s="411"/>
      <c r="C31" s="411"/>
      <c r="D31" s="408"/>
      <c r="E31" s="408"/>
      <c r="F31" s="408"/>
      <c r="G31" s="140" t="s">
        <v>504</v>
      </c>
      <c r="H31" s="138">
        <v>0.4</v>
      </c>
      <c r="I31" s="138">
        <v>0</v>
      </c>
      <c r="J31" s="138">
        <v>0.4</v>
      </c>
      <c r="K31" s="140">
        <v>10</v>
      </c>
      <c r="L31" s="408"/>
      <c r="M31" s="138"/>
      <c r="N31" s="138"/>
      <c r="O31" s="411"/>
      <c r="P31" s="411"/>
      <c r="Q31" s="414"/>
      <c r="R31" s="420"/>
      <c r="S31" s="417"/>
      <c r="T31" s="281"/>
      <c r="U31" s="281"/>
      <c r="V31" s="139"/>
      <c r="W31" s="139"/>
      <c r="X31" s="139"/>
    </row>
    <row r="32" spans="1:24" s="128" customFormat="1" ht="63" customHeight="1" x14ac:dyDescent="0.2">
      <c r="A32" s="408"/>
      <c r="B32" s="411"/>
      <c r="C32" s="411"/>
      <c r="D32" s="408"/>
      <c r="E32" s="408"/>
      <c r="F32" s="408"/>
      <c r="G32" s="140" t="s">
        <v>505</v>
      </c>
      <c r="H32" s="138">
        <v>0.4</v>
      </c>
      <c r="I32" s="138">
        <v>0</v>
      </c>
      <c r="J32" s="138">
        <v>0.4</v>
      </c>
      <c r="K32" s="140">
        <v>10</v>
      </c>
      <c r="L32" s="408"/>
      <c r="M32" s="138"/>
      <c r="N32" s="138"/>
      <c r="O32" s="411"/>
      <c r="P32" s="411"/>
      <c r="Q32" s="414"/>
      <c r="R32" s="421"/>
      <c r="S32" s="417"/>
      <c r="T32" s="281"/>
      <c r="U32" s="281"/>
      <c r="V32" s="139"/>
      <c r="W32" s="139"/>
      <c r="X32" s="139"/>
    </row>
    <row r="33" spans="1:24" ht="70.5" customHeight="1" x14ac:dyDescent="0.25">
      <c r="A33" s="135"/>
      <c r="B33" s="282" t="s">
        <v>299</v>
      </c>
      <c r="C33" s="282"/>
      <c r="D33" s="282"/>
      <c r="E33" s="135" t="s">
        <v>300</v>
      </c>
      <c r="F33" s="135" t="s">
        <v>300</v>
      </c>
      <c r="G33" s="135" t="s">
        <v>300</v>
      </c>
      <c r="H33" s="138">
        <f>H26+H23</f>
        <v>17.8</v>
      </c>
      <c r="I33" s="135">
        <v>0</v>
      </c>
      <c r="J33" s="138">
        <f>J26+J23</f>
        <v>17.8</v>
      </c>
      <c r="K33" s="138" t="s">
        <v>485</v>
      </c>
      <c r="L33" s="135">
        <v>1</v>
      </c>
      <c r="M33" s="138">
        <v>50</v>
      </c>
      <c r="N33" s="138">
        <v>2</v>
      </c>
      <c r="O33" s="135"/>
      <c r="P33" s="135"/>
      <c r="Q33" s="136"/>
      <c r="R33" s="133"/>
      <c r="S33" s="392">
        <f>S23+S26</f>
        <v>1522.5657624</v>
      </c>
      <c r="T33" s="134"/>
      <c r="U33" s="134"/>
      <c r="V33" s="134"/>
      <c r="W33" s="134"/>
      <c r="X33" s="134"/>
    </row>
    <row r="34" spans="1:24" ht="15" customHeight="1"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row>
    <row r="35" spans="1:24" ht="15" customHeight="1"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row>
    <row r="36" spans="1:24" ht="15" customHeight="1"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row>
    <row r="37" spans="1:24" ht="15" customHeight="1"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row>
    <row r="38" spans="1:24" ht="15" customHeight="1"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row>
    <row r="39" spans="1:24" ht="15" customHeight="1"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row>
    <row r="40" spans="1:24"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row>
    <row r="41" spans="1:24"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row>
    <row r="42" spans="1:24"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row>
    <row r="43" spans="1:24"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row>
    <row r="44" spans="1:24"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row>
    <row r="45" spans="1:24"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row>
    <row r="46" spans="1:24"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row>
    <row r="47" spans="1:24"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row>
    <row r="48" spans="1:24"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row>
    <row r="49" spans="1:24"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row>
    <row r="50" spans="1:24"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row>
    <row r="51" spans="1:24"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row>
    <row r="52" spans="1:24"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row>
    <row r="53" spans="1:24"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row>
    <row r="54" spans="1:24"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row>
    <row r="55" spans="1:24"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row>
    <row r="56" spans="1:24"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row>
    <row r="57" spans="1:24"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row>
    <row r="58" spans="1:24"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row>
    <row r="59" spans="1:24"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row>
    <row r="60" spans="1:24"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row>
    <row r="61" spans="1:24"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row>
    <row r="62" spans="1:24"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row>
    <row r="63" spans="1:24"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row>
    <row r="64" spans="1:24"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row>
    <row r="65" spans="1:24"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row>
    <row r="66" spans="1:24"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row>
    <row r="67" spans="1:24"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row>
    <row r="68" spans="1:24"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row>
    <row r="69" spans="1:24"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row>
    <row r="70" spans="1:24"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row>
    <row r="71" spans="1:24"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row>
    <row r="72" spans="1:24"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row>
    <row r="73" spans="1:24"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row>
    <row r="74" spans="1:24"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row>
    <row r="75" spans="1:24"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row>
    <row r="76" spans="1:24"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row>
    <row r="77" spans="1:24"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row>
    <row r="78" spans="1:24"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row>
    <row r="79" spans="1:24"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row>
    <row r="80" spans="1:24"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row>
    <row r="81" spans="1:24"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row>
    <row r="82" spans="1:24"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row>
    <row r="83" spans="1:24"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row>
    <row r="84" spans="1:24"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row>
    <row r="85" spans="1:24"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row>
    <row r="86" spans="1:24"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row>
    <row r="87" spans="1:24"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row>
    <row r="88" spans="1:24"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row>
    <row r="89" spans="1:24"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row>
    <row r="90" spans="1:24"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row>
    <row r="91" spans="1:24"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row>
    <row r="92" spans="1:24"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row>
    <row r="93" spans="1:24"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row>
    <row r="94" spans="1:24"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row>
    <row r="95" spans="1:24"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row>
    <row r="96" spans="1:24"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row>
    <row r="97" spans="1:24"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row>
    <row r="98" spans="1:24"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row>
    <row r="99" spans="1:24"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row>
    <row r="100" spans="1:24"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row>
    <row r="101" spans="1:24"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row>
    <row r="102" spans="1:24"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row>
    <row r="103" spans="1:24"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row>
    <row r="104" spans="1:24"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row>
    <row r="105" spans="1:24"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row>
    <row r="106" spans="1:24"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row>
    <row r="107" spans="1:24"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row>
    <row r="108" spans="1:24"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row>
    <row r="109" spans="1:24"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row>
    <row r="110" spans="1:24"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row>
    <row r="111" spans="1:24"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row>
    <row r="112" spans="1:24"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row>
    <row r="113" spans="1:24"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row>
    <row r="114" spans="1:24"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row>
    <row r="115" spans="1:24"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row>
    <row r="116" spans="1:24"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sheetData>
  <mergeCells count="57">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Q23:Q25"/>
    <mergeCell ref="S23:S25"/>
    <mergeCell ref="M24:M25"/>
    <mergeCell ref="N24:N25"/>
    <mergeCell ref="O24:O25"/>
    <mergeCell ref="P24:P25"/>
    <mergeCell ref="R23:R32"/>
    <mergeCell ref="O26:O32"/>
    <mergeCell ref="P26:P32"/>
    <mergeCell ref="Q26:Q32"/>
    <mergeCell ref="S26:S32"/>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13"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row>
    <row r="6" spans="1:20" s="11" customFormat="1" x14ac:dyDescent="0.2">
      <c r="A6" s="16"/>
      <c r="H6" s="15"/>
    </row>
    <row r="7" spans="1:20" s="11" customFormat="1" ht="18.75" x14ac:dyDescent="0.2">
      <c r="A7" s="423" t="s">
        <v>7</v>
      </c>
      <c r="B7" s="423"/>
      <c r="C7" s="423"/>
      <c r="D7" s="423"/>
      <c r="E7" s="423"/>
      <c r="F7" s="423"/>
      <c r="G7" s="423"/>
      <c r="H7" s="423"/>
      <c r="I7" s="423"/>
      <c r="J7" s="423"/>
      <c r="K7" s="423"/>
      <c r="L7" s="423"/>
      <c r="M7" s="423"/>
      <c r="N7" s="423"/>
      <c r="O7" s="423"/>
      <c r="P7" s="423"/>
      <c r="Q7" s="423"/>
      <c r="R7" s="423"/>
      <c r="S7" s="423"/>
      <c r="T7" s="423"/>
    </row>
    <row r="8" spans="1:20" s="11" customFormat="1" ht="18.75" x14ac:dyDescent="0.2">
      <c r="A8" s="423"/>
      <c r="B8" s="423"/>
      <c r="C8" s="423"/>
      <c r="D8" s="423"/>
      <c r="E8" s="423"/>
      <c r="F8" s="423"/>
      <c r="G8" s="423"/>
      <c r="H8" s="423"/>
      <c r="I8" s="423"/>
      <c r="J8" s="423"/>
      <c r="K8" s="423"/>
      <c r="L8" s="423"/>
      <c r="M8" s="423"/>
      <c r="N8" s="423"/>
      <c r="O8" s="423"/>
      <c r="P8" s="423"/>
      <c r="Q8" s="423"/>
      <c r="R8" s="423"/>
      <c r="S8" s="423"/>
      <c r="T8" s="423"/>
    </row>
    <row r="9" spans="1:20"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8" t="s">
        <v>6</v>
      </c>
      <c r="B10" s="428"/>
      <c r="C10" s="428"/>
      <c r="D10" s="428"/>
      <c r="E10" s="428"/>
      <c r="F10" s="428"/>
      <c r="G10" s="428"/>
      <c r="H10" s="428"/>
      <c r="I10" s="428"/>
      <c r="J10" s="428"/>
      <c r="K10" s="428"/>
      <c r="L10" s="428"/>
      <c r="M10" s="428"/>
      <c r="N10" s="428"/>
      <c r="O10" s="428"/>
      <c r="P10" s="428"/>
      <c r="Q10" s="428"/>
      <c r="R10" s="428"/>
      <c r="S10" s="428"/>
      <c r="T10" s="428"/>
    </row>
    <row r="11" spans="1:20" s="11" customFormat="1" ht="18.75" x14ac:dyDescent="0.2">
      <c r="A11" s="423"/>
      <c r="B11" s="423"/>
      <c r="C11" s="423"/>
      <c r="D11" s="423"/>
      <c r="E11" s="423"/>
      <c r="F11" s="423"/>
      <c r="G11" s="423"/>
      <c r="H11" s="423"/>
      <c r="I11" s="423"/>
      <c r="J11" s="423"/>
      <c r="K11" s="423"/>
      <c r="L11" s="423"/>
      <c r="M11" s="423"/>
      <c r="N11" s="423"/>
      <c r="O11" s="423"/>
      <c r="P11" s="423"/>
      <c r="Q11" s="423"/>
      <c r="R11" s="423"/>
      <c r="S11" s="423"/>
      <c r="T11" s="423"/>
    </row>
    <row r="12" spans="1:20" s="11" customFormat="1" ht="18.75" customHeight="1" x14ac:dyDescent="0.2">
      <c r="A12" s="424" t="str">
        <f>'1. паспорт местоположение'!A12:C12</f>
        <v>I_NS1200.PS.0044</v>
      </c>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row>
    <row r="14" spans="1:20" s="8" customFormat="1" ht="15.75" customHeight="1" x14ac:dyDescent="0.2">
      <c r="A14" s="429"/>
      <c r="B14" s="429"/>
      <c r="C14" s="429"/>
      <c r="D14" s="429"/>
      <c r="E14" s="429"/>
      <c r="F14" s="429"/>
      <c r="G14" s="429"/>
      <c r="H14" s="429"/>
      <c r="I14" s="429"/>
      <c r="J14" s="429"/>
      <c r="K14" s="429"/>
      <c r="L14" s="429"/>
      <c r="M14" s="429"/>
      <c r="N14" s="429"/>
      <c r="O14" s="429"/>
      <c r="P14" s="429"/>
      <c r="Q14" s="429"/>
      <c r="R14" s="429"/>
      <c r="S14" s="429"/>
      <c r="T14" s="429"/>
    </row>
    <row r="15" spans="1:20" s="2" customFormat="1" x14ac:dyDescent="0.2">
      <c r="A15" s="42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4"/>
      <c r="C15" s="424"/>
      <c r="D15" s="424"/>
      <c r="E15" s="424"/>
      <c r="F15" s="424"/>
      <c r="G15" s="424"/>
      <c r="H15" s="424"/>
      <c r="I15" s="424"/>
      <c r="J15" s="424"/>
      <c r="K15" s="424"/>
      <c r="L15" s="424"/>
      <c r="M15" s="424"/>
      <c r="N15" s="424"/>
      <c r="O15" s="424"/>
      <c r="P15" s="424"/>
      <c r="Q15" s="424"/>
      <c r="R15" s="424"/>
      <c r="S15" s="424"/>
      <c r="T15" s="424"/>
    </row>
    <row r="16" spans="1:20" s="2" customFormat="1" ht="15" customHeight="1" x14ac:dyDescent="0.2">
      <c r="A16" s="428" t="s">
        <v>4</v>
      </c>
      <c r="B16" s="428"/>
      <c r="C16" s="428"/>
      <c r="D16" s="428"/>
      <c r="E16" s="428"/>
      <c r="F16" s="428"/>
      <c r="G16" s="428"/>
      <c r="H16" s="428"/>
      <c r="I16" s="428"/>
      <c r="J16" s="428"/>
      <c r="K16" s="428"/>
      <c r="L16" s="428"/>
      <c r="M16" s="428"/>
      <c r="N16" s="428"/>
      <c r="O16" s="428"/>
      <c r="P16" s="428"/>
      <c r="Q16" s="428"/>
      <c r="R16" s="428"/>
      <c r="S16" s="428"/>
      <c r="T16" s="428"/>
    </row>
    <row r="17" spans="1:20" s="2"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430"/>
    </row>
    <row r="18" spans="1:20" s="2" customFormat="1" ht="15" customHeight="1" x14ac:dyDescent="0.2">
      <c r="A18" s="447" t="s">
        <v>410</v>
      </c>
      <c r="B18" s="447"/>
      <c r="C18" s="447"/>
      <c r="D18" s="447"/>
      <c r="E18" s="447"/>
      <c r="F18" s="447"/>
      <c r="G18" s="447"/>
      <c r="H18" s="447"/>
      <c r="I18" s="447"/>
      <c r="J18" s="447"/>
      <c r="K18" s="447"/>
      <c r="L18" s="447"/>
      <c r="M18" s="447"/>
      <c r="N18" s="447"/>
      <c r="O18" s="447"/>
      <c r="P18" s="447"/>
      <c r="Q18" s="447"/>
      <c r="R18" s="447"/>
      <c r="S18" s="447"/>
      <c r="T18" s="447"/>
    </row>
    <row r="19" spans="1:20" s="50" customFormat="1" ht="21" customHeight="1" x14ac:dyDescent="0.25">
      <c r="A19" s="448"/>
      <c r="B19" s="448"/>
      <c r="C19" s="448"/>
      <c r="D19" s="448"/>
      <c r="E19" s="448"/>
      <c r="F19" s="448"/>
      <c r="G19" s="448"/>
      <c r="H19" s="448"/>
      <c r="I19" s="448"/>
      <c r="J19" s="448"/>
      <c r="K19" s="448"/>
      <c r="L19" s="448"/>
      <c r="M19" s="448"/>
      <c r="N19" s="448"/>
      <c r="O19" s="448"/>
      <c r="P19" s="448"/>
      <c r="Q19" s="448"/>
      <c r="R19" s="448"/>
      <c r="S19" s="448"/>
      <c r="T19" s="448"/>
    </row>
    <row r="20" spans="1:20" ht="46.5" customHeight="1" x14ac:dyDescent="0.25">
      <c r="A20" s="441" t="s">
        <v>3</v>
      </c>
      <c r="B20" s="434" t="s">
        <v>219</v>
      </c>
      <c r="C20" s="435"/>
      <c r="D20" s="438" t="s">
        <v>120</v>
      </c>
      <c r="E20" s="434" t="s">
        <v>438</v>
      </c>
      <c r="F20" s="435"/>
      <c r="G20" s="434" t="s">
        <v>238</v>
      </c>
      <c r="H20" s="435"/>
      <c r="I20" s="434" t="s">
        <v>119</v>
      </c>
      <c r="J20" s="435"/>
      <c r="K20" s="438" t="s">
        <v>118</v>
      </c>
      <c r="L20" s="434" t="s">
        <v>117</v>
      </c>
      <c r="M20" s="435"/>
      <c r="N20" s="434" t="s">
        <v>434</v>
      </c>
      <c r="O20" s="435"/>
      <c r="P20" s="438" t="s">
        <v>116</v>
      </c>
      <c r="Q20" s="444" t="s">
        <v>115</v>
      </c>
      <c r="R20" s="445"/>
      <c r="S20" s="444" t="s">
        <v>114</v>
      </c>
      <c r="T20" s="446"/>
    </row>
    <row r="21" spans="1:20" ht="204.75" customHeight="1" x14ac:dyDescent="0.25">
      <c r="A21" s="442"/>
      <c r="B21" s="436"/>
      <c r="C21" s="437"/>
      <c r="D21" s="440"/>
      <c r="E21" s="436"/>
      <c r="F21" s="437"/>
      <c r="G21" s="436"/>
      <c r="H21" s="437"/>
      <c r="I21" s="436"/>
      <c r="J21" s="437"/>
      <c r="K21" s="439"/>
      <c r="L21" s="436"/>
      <c r="M21" s="437"/>
      <c r="N21" s="436"/>
      <c r="O21" s="437"/>
      <c r="P21" s="439"/>
      <c r="Q21" s="69" t="s">
        <v>113</v>
      </c>
      <c r="R21" s="69" t="s">
        <v>409</v>
      </c>
      <c r="S21" s="69" t="s">
        <v>112</v>
      </c>
      <c r="T21" s="69" t="s">
        <v>111</v>
      </c>
    </row>
    <row r="22" spans="1:20" ht="51.75" customHeight="1" x14ac:dyDescent="0.25">
      <c r="A22" s="443"/>
      <c r="B22" s="96" t="s">
        <v>109</v>
      </c>
      <c r="C22" s="96" t="s">
        <v>110</v>
      </c>
      <c r="D22" s="439"/>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527</v>
      </c>
      <c r="D24" s="52" t="s">
        <v>511</v>
      </c>
      <c r="E24" s="52" t="s">
        <v>300</v>
      </c>
      <c r="F24" s="52" t="s">
        <v>510</v>
      </c>
      <c r="G24" s="52" t="s">
        <v>300</v>
      </c>
      <c r="H24" s="52" t="s">
        <v>515</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527</v>
      </c>
      <c r="D25" s="52" t="s">
        <v>511</v>
      </c>
      <c r="E25" s="52" t="s">
        <v>300</v>
      </c>
      <c r="F25" s="52" t="s">
        <v>510</v>
      </c>
      <c r="G25" s="52" t="s">
        <v>300</v>
      </c>
      <c r="H25" s="52" t="s">
        <v>516</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527</v>
      </c>
      <c r="D26" s="52" t="s">
        <v>408</v>
      </c>
      <c r="E26" s="52" t="s">
        <v>300</v>
      </c>
      <c r="F26" s="52" t="s">
        <v>512</v>
      </c>
      <c r="G26" s="52" t="s">
        <v>300</v>
      </c>
      <c r="H26" s="52" t="s">
        <v>517</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527</v>
      </c>
      <c r="D27" s="52" t="s">
        <v>408</v>
      </c>
      <c r="E27" s="52" t="s">
        <v>300</v>
      </c>
      <c r="F27" s="52" t="s">
        <v>512</v>
      </c>
      <c r="G27" s="52" t="s">
        <v>300</v>
      </c>
      <c r="H27" s="52" t="s">
        <v>518</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527</v>
      </c>
      <c r="D28" s="52" t="s">
        <v>408</v>
      </c>
      <c r="E28" s="52" t="s">
        <v>300</v>
      </c>
      <c r="F28" s="52" t="s">
        <v>513</v>
      </c>
      <c r="G28" s="52" t="s">
        <v>300</v>
      </c>
      <c r="H28" s="52" t="s">
        <v>519</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527</v>
      </c>
      <c r="D29" s="52" t="s">
        <v>408</v>
      </c>
      <c r="E29" s="52" t="s">
        <v>300</v>
      </c>
      <c r="F29" s="52" t="s">
        <v>513</v>
      </c>
      <c r="G29" s="52" t="s">
        <v>300</v>
      </c>
      <c r="H29" s="52" t="s">
        <v>520</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527</v>
      </c>
      <c r="D30" s="52" t="s">
        <v>408</v>
      </c>
      <c r="E30" s="52" t="s">
        <v>300</v>
      </c>
      <c r="F30" s="52" t="s">
        <v>513</v>
      </c>
      <c r="G30" s="52" t="s">
        <v>300</v>
      </c>
      <c r="H30" s="52" t="s">
        <v>521</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527</v>
      </c>
      <c r="D31" s="52" t="s">
        <v>408</v>
      </c>
      <c r="E31" s="52" t="s">
        <v>300</v>
      </c>
      <c r="F31" s="52" t="s">
        <v>513</v>
      </c>
      <c r="G31" s="52" t="s">
        <v>300</v>
      </c>
      <c r="H31" s="52" t="s">
        <v>522</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527</v>
      </c>
      <c r="D32" s="52" t="s">
        <v>408</v>
      </c>
      <c r="E32" s="52" t="s">
        <v>300</v>
      </c>
      <c r="F32" s="52" t="s">
        <v>513</v>
      </c>
      <c r="G32" s="52" t="s">
        <v>300</v>
      </c>
      <c r="H32" s="52" t="s">
        <v>523</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527</v>
      </c>
      <c r="D33" s="52" t="s">
        <v>408</v>
      </c>
      <c r="E33" s="52" t="s">
        <v>300</v>
      </c>
      <c r="F33" s="52" t="s">
        <v>513</v>
      </c>
      <c r="G33" s="52" t="s">
        <v>300</v>
      </c>
      <c r="H33" s="52" t="s">
        <v>524</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527</v>
      </c>
      <c r="D34" s="52" t="s">
        <v>408</v>
      </c>
      <c r="E34" s="52" t="s">
        <v>300</v>
      </c>
      <c r="F34" s="52" t="s">
        <v>513</v>
      </c>
      <c r="G34" s="52" t="s">
        <v>300</v>
      </c>
      <c r="H34" s="52" t="s">
        <v>525</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527</v>
      </c>
      <c r="D35" s="52" t="s">
        <v>408</v>
      </c>
      <c r="E35" s="52" t="s">
        <v>300</v>
      </c>
      <c r="F35" s="52" t="s">
        <v>514</v>
      </c>
      <c r="G35" s="52" t="s">
        <v>300</v>
      </c>
      <c r="H35" s="52" t="s">
        <v>526</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527</v>
      </c>
      <c r="D36" s="52" t="s">
        <v>408</v>
      </c>
      <c r="E36" s="52" t="s">
        <v>300</v>
      </c>
      <c r="F36" s="52" t="s">
        <v>514</v>
      </c>
      <c r="G36" s="52" t="s">
        <v>300</v>
      </c>
      <c r="H36" s="52" t="s">
        <v>528</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527</v>
      </c>
      <c r="D37" s="52" t="s">
        <v>408</v>
      </c>
      <c r="E37" s="52" t="s">
        <v>300</v>
      </c>
      <c r="F37" s="52" t="s">
        <v>514</v>
      </c>
      <c r="G37" s="52" t="s">
        <v>300</v>
      </c>
      <c r="H37" s="52" t="s">
        <v>529</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527</v>
      </c>
      <c r="D38" s="52" t="s">
        <v>408</v>
      </c>
      <c r="E38" s="52" t="s">
        <v>300</v>
      </c>
      <c r="F38" s="52" t="s">
        <v>514</v>
      </c>
      <c r="G38" s="52" t="s">
        <v>300</v>
      </c>
      <c r="H38" s="52" t="s">
        <v>530</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527</v>
      </c>
      <c r="D39" s="52" t="s">
        <v>408</v>
      </c>
      <c r="E39" s="52" t="s">
        <v>300</v>
      </c>
      <c r="F39" s="52" t="s">
        <v>514</v>
      </c>
      <c r="G39" s="52" t="s">
        <v>300</v>
      </c>
      <c r="H39" s="52" t="s">
        <v>531</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527</v>
      </c>
      <c r="D40" s="52" t="s">
        <v>408</v>
      </c>
      <c r="E40" s="52" t="s">
        <v>300</v>
      </c>
      <c r="F40" s="52" t="s">
        <v>514</v>
      </c>
      <c r="G40" s="52" t="s">
        <v>300</v>
      </c>
      <c r="H40" s="52" t="s">
        <v>532</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527</v>
      </c>
      <c r="D41" s="52" t="s">
        <v>408</v>
      </c>
      <c r="E41" s="52" t="s">
        <v>300</v>
      </c>
      <c r="F41" s="52" t="s">
        <v>514</v>
      </c>
      <c r="G41" s="52" t="s">
        <v>300</v>
      </c>
      <c r="H41" s="52" t="s">
        <v>533</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527</v>
      </c>
      <c r="D42" s="52" t="s">
        <v>408</v>
      </c>
      <c r="E42" s="52" t="s">
        <v>300</v>
      </c>
      <c r="F42" s="52" t="s">
        <v>514</v>
      </c>
      <c r="G42" s="52" t="s">
        <v>300</v>
      </c>
      <c r="H42" s="52" t="s">
        <v>534</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527</v>
      </c>
      <c r="D43" s="52" t="s">
        <v>408</v>
      </c>
      <c r="E43" s="52" t="s">
        <v>300</v>
      </c>
      <c r="F43" s="52" t="s">
        <v>514</v>
      </c>
      <c r="G43" s="52" t="s">
        <v>300</v>
      </c>
      <c r="H43" s="52" t="s">
        <v>535</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527</v>
      </c>
      <c r="D44" s="52" t="s">
        <v>408</v>
      </c>
      <c r="E44" s="52" t="s">
        <v>300</v>
      </c>
      <c r="F44" s="52" t="s">
        <v>514</v>
      </c>
      <c r="G44" s="52" t="s">
        <v>300</v>
      </c>
      <c r="H44" s="52" t="s">
        <v>532</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527</v>
      </c>
      <c r="D45" s="52" t="s">
        <v>408</v>
      </c>
      <c r="E45" s="52" t="s">
        <v>300</v>
      </c>
      <c r="F45" s="52" t="s">
        <v>514</v>
      </c>
      <c r="G45" s="52" t="s">
        <v>300</v>
      </c>
      <c r="H45" s="52" t="s">
        <v>533</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527</v>
      </c>
      <c r="D46" s="52" t="s">
        <v>408</v>
      </c>
      <c r="E46" s="52" t="s">
        <v>300</v>
      </c>
      <c r="F46" s="52" t="s">
        <v>514</v>
      </c>
      <c r="G46" s="52" t="s">
        <v>300</v>
      </c>
      <c r="H46" s="52" t="s">
        <v>534</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527</v>
      </c>
      <c r="D47" s="52" t="s">
        <v>408</v>
      </c>
      <c r="E47" s="52" t="s">
        <v>300</v>
      </c>
      <c r="F47" s="52" t="s">
        <v>514</v>
      </c>
      <c r="G47" s="52" t="s">
        <v>300</v>
      </c>
      <c r="H47" s="52" t="s">
        <v>535</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33" t="s">
        <v>444</v>
      </c>
      <c r="C50" s="433"/>
      <c r="D50" s="433"/>
      <c r="E50" s="433"/>
      <c r="F50" s="433"/>
      <c r="G50" s="433"/>
      <c r="H50" s="433"/>
      <c r="I50" s="433"/>
      <c r="J50" s="433"/>
      <c r="K50" s="433"/>
      <c r="L50" s="433"/>
      <c r="M50" s="433"/>
      <c r="N50" s="433"/>
      <c r="O50" s="433"/>
      <c r="P50" s="433"/>
      <c r="Q50" s="433"/>
      <c r="R50" s="433"/>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50:R50"/>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tr">
        <f>'1. паспорт местоположение'!A9</f>
        <v>АО "Россети Тюмень"</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24" t="str">
        <f>'1. паспорт местоположение'!A12</f>
        <v>I_NS1200.PS.0044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1"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4"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2"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412</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50" customFormat="1" ht="21" customHeight="1" x14ac:dyDescent="0.25"/>
    <row r="21" spans="1:27" ht="15.75" customHeight="1" x14ac:dyDescent="0.25">
      <c r="A21" s="449" t="s">
        <v>3</v>
      </c>
      <c r="B21" s="452" t="s">
        <v>418</v>
      </c>
      <c r="C21" s="453"/>
      <c r="D21" s="452" t="s">
        <v>420</v>
      </c>
      <c r="E21" s="453"/>
      <c r="F21" s="444" t="s">
        <v>92</v>
      </c>
      <c r="G21" s="446"/>
      <c r="H21" s="446"/>
      <c r="I21" s="445"/>
      <c r="J21" s="449" t="s">
        <v>421</v>
      </c>
      <c r="K21" s="452" t="s">
        <v>422</v>
      </c>
      <c r="L21" s="453"/>
      <c r="M21" s="452" t="s">
        <v>423</v>
      </c>
      <c r="N21" s="453"/>
      <c r="O21" s="452" t="s">
        <v>411</v>
      </c>
      <c r="P21" s="453"/>
      <c r="Q21" s="452" t="s">
        <v>125</v>
      </c>
      <c r="R21" s="453"/>
      <c r="S21" s="449" t="s">
        <v>124</v>
      </c>
      <c r="T21" s="449" t="s">
        <v>424</v>
      </c>
      <c r="U21" s="449" t="s">
        <v>419</v>
      </c>
      <c r="V21" s="452" t="s">
        <v>123</v>
      </c>
      <c r="W21" s="453"/>
      <c r="X21" s="444" t="s">
        <v>115</v>
      </c>
      <c r="Y21" s="446"/>
      <c r="Z21" s="444" t="s">
        <v>114</v>
      </c>
      <c r="AA21" s="446"/>
    </row>
    <row r="22" spans="1:27" ht="216" customHeight="1" x14ac:dyDescent="0.25">
      <c r="A22" s="450"/>
      <c r="B22" s="454"/>
      <c r="C22" s="455"/>
      <c r="D22" s="454"/>
      <c r="E22" s="455"/>
      <c r="F22" s="444" t="s">
        <v>122</v>
      </c>
      <c r="G22" s="445"/>
      <c r="H22" s="444" t="s">
        <v>121</v>
      </c>
      <c r="I22" s="445"/>
      <c r="J22" s="451"/>
      <c r="K22" s="454"/>
      <c r="L22" s="455"/>
      <c r="M22" s="454"/>
      <c r="N22" s="455"/>
      <c r="O22" s="454"/>
      <c r="P22" s="455"/>
      <c r="Q22" s="454"/>
      <c r="R22" s="455"/>
      <c r="S22" s="451"/>
      <c r="T22" s="451"/>
      <c r="U22" s="451"/>
      <c r="V22" s="454"/>
      <c r="W22" s="455"/>
      <c r="X22" s="69" t="s">
        <v>113</v>
      </c>
      <c r="Y22" s="69" t="s">
        <v>409</v>
      </c>
      <c r="Z22" s="69" t="s">
        <v>112</v>
      </c>
      <c r="AA22" s="69" t="s">
        <v>111</v>
      </c>
    </row>
    <row r="23" spans="1:27" ht="60" customHeight="1" x14ac:dyDescent="0.25">
      <c r="A23" s="451"/>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0" t="str">
        <f>'1. паспорт местоположение'!A5:C5</f>
        <v>Год раскрытия информации: 2024 год</v>
      </c>
      <c r="B5" s="400"/>
      <c r="C5" s="4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tr">
        <f>'1. паспорт местоположение'!A9:C9</f>
        <v>АО "Россети Тюмень"</v>
      </c>
      <c r="B9" s="424"/>
      <c r="C9" s="424"/>
      <c r="D9" s="7"/>
      <c r="E9" s="7"/>
      <c r="F9" s="7"/>
      <c r="G9" s="7"/>
      <c r="H9" s="12"/>
      <c r="I9" s="12"/>
      <c r="J9" s="12"/>
      <c r="K9" s="12"/>
      <c r="L9" s="12"/>
      <c r="M9" s="12"/>
      <c r="N9" s="12"/>
      <c r="O9" s="12"/>
      <c r="P9" s="12"/>
      <c r="Q9" s="12"/>
      <c r="R9" s="12"/>
      <c r="S9" s="12"/>
      <c r="T9" s="12"/>
      <c r="U9" s="12"/>
    </row>
    <row r="10" spans="1:29" s="11" customFormat="1" ht="18.75" x14ac:dyDescent="0.2">
      <c r="A10" s="428" t="s">
        <v>6</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I_NS1200.PS.0044</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428" t="s">
        <v>5</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9"/>
      <c r="B14" s="429"/>
      <c r="C14" s="429"/>
      <c r="D14" s="9"/>
      <c r="E14" s="9"/>
      <c r="F14" s="9"/>
      <c r="G14" s="9"/>
      <c r="H14" s="9"/>
      <c r="I14" s="9"/>
      <c r="J14" s="9"/>
      <c r="K14" s="9"/>
      <c r="L14" s="9"/>
      <c r="M14" s="9"/>
      <c r="N14" s="9"/>
      <c r="O14" s="9"/>
      <c r="P14" s="9"/>
      <c r="Q14" s="9"/>
      <c r="R14" s="9"/>
      <c r="S14" s="9"/>
      <c r="T14" s="9"/>
      <c r="U14" s="9"/>
    </row>
    <row r="15" spans="1:29" s="2" customFormat="1" ht="51.75" customHeight="1" x14ac:dyDescent="0.2">
      <c r="A15" s="456"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6"/>
      <c r="C15" s="456"/>
      <c r="D15" s="7"/>
      <c r="E15" s="7"/>
      <c r="F15" s="7"/>
      <c r="G15" s="7"/>
      <c r="H15" s="7"/>
      <c r="I15" s="7"/>
      <c r="J15" s="7"/>
      <c r="K15" s="7"/>
      <c r="L15" s="7"/>
      <c r="M15" s="7"/>
      <c r="N15" s="7"/>
      <c r="O15" s="7"/>
      <c r="P15" s="7"/>
      <c r="Q15" s="7"/>
      <c r="R15" s="7"/>
      <c r="S15" s="7"/>
      <c r="T15" s="7"/>
      <c r="U15" s="7"/>
    </row>
    <row r="16" spans="1:29" s="2" customFormat="1" ht="15" customHeight="1" x14ac:dyDescent="0.2">
      <c r="A16" s="428" t="s">
        <v>4</v>
      </c>
      <c r="B16" s="428"/>
      <c r="C16" s="428"/>
      <c r="D16" s="5"/>
      <c r="E16" s="5"/>
      <c r="F16" s="5"/>
      <c r="G16" s="5"/>
      <c r="H16" s="5"/>
      <c r="I16" s="5"/>
      <c r="J16" s="5"/>
      <c r="K16" s="5"/>
      <c r="L16" s="5"/>
      <c r="M16" s="5"/>
      <c r="N16" s="5"/>
      <c r="O16" s="5"/>
      <c r="P16" s="5"/>
      <c r="Q16" s="5"/>
      <c r="R16" s="5"/>
      <c r="S16" s="5"/>
      <c r="T16" s="5"/>
      <c r="U16" s="5"/>
    </row>
    <row r="17" spans="1:21" s="2" customFormat="1" ht="15" customHeight="1" x14ac:dyDescent="0.2">
      <c r="A17" s="430"/>
      <c r="B17" s="430"/>
      <c r="C17" s="430"/>
      <c r="D17" s="3"/>
      <c r="E17" s="3"/>
      <c r="F17" s="3"/>
      <c r="G17" s="3"/>
      <c r="H17" s="3"/>
      <c r="I17" s="3"/>
      <c r="J17" s="3"/>
      <c r="K17" s="3"/>
      <c r="L17" s="3"/>
      <c r="M17" s="3"/>
      <c r="N17" s="3"/>
      <c r="O17" s="3"/>
      <c r="P17" s="3"/>
      <c r="Q17" s="3"/>
      <c r="R17" s="3"/>
    </row>
    <row r="18" spans="1:21" s="2" customFormat="1" ht="27.75" customHeight="1" x14ac:dyDescent="0.2">
      <c r="A18" s="431" t="s">
        <v>404</v>
      </c>
      <c r="B18" s="431"/>
      <c r="C18" s="4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809</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802</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810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91"/>
      <c r="AB6" s="91"/>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91"/>
      <c r="AB7" s="91"/>
    </row>
    <row r="8" spans="1:28" ht="15.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92"/>
      <c r="AB8" s="92"/>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93"/>
      <c r="AB9" s="93"/>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91"/>
      <c r="AB10" s="91"/>
    </row>
    <row r="11" spans="1:28" ht="15.75" x14ac:dyDescent="0.25">
      <c r="A11" s="424" t="str">
        <f>'1. паспорт местоположение'!A12:C12</f>
        <v>I_NS1200.PS.0044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92"/>
      <c r="AB11" s="92"/>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93"/>
      <c r="AB12" s="93"/>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0"/>
      <c r="AB13" s="10"/>
    </row>
    <row r="14" spans="1:28" ht="15.75" x14ac:dyDescent="0.25">
      <c r="A14" s="42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92"/>
      <c r="AB14" s="92"/>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93"/>
      <c r="AB15" s="93"/>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01"/>
      <c r="AB16" s="101"/>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01"/>
      <c r="AB17" s="101"/>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01"/>
      <c r="AB18" s="101"/>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01"/>
      <c r="AB19" s="101"/>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02"/>
      <c r="AB20" s="102"/>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02"/>
      <c r="AB21" s="102"/>
    </row>
    <row r="22" spans="1:28" x14ac:dyDescent="0.25">
      <c r="A22" s="462" t="s">
        <v>435</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03"/>
      <c r="AB22" s="103"/>
    </row>
    <row r="23" spans="1:28" ht="32.25" customHeight="1" x14ac:dyDescent="0.25">
      <c r="A23" s="457" t="s">
        <v>297</v>
      </c>
      <c r="B23" s="458"/>
      <c r="C23" s="458"/>
      <c r="D23" s="458"/>
      <c r="E23" s="458"/>
      <c r="F23" s="458"/>
      <c r="G23" s="458"/>
      <c r="H23" s="458"/>
      <c r="I23" s="458"/>
      <c r="J23" s="458"/>
      <c r="K23" s="458"/>
      <c r="L23" s="459"/>
      <c r="M23" s="460" t="s">
        <v>298</v>
      </c>
      <c r="N23" s="460"/>
      <c r="O23" s="460"/>
      <c r="P23" s="460"/>
      <c r="Q23" s="460"/>
      <c r="R23" s="460"/>
      <c r="S23" s="460"/>
      <c r="T23" s="460"/>
      <c r="U23" s="460"/>
      <c r="V23" s="460"/>
      <c r="W23" s="460"/>
      <c r="X23" s="460"/>
      <c r="Y23" s="460"/>
      <c r="Z23" s="460"/>
    </row>
    <row r="24" spans="1:28" ht="151.5" customHeight="1" x14ac:dyDescent="0.25">
      <c r="A24" s="185" t="s">
        <v>229</v>
      </c>
      <c r="B24" s="67" t="s">
        <v>236</v>
      </c>
      <c r="C24" s="185" t="s">
        <v>291</v>
      </c>
      <c r="D24" s="185" t="s">
        <v>230</v>
      </c>
      <c r="E24" s="185" t="s">
        <v>292</v>
      </c>
      <c r="F24" s="185" t="s">
        <v>294</v>
      </c>
      <c r="G24" s="185" t="s">
        <v>293</v>
      </c>
      <c r="H24" s="185" t="s">
        <v>231</v>
      </c>
      <c r="I24" s="185" t="s">
        <v>295</v>
      </c>
      <c r="J24" s="185" t="s">
        <v>237</v>
      </c>
      <c r="K24" s="67" t="s">
        <v>235</v>
      </c>
      <c r="L24" s="67" t="s">
        <v>232</v>
      </c>
      <c r="M24" s="68" t="s">
        <v>244</v>
      </c>
      <c r="N24" s="67" t="s">
        <v>446</v>
      </c>
      <c r="O24" s="185" t="s">
        <v>242</v>
      </c>
      <c r="P24" s="185" t="s">
        <v>243</v>
      </c>
      <c r="Q24" s="185" t="s">
        <v>241</v>
      </c>
      <c r="R24" s="185" t="s">
        <v>231</v>
      </c>
      <c r="S24" s="185" t="s">
        <v>240</v>
      </c>
      <c r="T24" s="185" t="s">
        <v>239</v>
      </c>
      <c r="U24" s="185" t="s">
        <v>290</v>
      </c>
      <c r="V24" s="185" t="s">
        <v>241</v>
      </c>
      <c r="W24" s="78" t="s">
        <v>234</v>
      </c>
      <c r="X24" s="78" t="s">
        <v>246</v>
      </c>
      <c r="Y24" s="78" t="s">
        <v>247</v>
      </c>
      <c r="Z24" s="79" t="s">
        <v>245</v>
      </c>
    </row>
    <row r="25" spans="1:28" ht="16.5" customHeight="1" x14ac:dyDescent="0.25">
      <c r="A25" s="185">
        <v>1</v>
      </c>
      <c r="B25" s="67">
        <v>2</v>
      </c>
      <c r="C25" s="185">
        <v>3</v>
      </c>
      <c r="D25" s="67">
        <v>4</v>
      </c>
      <c r="E25" s="185">
        <v>5</v>
      </c>
      <c r="F25" s="67">
        <v>6</v>
      </c>
      <c r="G25" s="185">
        <v>7</v>
      </c>
      <c r="H25" s="67">
        <v>8</v>
      </c>
      <c r="I25" s="185">
        <v>9</v>
      </c>
      <c r="J25" s="67">
        <v>10</v>
      </c>
      <c r="K25" s="185">
        <v>11</v>
      </c>
      <c r="L25" s="67">
        <v>12</v>
      </c>
      <c r="M25" s="185">
        <v>13</v>
      </c>
      <c r="N25" s="67">
        <v>14</v>
      </c>
      <c r="O25" s="185">
        <v>15</v>
      </c>
      <c r="P25" s="67">
        <v>16</v>
      </c>
      <c r="Q25" s="185">
        <v>17</v>
      </c>
      <c r="R25" s="67">
        <v>18</v>
      </c>
      <c r="S25" s="185">
        <v>19</v>
      </c>
      <c r="T25" s="67">
        <v>20</v>
      </c>
      <c r="U25" s="185">
        <v>21</v>
      </c>
      <c r="V25" s="67">
        <v>22</v>
      </c>
      <c r="W25" s="185">
        <v>23</v>
      </c>
      <c r="X25" s="67">
        <v>24</v>
      </c>
      <c r="Y25" s="185">
        <v>25</v>
      </c>
      <c r="Z25" s="67">
        <v>26</v>
      </c>
    </row>
    <row r="26" spans="1:28" s="191" customFormat="1" ht="30" x14ac:dyDescent="0.25">
      <c r="A26" s="189"/>
      <c r="B26" s="190"/>
      <c r="C26" s="189"/>
      <c r="D26" s="189"/>
      <c r="E26" s="189"/>
      <c r="F26" s="190"/>
      <c r="G26" s="189"/>
      <c r="H26" s="190"/>
      <c r="I26" s="64"/>
      <c r="J26" s="64"/>
      <c r="K26" s="189"/>
      <c r="L26" s="190"/>
      <c r="M26" s="65"/>
      <c r="N26" s="64"/>
      <c r="O26" s="64"/>
      <c r="P26" s="64"/>
      <c r="Q26" s="64"/>
      <c r="R26" s="64"/>
      <c r="S26" s="64"/>
      <c r="T26" s="64"/>
      <c r="U26" s="64"/>
      <c r="V26" s="64"/>
      <c r="W26" s="64"/>
      <c r="X26" s="64"/>
      <c r="Y26" s="64"/>
      <c r="Z26" s="125" t="s">
        <v>762</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8" t="s">
        <v>6</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'1. паспорт местоположение'!A12:C12</f>
        <v>I_NS1200.PS.0044</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8" t="s">
        <v>5</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15.75" x14ac:dyDescent="0.2">
      <c r="A15" s="42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8" t="s">
        <v>4</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64" t="s">
        <v>413</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2" customFormat="1" ht="78" customHeight="1" x14ac:dyDescent="0.2">
      <c r="A19" s="422" t="s">
        <v>3</v>
      </c>
      <c r="B19" s="422" t="s">
        <v>86</v>
      </c>
      <c r="C19" s="422" t="s">
        <v>85</v>
      </c>
      <c r="D19" s="422" t="s">
        <v>74</v>
      </c>
      <c r="E19" s="465" t="s">
        <v>84</v>
      </c>
      <c r="F19" s="466"/>
      <c r="G19" s="466"/>
      <c r="H19" s="466"/>
      <c r="I19" s="467"/>
      <c r="J19" s="422" t="s">
        <v>83</v>
      </c>
      <c r="K19" s="422"/>
      <c r="L19" s="422"/>
      <c r="M19" s="422"/>
      <c r="N19" s="422"/>
      <c r="O19" s="422"/>
      <c r="P19" s="3"/>
      <c r="Q19" s="3"/>
      <c r="R19" s="3"/>
      <c r="S19" s="3"/>
      <c r="T19" s="3"/>
      <c r="U19" s="3"/>
      <c r="V19" s="3"/>
      <c r="W19" s="3"/>
    </row>
    <row r="20" spans="1:26" s="2" customFormat="1" ht="51" customHeight="1" x14ac:dyDescent="0.2">
      <c r="A20" s="422"/>
      <c r="B20" s="422"/>
      <c r="C20" s="422"/>
      <c r="D20" s="422"/>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6" zoomScale="70" zoomScaleNormal="100" zoomScaleSheetLayoutView="70" zoomScalePageLayoutView="50" workbookViewId="0">
      <selection activeCell="H19" sqref="H19"/>
    </sheetView>
  </sheetViews>
  <sheetFormatPr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72" width="16.7109375" style="171" customWidth="1"/>
    <col min="73" max="16384" width="9.140625" style="171"/>
  </cols>
  <sheetData>
    <row r="1" spans="1:25" ht="27.75" x14ac:dyDescent="0.4">
      <c r="A1" s="116"/>
      <c r="B1" s="116"/>
      <c r="J1" s="116"/>
      <c r="K1" s="33" t="s">
        <v>67</v>
      </c>
      <c r="T1" s="108"/>
      <c r="U1" s="469"/>
      <c r="V1" s="469"/>
      <c r="W1" s="469"/>
      <c r="X1" s="469"/>
      <c r="Y1" s="469"/>
    </row>
    <row r="2" spans="1:25" ht="27.75" x14ac:dyDescent="0.4">
      <c r="A2" s="116"/>
      <c r="B2" s="116"/>
      <c r="J2" s="116"/>
      <c r="K2" s="14" t="s">
        <v>8</v>
      </c>
      <c r="T2" s="108"/>
      <c r="U2" s="469"/>
      <c r="V2" s="469"/>
      <c r="W2" s="469"/>
      <c r="X2" s="469"/>
      <c r="Y2" s="469"/>
    </row>
    <row r="3" spans="1:25" ht="27.75" x14ac:dyDescent="0.4">
      <c r="A3" s="116"/>
      <c r="B3" s="116"/>
      <c r="J3" s="116"/>
      <c r="K3" s="14" t="s">
        <v>757</v>
      </c>
      <c r="T3" s="108"/>
      <c r="U3" s="469"/>
      <c r="V3" s="469"/>
      <c r="W3" s="469"/>
      <c r="X3" s="469"/>
      <c r="Y3" s="469"/>
    </row>
    <row r="4" spans="1:25" ht="27.75" x14ac:dyDescent="0.4">
      <c r="A4" s="116"/>
      <c r="B4" s="116"/>
      <c r="C4" s="116"/>
      <c r="D4" s="116"/>
      <c r="K4" s="117"/>
      <c r="T4" s="118"/>
      <c r="U4" s="118"/>
      <c r="W4" s="118"/>
      <c r="X4" s="118"/>
      <c r="Y4" s="119"/>
    </row>
    <row r="5" spans="1:25" s="173" customFormat="1" ht="24.75" customHeight="1" x14ac:dyDescent="0.25">
      <c r="A5" s="475" t="str">
        <f>'1. паспорт местоположение'!A5:C5</f>
        <v>Год раскрытия информации: 2024 год</v>
      </c>
      <c r="B5" s="475"/>
      <c r="C5" s="475"/>
      <c r="D5" s="475"/>
      <c r="E5" s="475"/>
      <c r="F5" s="475"/>
      <c r="G5" s="182"/>
      <c r="H5" s="182"/>
      <c r="I5" s="182"/>
      <c r="J5" s="182"/>
      <c r="K5" s="182"/>
      <c r="M5" s="172"/>
      <c r="T5" s="174"/>
      <c r="U5" s="174"/>
      <c r="V5" s="175"/>
      <c r="W5" s="174"/>
      <c r="X5" s="174"/>
      <c r="Y5" s="174"/>
    </row>
    <row r="6" spans="1:25" s="173" customFormat="1" ht="15" customHeight="1" x14ac:dyDescent="0.25">
      <c r="A6" s="116"/>
      <c r="B6" s="116"/>
      <c r="C6" s="116"/>
      <c r="D6" s="116"/>
      <c r="E6" s="183"/>
      <c r="F6" s="183"/>
      <c r="G6" s="183"/>
      <c r="H6" s="183"/>
      <c r="I6" s="183"/>
      <c r="J6" s="183"/>
      <c r="K6" s="183"/>
      <c r="L6" s="183"/>
      <c r="M6" s="172"/>
      <c r="T6" s="176"/>
      <c r="U6" s="176"/>
      <c r="V6" s="175"/>
      <c r="W6" s="176"/>
      <c r="X6" s="176"/>
      <c r="Y6" s="176"/>
    </row>
    <row r="7" spans="1:25" ht="13.5" customHeight="1" x14ac:dyDescent="0.4">
      <c r="A7" s="476" t="str">
        <f>'1. паспорт местоположение'!A7:C7</f>
        <v xml:space="preserve">Паспорт инвестиционного проекта </v>
      </c>
      <c r="B7" s="476"/>
      <c r="C7" s="476"/>
      <c r="D7" s="476"/>
      <c r="E7" s="476"/>
      <c r="F7" s="476"/>
      <c r="G7" s="184"/>
      <c r="H7" s="184"/>
      <c r="I7" s="184"/>
      <c r="J7" s="184"/>
      <c r="K7" s="184"/>
      <c r="T7" s="121"/>
      <c r="U7" s="472"/>
      <c r="V7" s="472"/>
      <c r="W7" s="472"/>
      <c r="X7" s="121"/>
      <c r="Y7" s="121"/>
    </row>
    <row r="8" spans="1:25" ht="18" customHeight="1" x14ac:dyDescent="0.4">
      <c r="A8" s="116"/>
      <c r="B8" s="116"/>
      <c r="C8" s="116"/>
      <c r="D8" s="116"/>
      <c r="K8" s="178"/>
      <c r="T8" s="108"/>
      <c r="U8" s="108"/>
      <c r="V8" s="108"/>
      <c r="W8" s="108"/>
      <c r="X8" s="108"/>
      <c r="Y8" s="108"/>
    </row>
    <row r="9" spans="1:25" ht="16.5" customHeight="1" x14ac:dyDescent="0.4">
      <c r="A9" s="471" t="str">
        <f>'1. паспорт местоположение'!A9:C9</f>
        <v>АО "Россети Тюмень"</v>
      </c>
      <c r="B9" s="471"/>
      <c r="C9" s="471"/>
      <c r="D9" s="471"/>
      <c r="E9" s="471"/>
      <c r="F9" s="471"/>
      <c r="K9" s="178"/>
      <c r="T9" s="108"/>
      <c r="U9" s="176"/>
      <c r="V9" s="176"/>
      <c r="W9" s="176"/>
      <c r="X9" s="176"/>
      <c r="Y9" s="176"/>
    </row>
    <row r="10" spans="1:25" ht="19.5" customHeight="1" x14ac:dyDescent="0.4">
      <c r="A10" s="476" t="str">
        <f>'1. паспорт местоположение'!A10:C10</f>
        <v xml:space="preserve">         (фирменное наименование субъекта электроэнергетики)</v>
      </c>
      <c r="B10" s="476"/>
      <c r="C10" s="476"/>
      <c r="D10" s="476"/>
      <c r="E10" s="476"/>
      <c r="F10" s="476"/>
      <c r="K10" s="178"/>
      <c r="T10" s="108"/>
      <c r="U10" s="176"/>
      <c r="V10" s="176"/>
      <c r="W10" s="176"/>
      <c r="X10" s="176"/>
      <c r="Y10" s="176"/>
    </row>
    <row r="11" spans="1:25" ht="19.5" customHeight="1" x14ac:dyDescent="0.4">
      <c r="A11" s="116"/>
      <c r="B11" s="116"/>
      <c r="C11" s="116"/>
      <c r="D11" s="116"/>
      <c r="K11" s="178"/>
      <c r="T11" s="108"/>
      <c r="U11" s="176"/>
      <c r="V11" s="176"/>
      <c r="W11" s="176"/>
      <c r="X11" s="176"/>
      <c r="Y11" s="176"/>
    </row>
    <row r="12" spans="1:25" ht="15" customHeight="1" x14ac:dyDescent="0.4">
      <c r="A12" s="471" t="str">
        <f>'1. паспорт местоположение'!A12:C12</f>
        <v>I_NS1200.PS.0044</v>
      </c>
      <c r="B12" s="471"/>
      <c r="C12" s="471"/>
      <c r="D12" s="471"/>
      <c r="E12" s="471"/>
      <c r="F12" s="471"/>
      <c r="K12" s="178"/>
      <c r="T12" s="108"/>
      <c r="U12" s="176"/>
      <c r="V12" s="176"/>
      <c r="W12" s="176"/>
      <c r="X12" s="176"/>
      <c r="Y12" s="176"/>
    </row>
    <row r="13" spans="1:25" ht="16.5" customHeight="1" x14ac:dyDescent="0.4">
      <c r="A13" s="474" t="str">
        <f>'1. паспорт местоположение'!A13:C13</f>
        <v xml:space="preserve">         (идентификатор инвестиционного проекта)</v>
      </c>
      <c r="B13" s="474"/>
      <c r="C13" s="474"/>
      <c r="D13" s="474"/>
      <c r="E13" s="474"/>
      <c r="F13" s="474"/>
      <c r="K13" s="178"/>
      <c r="T13" s="108"/>
      <c r="U13" s="176"/>
      <c r="V13" s="176"/>
      <c r="W13" s="176"/>
      <c r="X13" s="176"/>
      <c r="Y13" s="176"/>
    </row>
    <row r="14" spans="1:25" ht="15" customHeight="1" x14ac:dyDescent="0.4">
      <c r="A14" s="120"/>
      <c r="B14" s="116"/>
      <c r="C14" s="116"/>
      <c r="D14" s="116"/>
      <c r="K14" s="178"/>
      <c r="T14" s="108"/>
      <c r="U14" s="176"/>
      <c r="V14" s="176"/>
      <c r="W14" s="176"/>
      <c r="X14" s="176"/>
      <c r="Y14" s="176"/>
    </row>
    <row r="15" spans="1:25" ht="27.75" customHeight="1" x14ac:dyDescent="0.4">
      <c r="A15" s="47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3"/>
      <c r="C15" s="473"/>
      <c r="D15" s="473"/>
      <c r="E15" s="473"/>
      <c r="F15" s="473"/>
      <c r="K15" s="178"/>
      <c r="T15" s="108"/>
      <c r="U15" s="176"/>
      <c r="V15" s="176"/>
      <c r="W15" s="176"/>
      <c r="X15" s="176"/>
      <c r="Y15" s="176"/>
    </row>
    <row r="16" spans="1:25" ht="13.5" customHeight="1" x14ac:dyDescent="0.4">
      <c r="A16" s="474" t="str">
        <f>'1. паспорт местоположение'!A16:C16</f>
        <v xml:space="preserve">         (наименование инвестиционного проекта)</v>
      </c>
      <c r="B16" s="474"/>
      <c r="C16" s="474"/>
      <c r="D16" s="474"/>
      <c r="E16" s="474"/>
      <c r="F16" s="474"/>
      <c r="K16" s="178"/>
      <c r="T16" s="108"/>
      <c r="U16" s="176"/>
      <c r="V16" s="176"/>
      <c r="W16" s="176"/>
      <c r="X16" s="176"/>
      <c r="Y16" s="176"/>
    </row>
    <row r="17" spans="1:28" ht="14.25" customHeight="1" x14ac:dyDescent="0.4">
      <c r="A17" s="120"/>
      <c r="B17" s="116"/>
      <c r="C17" s="116"/>
      <c r="D17" s="116"/>
      <c r="K17" s="178"/>
      <c r="T17" s="108"/>
      <c r="U17" s="176"/>
      <c r="V17" s="176"/>
      <c r="W17" s="176"/>
      <c r="X17" s="176"/>
      <c r="Y17" s="176"/>
    </row>
    <row r="18" spans="1:28" ht="14.25" customHeight="1" x14ac:dyDescent="0.4">
      <c r="A18" s="471" t="s">
        <v>478</v>
      </c>
      <c r="B18" s="471"/>
      <c r="C18" s="471"/>
      <c r="D18" s="471"/>
      <c r="E18" s="471"/>
      <c r="F18" s="471"/>
      <c r="K18" s="178"/>
      <c r="T18" s="122"/>
      <c r="U18" s="469"/>
      <c r="V18" s="469"/>
      <c r="W18" s="469"/>
      <c r="X18" s="108"/>
      <c r="Y18" s="108"/>
    </row>
    <row r="19" spans="1:28" ht="18.75" customHeight="1" x14ac:dyDescent="0.25">
      <c r="A19" s="177"/>
      <c r="K19" s="179"/>
      <c r="T19" s="123"/>
      <c r="U19" s="470"/>
      <c r="V19" s="470"/>
      <c r="W19" s="470"/>
      <c r="X19" s="470"/>
      <c r="Y19" s="123"/>
    </row>
    <row r="20" spans="1:28" ht="16.5" customHeight="1" x14ac:dyDescent="0.4">
      <c r="A20" s="177"/>
      <c r="B20" s="180"/>
      <c r="K20" s="178"/>
      <c r="T20" s="108"/>
      <c r="U20" s="469"/>
      <c r="V20" s="469"/>
      <c r="W20" s="469"/>
      <c r="X20" s="108"/>
      <c r="Y20" s="108"/>
    </row>
    <row r="21" spans="1:28" ht="18.75" customHeight="1" x14ac:dyDescent="0.4">
      <c r="A21" s="177"/>
      <c r="B21" s="180"/>
      <c r="K21" s="178"/>
      <c r="T21" s="108"/>
      <c r="U21" s="170"/>
      <c r="V21" s="170"/>
      <c r="W21" s="170"/>
      <c r="X21" s="108"/>
      <c r="Y21" s="108"/>
    </row>
    <row r="22" spans="1:28" ht="18.75" customHeight="1" x14ac:dyDescent="0.4">
      <c r="A22" s="177"/>
      <c r="C22" s="180"/>
      <c r="D22" s="180"/>
      <c r="E22" s="180"/>
      <c r="F22" s="180"/>
      <c r="G22" s="180"/>
      <c r="H22" s="180"/>
      <c r="I22" s="180"/>
      <c r="J22" s="180"/>
      <c r="K22" s="180"/>
      <c r="L22" s="180"/>
      <c r="M22" s="181"/>
      <c r="N22" s="180"/>
      <c r="O22" s="180"/>
      <c r="P22" s="180"/>
      <c r="Q22" s="180"/>
      <c r="R22" s="180"/>
      <c r="S22" s="180"/>
      <c r="T22" s="180"/>
      <c r="U22" s="170"/>
      <c r="V22" s="170"/>
      <c r="W22" s="170"/>
      <c r="X22" s="170"/>
      <c r="Y22" s="180"/>
      <c r="Z22" s="180"/>
      <c r="AA22" s="180"/>
      <c r="AB22" s="180"/>
    </row>
    <row r="23" spans="1:28" ht="21.75" customHeight="1" x14ac:dyDescent="0.4">
      <c r="D23" s="177"/>
      <c r="U23" s="108"/>
      <c r="V23" s="108"/>
      <c r="W23" s="108"/>
      <c r="X23" s="108"/>
      <c r="Y23" s="108"/>
    </row>
    <row r="24" spans="1:28" s="116" customFormat="1" ht="16.5" thickBot="1" x14ac:dyDescent="0.3">
      <c r="A24" s="299" t="s">
        <v>454</v>
      </c>
      <c r="B24" s="299" t="s">
        <v>455</v>
      </c>
      <c r="D24" s="300"/>
      <c r="E24" s="301"/>
      <c r="F24" s="301"/>
      <c r="G24" s="301"/>
      <c r="H24" s="301"/>
      <c r="M24" s="302"/>
    </row>
    <row r="25" spans="1:28" s="116" customFormat="1" x14ac:dyDescent="0.25">
      <c r="A25" s="303" t="s">
        <v>457</v>
      </c>
      <c r="B25" s="304">
        <v>1799917.2952399999</v>
      </c>
      <c r="M25" s="302"/>
    </row>
    <row r="26" spans="1:28" s="116" customFormat="1" x14ac:dyDescent="0.25">
      <c r="A26" s="305" t="s">
        <v>456</v>
      </c>
      <c r="B26" s="306"/>
      <c r="M26" s="302"/>
    </row>
    <row r="27" spans="1:28" s="116" customFormat="1" x14ac:dyDescent="0.25">
      <c r="A27" s="305" t="s">
        <v>285</v>
      </c>
      <c r="B27" s="306">
        <v>27</v>
      </c>
      <c r="D27" s="120" t="s">
        <v>287</v>
      </c>
      <c r="E27" s="307"/>
      <c r="F27" s="307"/>
      <c r="M27" s="302"/>
    </row>
    <row r="28" spans="1:28" s="116" customFormat="1" ht="16.5" thickBot="1" x14ac:dyDescent="0.3">
      <c r="A28" s="308" t="s">
        <v>283</v>
      </c>
      <c r="B28" s="309">
        <v>1</v>
      </c>
      <c r="D28" s="468" t="s">
        <v>286</v>
      </c>
      <c r="E28" s="468"/>
      <c r="F28" s="310">
        <v>3.2627272941291166</v>
      </c>
      <c r="K28" s="311"/>
      <c r="M28" s="302"/>
      <c r="N28" s="312"/>
    </row>
    <row r="29" spans="1:28" s="116" customFormat="1" x14ac:dyDescent="0.25">
      <c r="A29" s="303" t="s">
        <v>282</v>
      </c>
      <c r="B29" s="313">
        <v>7268333.333333334</v>
      </c>
      <c r="D29" s="468" t="s">
        <v>284</v>
      </c>
      <c r="E29" s="468"/>
      <c r="F29" s="310">
        <v>4.6854119721785228</v>
      </c>
      <c r="K29" s="311"/>
      <c r="M29" s="302"/>
    </row>
    <row r="30" spans="1:28" s="116" customFormat="1" x14ac:dyDescent="0.25">
      <c r="A30" s="305" t="s">
        <v>458</v>
      </c>
      <c r="B30" s="314">
        <v>1</v>
      </c>
      <c r="D30" s="468" t="s">
        <v>459</v>
      </c>
      <c r="E30" s="468"/>
      <c r="F30" s="315">
        <v>889926014.83057368</v>
      </c>
      <c r="K30" s="311"/>
      <c r="M30" s="302"/>
    </row>
    <row r="31" spans="1:28" s="116" customFormat="1" x14ac:dyDescent="0.25">
      <c r="A31" s="305" t="s">
        <v>281</v>
      </c>
      <c r="B31" s="314">
        <v>1</v>
      </c>
      <c r="D31" s="468" t="s">
        <v>460</v>
      </c>
      <c r="E31" s="468"/>
      <c r="F31" s="316" t="s">
        <v>797</v>
      </c>
      <c r="K31" s="311"/>
      <c r="M31" s="302"/>
    </row>
    <row r="32" spans="1:28" s="116" customFormat="1" x14ac:dyDescent="0.25">
      <c r="A32" s="305" t="s">
        <v>479</v>
      </c>
      <c r="B32" s="314">
        <v>5965101.6320000011</v>
      </c>
      <c r="M32" s="302"/>
    </row>
    <row r="33" spans="1:27" s="116" customFormat="1" x14ac:dyDescent="0.25">
      <c r="A33" s="305" t="s">
        <v>280</v>
      </c>
      <c r="B33" s="314">
        <v>1</v>
      </c>
      <c r="M33" s="302"/>
    </row>
    <row r="34" spans="1:27" s="116" customFormat="1" x14ac:dyDescent="0.25">
      <c r="A34" s="305" t="s">
        <v>279</v>
      </c>
      <c r="B34" s="314">
        <v>1</v>
      </c>
      <c r="M34" s="302"/>
    </row>
    <row r="35" spans="1:27" s="116" customFormat="1" x14ac:dyDescent="0.25">
      <c r="A35" s="317" t="s">
        <v>461</v>
      </c>
      <c r="B35" s="318">
        <v>2.1999999999999999E-2</v>
      </c>
      <c r="M35" s="302"/>
    </row>
    <row r="36" spans="1:27" s="116" customFormat="1" ht="16.5" thickBot="1" x14ac:dyDescent="0.3">
      <c r="A36" s="308" t="s">
        <v>254</v>
      </c>
      <c r="B36" s="319">
        <v>0.2</v>
      </c>
      <c r="M36" s="302"/>
    </row>
    <row r="37" spans="1:27" s="116" customFormat="1" x14ac:dyDescent="0.25">
      <c r="A37" s="303" t="s">
        <v>462</v>
      </c>
      <c r="B37" s="313">
        <v>0</v>
      </c>
      <c r="M37" s="302"/>
    </row>
    <row r="38" spans="1:27" s="116" customFormat="1" x14ac:dyDescent="0.25">
      <c r="A38" s="305" t="s">
        <v>278</v>
      </c>
      <c r="B38" s="314"/>
      <c r="M38" s="302"/>
    </row>
    <row r="39" spans="1:27" s="116" customFormat="1" ht="16.5" thickBot="1" x14ac:dyDescent="0.3">
      <c r="A39" s="317" t="s">
        <v>277</v>
      </c>
      <c r="B39" s="320">
        <v>0</v>
      </c>
      <c r="M39" s="302"/>
    </row>
    <row r="40" spans="1:27" s="116" customFormat="1" x14ac:dyDescent="0.25">
      <c r="A40" s="321" t="s">
        <v>463</v>
      </c>
      <c r="B40" s="322">
        <v>0</v>
      </c>
      <c r="M40" s="302"/>
    </row>
    <row r="41" spans="1:27" s="116" customFormat="1" x14ac:dyDescent="0.25">
      <c r="A41" s="323" t="s">
        <v>276</v>
      </c>
      <c r="B41" s="324">
        <v>0</v>
      </c>
      <c r="M41" s="302"/>
    </row>
    <row r="42" spans="1:27" s="116" customFormat="1" x14ac:dyDescent="0.25">
      <c r="A42" s="323" t="s">
        <v>275</v>
      </c>
      <c r="B42" s="325">
        <v>0</v>
      </c>
      <c r="M42" s="302"/>
    </row>
    <row r="43" spans="1:27" s="116" customFormat="1" x14ac:dyDescent="0.25">
      <c r="A43" s="323" t="s">
        <v>274</v>
      </c>
      <c r="B43" s="325">
        <v>0</v>
      </c>
      <c r="M43" s="302"/>
      <c r="Z43" s="326"/>
    </row>
    <row r="44" spans="1:27" s="116" customFormat="1" x14ac:dyDescent="0.25">
      <c r="A44" s="323" t="s">
        <v>273</v>
      </c>
      <c r="B44" s="325">
        <v>0.13500000000000001</v>
      </c>
      <c r="M44" s="302"/>
      <c r="U44" s="327"/>
      <c r="V44" s="327"/>
      <c r="W44" s="327"/>
      <c r="X44" s="327"/>
      <c r="Y44" s="327"/>
      <c r="Z44" s="327"/>
    </row>
    <row r="45" spans="1:27" s="116" customFormat="1" x14ac:dyDescent="0.25">
      <c r="A45" s="323" t="s">
        <v>272</v>
      </c>
      <c r="B45" s="325">
        <v>1</v>
      </c>
      <c r="M45" s="302"/>
    </row>
    <row r="46" spans="1:27" s="116" customFormat="1" ht="16.5" thickBot="1" x14ac:dyDescent="0.3">
      <c r="A46" s="328" t="s">
        <v>464</v>
      </c>
      <c r="B46" s="329">
        <v>0.13500000000000001</v>
      </c>
      <c r="M46" s="302"/>
    </row>
    <row r="47" spans="1:27" s="116" customFormat="1" ht="31.5" x14ac:dyDescent="0.25">
      <c r="A47" s="330" t="s">
        <v>271</v>
      </c>
      <c r="B47" s="331" t="s">
        <v>507</v>
      </c>
      <c r="C47" s="332">
        <v>2023</v>
      </c>
      <c r="D47" s="333">
        <v>2024</v>
      </c>
      <c r="E47" s="333">
        <v>2025</v>
      </c>
      <c r="F47" s="333">
        <v>2026</v>
      </c>
      <c r="G47" s="333">
        <v>2027</v>
      </c>
      <c r="H47" s="333">
        <v>2028</v>
      </c>
      <c r="I47" s="333">
        <v>2029</v>
      </c>
      <c r="J47" s="333">
        <v>2030</v>
      </c>
      <c r="K47" s="333">
        <v>2031</v>
      </c>
      <c r="L47" s="333">
        <v>2032</v>
      </c>
      <c r="M47" s="334">
        <v>2033</v>
      </c>
      <c r="N47" s="333">
        <v>2034</v>
      </c>
      <c r="O47" s="333">
        <v>2035</v>
      </c>
      <c r="P47" s="333">
        <v>2036</v>
      </c>
      <c r="Q47" s="333">
        <v>2037</v>
      </c>
      <c r="R47" s="333">
        <v>2038</v>
      </c>
      <c r="S47" s="333">
        <v>2039</v>
      </c>
      <c r="T47" s="333">
        <v>2040</v>
      </c>
      <c r="U47" s="333">
        <v>2041</v>
      </c>
      <c r="V47" s="333">
        <v>2042</v>
      </c>
      <c r="W47" s="333">
        <v>2043</v>
      </c>
      <c r="X47" s="333">
        <v>2044</v>
      </c>
      <c r="Y47" s="333">
        <v>2045</v>
      </c>
      <c r="Z47" s="333">
        <v>2046</v>
      </c>
      <c r="AA47" s="333">
        <v>2047</v>
      </c>
    </row>
    <row r="48" spans="1:27" s="116" customFormat="1" outlineLevel="1" x14ac:dyDescent="0.25">
      <c r="A48" s="335" t="s">
        <v>270</v>
      </c>
      <c r="B48" s="336">
        <v>3.9E-2</v>
      </c>
      <c r="C48" s="336">
        <v>0.04</v>
      </c>
      <c r="D48" s="336">
        <v>0.04</v>
      </c>
      <c r="E48" s="336">
        <v>0.04</v>
      </c>
      <c r="F48" s="336">
        <v>0.04</v>
      </c>
      <c r="G48" s="336">
        <v>0.04</v>
      </c>
      <c r="H48" s="336">
        <v>0.04</v>
      </c>
      <c r="I48" s="336">
        <v>0.04</v>
      </c>
      <c r="J48" s="336">
        <v>0.04</v>
      </c>
      <c r="K48" s="336">
        <v>0.04</v>
      </c>
      <c r="L48" s="336">
        <v>0.04</v>
      </c>
      <c r="M48" s="336">
        <v>0.04</v>
      </c>
      <c r="N48" s="336">
        <v>0.04</v>
      </c>
      <c r="O48" s="336">
        <v>0.04</v>
      </c>
      <c r="P48" s="336">
        <v>0.04</v>
      </c>
      <c r="Q48" s="336">
        <v>0.04</v>
      </c>
      <c r="R48" s="336">
        <v>0.04</v>
      </c>
      <c r="S48" s="336">
        <v>0.04</v>
      </c>
      <c r="T48" s="336">
        <v>0.04</v>
      </c>
      <c r="U48" s="336">
        <v>0.04</v>
      </c>
      <c r="V48" s="336">
        <v>0.04</v>
      </c>
      <c r="W48" s="336">
        <v>0.04</v>
      </c>
      <c r="X48" s="336">
        <v>0.04</v>
      </c>
      <c r="Y48" s="336">
        <v>0.04</v>
      </c>
      <c r="Z48" s="336">
        <v>0.04</v>
      </c>
      <c r="AA48" s="336">
        <v>0.04</v>
      </c>
    </row>
    <row r="49" spans="1:53" s="116" customFormat="1" outlineLevel="1" x14ac:dyDescent="0.25">
      <c r="A49" s="335" t="s">
        <v>269</v>
      </c>
      <c r="B49" s="336">
        <v>3.9E-2</v>
      </c>
      <c r="C49" s="336">
        <v>8.0559999999999965E-2</v>
      </c>
      <c r="D49" s="336">
        <v>0.12378240000000007</v>
      </c>
      <c r="E49" s="336">
        <v>0.1687336960000001</v>
      </c>
      <c r="F49" s="336">
        <v>0.21548304384000017</v>
      </c>
      <c r="G49" s="336">
        <v>0.26410236559360012</v>
      </c>
      <c r="H49" s="336">
        <v>0.31466646021734412</v>
      </c>
      <c r="I49" s="336">
        <v>0.36725311862603793</v>
      </c>
      <c r="J49" s="336">
        <v>0.42194324337107947</v>
      </c>
      <c r="K49" s="336">
        <v>0.47882097310592275</v>
      </c>
      <c r="L49" s="336">
        <v>0.53797381203015981</v>
      </c>
      <c r="M49" s="337">
        <v>0.59949276451136635</v>
      </c>
      <c r="N49" s="336">
        <v>0.66347247509182106</v>
      </c>
      <c r="O49" s="336">
        <v>0.73001137409549388</v>
      </c>
      <c r="P49" s="336">
        <v>0.79921182905931376</v>
      </c>
      <c r="Q49" s="336">
        <v>0.87118030222168641</v>
      </c>
      <c r="R49" s="336">
        <v>0.94602751431055387</v>
      </c>
      <c r="S49" s="336">
        <v>1.0238686148829763</v>
      </c>
      <c r="T49" s="336">
        <v>1.1048233594782952</v>
      </c>
      <c r="U49" s="336">
        <v>1.1890162938574269</v>
      </c>
      <c r="V49" s="336">
        <v>1.276576945611724</v>
      </c>
      <c r="W49" s="336">
        <v>1.3676400234361932</v>
      </c>
      <c r="X49" s="336">
        <v>1.4623456243736408</v>
      </c>
      <c r="Y49" s="336">
        <v>1.5608394493485864</v>
      </c>
      <c r="Z49" s="336">
        <v>1.6632730273225298</v>
      </c>
      <c r="AA49" s="336">
        <v>1.7698039484154311</v>
      </c>
    </row>
    <row r="50" spans="1:53" s="120" customFormat="1" ht="16.5" thickBot="1" x14ac:dyDescent="0.3">
      <c r="A50" s="338" t="s">
        <v>465</v>
      </c>
      <c r="B50" s="339">
        <v>888158333.33333337</v>
      </c>
      <c r="C50" s="339">
        <v>429487317.50400001</v>
      </c>
      <c r="D50" s="339">
        <v>442373210.49599993</v>
      </c>
      <c r="E50" s="339">
        <v>455643796.60799992</v>
      </c>
      <c r="F50" s="339">
        <v>469312341.12</v>
      </c>
      <c r="G50" s="339">
        <v>483391711.35360003</v>
      </c>
      <c r="H50" s="339">
        <v>497893462.69420809</v>
      </c>
      <c r="I50" s="339">
        <v>512830266.57503432</v>
      </c>
      <c r="J50" s="339">
        <v>528215174.57228535</v>
      </c>
      <c r="K50" s="339">
        <v>544061629.80945396</v>
      </c>
      <c r="L50" s="339">
        <v>560383478.70373762</v>
      </c>
      <c r="M50" s="340">
        <v>577194983.06484962</v>
      </c>
      <c r="N50" s="339">
        <v>594510832.55679512</v>
      </c>
      <c r="O50" s="339">
        <v>612346157.533499</v>
      </c>
      <c r="P50" s="339">
        <v>630716542.25950408</v>
      </c>
      <c r="Q50" s="339">
        <v>649638038.52728927</v>
      </c>
      <c r="R50" s="339">
        <v>669127179.68310785</v>
      </c>
      <c r="S50" s="339">
        <v>689200995.07360101</v>
      </c>
      <c r="T50" s="339">
        <v>709877024.92580926</v>
      </c>
      <c r="U50" s="339">
        <v>731173335.67358339</v>
      </c>
      <c r="V50" s="339">
        <v>753108535.74379086</v>
      </c>
      <c r="W50" s="339">
        <v>775701791.81610465</v>
      </c>
      <c r="X50" s="339">
        <v>798972845.57058799</v>
      </c>
      <c r="Y50" s="339">
        <v>822942030.93770552</v>
      </c>
      <c r="Z50" s="339">
        <v>847630291.86583674</v>
      </c>
      <c r="AA50" s="339">
        <v>873059200.62181175</v>
      </c>
    </row>
    <row r="51" spans="1:53" s="116" customFormat="1" hidden="1" x14ac:dyDescent="0.25">
      <c r="A51" s="116" t="s">
        <v>466</v>
      </c>
      <c r="B51" s="116">
        <v>888158.33333333337</v>
      </c>
      <c r="C51" s="116">
        <v>429487.31750400004</v>
      </c>
      <c r="D51" s="116">
        <v>442373.21049599996</v>
      </c>
      <c r="E51" s="116">
        <v>455643.79660799995</v>
      </c>
      <c r="F51" s="116">
        <v>469312.34112</v>
      </c>
      <c r="G51" s="116">
        <v>483391.71135360003</v>
      </c>
      <c r="H51" s="116">
        <v>497893.46269420808</v>
      </c>
      <c r="I51" s="116">
        <v>512830.2665750343</v>
      </c>
      <c r="J51" s="116">
        <v>528215.17457228538</v>
      </c>
      <c r="K51" s="116">
        <v>544061.62980945397</v>
      </c>
      <c r="L51" s="116">
        <v>560383.47870373761</v>
      </c>
      <c r="M51" s="302">
        <v>577194.98306484963</v>
      </c>
      <c r="N51" s="116">
        <v>594510.8325567951</v>
      </c>
      <c r="O51" s="116">
        <v>612346.15753349895</v>
      </c>
      <c r="P51" s="116">
        <v>630716.54225950409</v>
      </c>
      <c r="Q51" s="116">
        <v>649638.03852728929</v>
      </c>
      <c r="R51" s="116">
        <v>669127.17968310788</v>
      </c>
      <c r="S51" s="116">
        <v>689200.99507360102</v>
      </c>
      <c r="T51" s="116">
        <v>709877.02492580924</v>
      </c>
      <c r="U51" s="116">
        <v>731173.33567358344</v>
      </c>
      <c r="V51" s="116">
        <v>753108.53574379091</v>
      </c>
      <c r="W51" s="116">
        <v>775701.79181610467</v>
      </c>
      <c r="X51" s="116">
        <v>798972.84557058802</v>
      </c>
      <c r="Y51" s="116">
        <v>822942.03093770554</v>
      </c>
      <c r="Z51" s="116">
        <v>847630.29186583671</v>
      </c>
      <c r="AA51" s="116">
        <v>873059.20062181179</v>
      </c>
      <c r="AB51" s="116">
        <v>899250.97664046613</v>
      </c>
      <c r="AC51" s="116">
        <v>926228.50593968015</v>
      </c>
      <c r="AD51" s="116">
        <v>954015.36111787043</v>
      </c>
      <c r="AE51" s="116">
        <v>982635.82195140678</v>
      </c>
      <c r="AF51" s="116">
        <v>1012114.8966099489</v>
      </c>
      <c r="AG51" s="116">
        <v>1042478.3435082474</v>
      </c>
      <c r="AH51" s="116">
        <v>1073752.6938134949</v>
      </c>
      <c r="AI51" s="116">
        <v>1105965.2746278998</v>
      </c>
      <c r="AJ51" s="116">
        <v>1139144.2328667371</v>
      </c>
      <c r="AK51" s="116">
        <v>1173318.5598527391</v>
      </c>
      <c r="AL51" s="116">
        <v>1208518.1166483213</v>
      </c>
      <c r="AM51" s="116">
        <v>1244773.6601477712</v>
      </c>
      <c r="AN51" s="116">
        <v>1282116.8699522044</v>
      </c>
      <c r="AO51" s="116">
        <v>1320580.3760507705</v>
      </c>
      <c r="AP51" s="116">
        <v>1360197.7873322936</v>
      </c>
      <c r="AQ51" s="116">
        <v>1401003.7209522622</v>
      </c>
      <c r="AR51" s="116">
        <v>1443033.8325808302</v>
      </c>
      <c r="AS51" s="116">
        <v>1486324.8475582553</v>
      </c>
      <c r="AT51" s="116">
        <v>1530914.5929850033</v>
      </c>
      <c r="AU51" s="116">
        <v>1576842.0307745533</v>
      </c>
      <c r="AV51" s="116">
        <v>1624147.2916977899</v>
      </c>
      <c r="AW51" s="116">
        <v>1672871.7104487235</v>
      </c>
      <c r="AX51" s="116">
        <v>1723057.8617621853</v>
      </c>
      <c r="AY51" s="116">
        <v>1774749.5976150511</v>
      </c>
      <c r="AZ51" s="116">
        <v>1827992.0855435026</v>
      </c>
      <c r="BA51" s="116">
        <v>1882831.8481098081</v>
      </c>
    </row>
    <row r="52" spans="1:53" s="116" customFormat="1" hidden="1" x14ac:dyDescent="0.25">
      <c r="A52" s="116" t="s">
        <v>467</v>
      </c>
      <c r="C52" s="116">
        <v>8722</v>
      </c>
      <c r="D52" s="116">
        <v>9067.6528600000001</v>
      </c>
      <c r="E52" s="116">
        <v>9430.6310039857999</v>
      </c>
      <c r="F52" s="116">
        <v>9808.1391630753515</v>
      </c>
      <c r="G52" s="116">
        <v>10200.758973773258</v>
      </c>
      <c r="H52" s="116">
        <v>14017</v>
      </c>
      <c r="I52" s="116">
        <v>14577.68</v>
      </c>
      <c r="J52" s="116">
        <v>15160.787200000001</v>
      </c>
      <c r="K52" s="116">
        <v>15767.218688000001</v>
      </c>
      <c r="L52" s="116">
        <v>16397.907435520003</v>
      </c>
      <c r="M52" s="302">
        <v>22712</v>
      </c>
      <c r="N52" s="116">
        <v>23620.48</v>
      </c>
      <c r="O52" s="116">
        <v>24565.299200000001</v>
      </c>
      <c r="P52" s="116">
        <v>25547.911168000002</v>
      </c>
      <c r="Q52" s="116">
        <v>26569.827614720005</v>
      </c>
      <c r="R52" s="116">
        <v>27632.620719308805</v>
      </c>
      <c r="S52" s="116">
        <v>28737.925548081159</v>
      </c>
      <c r="T52" s="116">
        <v>37056</v>
      </c>
      <c r="U52" s="116">
        <v>38538.239999999998</v>
      </c>
      <c r="V52" s="116">
        <v>40079.7696</v>
      </c>
      <c r="W52" s="116">
        <v>41682.960383999998</v>
      </c>
      <c r="X52" s="116">
        <v>43350.27879936</v>
      </c>
      <c r="Y52" s="116">
        <v>45084.289951334402</v>
      </c>
      <c r="Z52" s="116">
        <v>20670.431699506156</v>
      </c>
      <c r="AA52" s="116">
        <v>21497.248967486405</v>
      </c>
      <c r="AB52" s="116">
        <v>22357.13892618586</v>
      </c>
      <c r="AC52" s="116">
        <v>23251.424483233295</v>
      </c>
      <c r="AD52" s="116">
        <v>24181.481462562628</v>
      </c>
      <c r="AE52" s="116">
        <v>25148.740721065133</v>
      </c>
      <c r="AF52" s="116">
        <v>26154.690349907738</v>
      </c>
      <c r="AG52" s="116">
        <v>27200.877963904048</v>
      </c>
      <c r="AH52" s="116">
        <v>28288.913082460211</v>
      </c>
      <c r="AI52" s="116">
        <v>29420.469605758619</v>
      </c>
      <c r="AJ52" s="116">
        <v>30597.288389988964</v>
      </c>
      <c r="AK52" s="116">
        <v>31821.179925588523</v>
      </c>
      <c r="AL52" s="116">
        <v>33094.027122612068</v>
      </c>
      <c r="AM52" s="116">
        <v>34417.788207516554</v>
      </c>
      <c r="AN52" s="116">
        <v>35794.499735817219</v>
      </c>
      <c r="AO52" s="116">
        <v>37226.279725249908</v>
      </c>
      <c r="AP52" s="116">
        <v>38715.330914259903</v>
      </c>
      <c r="AQ52" s="116">
        <v>40263.944150830299</v>
      </c>
      <c r="AR52" s="116">
        <v>41874.501916863512</v>
      </c>
      <c r="AS52" s="116">
        <v>43549.481993538051</v>
      </c>
      <c r="AT52" s="116">
        <v>45291.461273279572</v>
      </c>
      <c r="AU52" s="116">
        <v>47103.119724210759</v>
      </c>
      <c r="AV52" s="116">
        <v>48987.24451317919</v>
      </c>
      <c r="AW52" s="116">
        <v>50946.734293706359</v>
      </c>
      <c r="AX52" s="116">
        <v>52984.603665454611</v>
      </c>
      <c r="AY52" s="116">
        <v>55103.987812072795</v>
      </c>
      <c r="AZ52" s="116">
        <v>57308.147324555706</v>
      </c>
      <c r="BA52" s="116">
        <v>59600.473217537939</v>
      </c>
    </row>
    <row r="53" spans="1:53" s="116" customFormat="1" ht="13.5" hidden="1" customHeight="1" x14ac:dyDescent="0.25">
      <c r="A53" s="116" t="s">
        <v>468</v>
      </c>
      <c r="C53" s="116">
        <v>7158.1219584000009</v>
      </c>
      <c r="D53" s="116">
        <v>7372.8868416000005</v>
      </c>
      <c r="E53" s="116">
        <v>7594.0632768000005</v>
      </c>
      <c r="F53" s="116">
        <v>7821.8723520000003</v>
      </c>
      <c r="G53" s="116">
        <v>8056.528522560001</v>
      </c>
      <c r="H53" s="116">
        <v>8298.2243782368023</v>
      </c>
      <c r="I53" s="116">
        <v>8547.1711095839055</v>
      </c>
      <c r="J53" s="116">
        <v>8803.5862428714227</v>
      </c>
      <c r="K53" s="116">
        <v>9067.6938301575665</v>
      </c>
      <c r="L53" s="116">
        <v>9339.7246450622933</v>
      </c>
      <c r="M53" s="302">
        <v>9619.9163844141622</v>
      </c>
      <c r="N53" s="116">
        <v>9908.5138759465863</v>
      </c>
      <c r="O53" s="116">
        <v>10205.769292224984</v>
      </c>
      <c r="P53" s="116">
        <v>10511.942370991736</v>
      </c>
      <c r="Q53" s="116">
        <v>10827.300642121489</v>
      </c>
      <c r="R53" s="116">
        <v>11152.119661385132</v>
      </c>
      <c r="S53" s="116">
        <v>11486.683251226685</v>
      </c>
      <c r="T53" s="116">
        <v>11831.283748763486</v>
      </c>
      <c r="U53" s="116">
        <v>12186.222261226392</v>
      </c>
      <c r="V53" s="116">
        <v>12551.808929063183</v>
      </c>
      <c r="W53" s="116">
        <v>12928.363196935079</v>
      </c>
      <c r="X53" s="116">
        <v>13316.214092843134</v>
      </c>
      <c r="Y53" s="116">
        <v>13715.700515628427</v>
      </c>
      <c r="Z53" s="116">
        <v>14127.17153109728</v>
      </c>
      <c r="AA53" s="116">
        <v>14550.9866770302</v>
      </c>
      <c r="AB53" s="116">
        <v>14987.516277341103</v>
      </c>
      <c r="AC53" s="116">
        <v>15437.141765661338</v>
      </c>
      <c r="AD53" s="116">
        <v>15900.256018631177</v>
      </c>
      <c r="AE53" s="116">
        <v>16377.263699190113</v>
      </c>
      <c r="AF53" s="116">
        <v>16868.581610165817</v>
      </c>
      <c r="AG53" s="116">
        <v>17374.639058470791</v>
      </c>
      <c r="AH53" s="116">
        <v>17895.878230224916</v>
      </c>
      <c r="AI53" s="116">
        <v>18432.754577131665</v>
      </c>
      <c r="AJ53" s="116">
        <v>18985.737214445617</v>
      </c>
      <c r="AK53" s="116">
        <v>19555.309330878987</v>
      </c>
      <c r="AL53" s="116">
        <v>20141.968610805357</v>
      </c>
      <c r="AM53" s="116">
        <v>20746.227669129523</v>
      </c>
      <c r="AN53" s="116">
        <v>21368.61449920341</v>
      </c>
      <c r="AO53" s="116">
        <v>22009.672934179507</v>
      </c>
      <c r="AP53" s="116">
        <v>22669.963122204896</v>
      </c>
      <c r="AQ53" s="116">
        <v>23350.062015871041</v>
      </c>
      <c r="AR53" s="116">
        <v>24050.563876347172</v>
      </c>
      <c r="AS53" s="116">
        <v>24772.080792637589</v>
      </c>
      <c r="AT53" s="116">
        <v>25515.243216416722</v>
      </c>
      <c r="AU53" s="116">
        <v>26280.700512909225</v>
      </c>
      <c r="AV53" s="116">
        <v>27069.121528296502</v>
      </c>
      <c r="AW53" s="116">
        <v>27881.195174145392</v>
      </c>
      <c r="AX53" s="116">
        <v>28717.631029369757</v>
      </c>
      <c r="AY53" s="116">
        <v>29579.159960250854</v>
      </c>
      <c r="AZ53" s="116">
        <v>30466.534759058381</v>
      </c>
      <c r="BA53" s="116">
        <v>31380.530801830133</v>
      </c>
    </row>
    <row r="54" spans="1:53" s="116" customFormat="1" hidden="1" x14ac:dyDescent="0.25">
      <c r="A54" s="116" t="s">
        <v>756</v>
      </c>
      <c r="C54" s="116">
        <v>1516.2212789149439</v>
      </c>
      <c r="D54" s="116">
        <v>1576.447053310869</v>
      </c>
      <c r="E54" s="116">
        <v>1625.1968449077553</v>
      </c>
      <c r="F54" s="116">
        <v>1690.2534746094129</v>
      </c>
      <c r="G54" s="116">
        <v>1757.9143211980277</v>
      </c>
      <c r="H54" s="116">
        <v>1828.2308940459493</v>
      </c>
      <c r="I54" s="116">
        <v>1901.360129807787</v>
      </c>
      <c r="J54" s="116">
        <v>1977.4145350000983</v>
      </c>
      <c r="K54" s="116">
        <v>2056.5111164001028</v>
      </c>
      <c r="L54" s="116">
        <v>2138.7715610561067</v>
      </c>
      <c r="M54" s="302">
        <v>2224.3224234983509</v>
      </c>
      <c r="N54" s="116">
        <v>2313.2953204382852</v>
      </c>
      <c r="O54" s="116">
        <v>2405.8271332558165</v>
      </c>
      <c r="P54" s="116">
        <v>2502.0602185860498</v>
      </c>
      <c r="Q54" s="116">
        <v>2602.1426273294915</v>
      </c>
      <c r="R54" s="116">
        <v>2706.228332422671</v>
      </c>
      <c r="S54" s="116">
        <v>2814.4774657195785</v>
      </c>
      <c r="T54" s="116">
        <v>2927.0565643483615</v>
      </c>
      <c r="U54" s="116">
        <v>3044.1388269222957</v>
      </c>
      <c r="V54" s="116">
        <v>3165.9043799991878</v>
      </c>
      <c r="W54" s="116">
        <v>3292.5405551991553</v>
      </c>
      <c r="X54" s="116">
        <v>3424.2421774071217</v>
      </c>
      <c r="Y54" s="116">
        <v>3561.211864503407</v>
      </c>
      <c r="Z54" s="116">
        <v>3838.0255344440257</v>
      </c>
      <c r="AA54" s="116">
        <v>3991.5465558217866</v>
      </c>
      <c r="AB54" s="116">
        <v>4151.2084180546572</v>
      </c>
      <c r="AC54" s="116">
        <v>4317.256754776844</v>
      </c>
      <c r="AD54" s="116">
        <v>4489.947024967918</v>
      </c>
      <c r="AE54" s="116">
        <v>4669.5449059666353</v>
      </c>
      <c r="AF54" s="116">
        <v>4856.3267022053014</v>
      </c>
      <c r="AG54" s="116">
        <v>5050.5797702935133</v>
      </c>
      <c r="AH54" s="116">
        <v>5252.6029611052536</v>
      </c>
      <c r="AI54" s="116">
        <v>5462.7070795494656</v>
      </c>
      <c r="AJ54" s="116">
        <v>5681.2153627314428</v>
      </c>
      <c r="AK54" s="116">
        <v>5908.4639772407008</v>
      </c>
      <c r="AL54" s="116">
        <v>6144.8025363303295</v>
      </c>
      <c r="AM54" s="116">
        <v>6390.5946377835426</v>
      </c>
      <c r="AN54" s="116">
        <v>6646.2184232948839</v>
      </c>
      <c r="AO54" s="116">
        <v>6912.0671602266812</v>
      </c>
      <c r="AP54" s="116">
        <v>7188.5498466357476</v>
      </c>
      <c r="AQ54" s="116">
        <v>7476.0918405011789</v>
      </c>
      <c r="AR54" s="116">
        <v>7775.1355141212243</v>
      </c>
      <c r="AS54" s="116">
        <v>8086.1409346860755</v>
      </c>
      <c r="AT54" s="116">
        <v>8409.5865720735183</v>
      </c>
      <c r="AU54" s="116">
        <v>8745.9700349564591</v>
      </c>
      <c r="AV54" s="116">
        <v>9095.8088363547176</v>
      </c>
      <c r="AW54" s="116">
        <v>9459.6411898089063</v>
      </c>
      <c r="AX54" s="116">
        <v>9838.026837401263</v>
      </c>
      <c r="AY54" s="116">
        <v>10231.547910897316</v>
      </c>
      <c r="AZ54" s="116">
        <v>10640.809827333209</v>
      </c>
      <c r="BA54" s="116">
        <v>11066.442220426536</v>
      </c>
    </row>
    <row r="55" spans="1:53" s="116" customFormat="1" hidden="1" x14ac:dyDescent="0.25"/>
    <row r="56" spans="1:53" s="341" customFormat="1" ht="16.5" thickBot="1" x14ac:dyDescent="0.3">
      <c r="M56" s="342"/>
    </row>
    <row r="57" spans="1:53" s="116" customFormat="1" ht="31.5" x14ac:dyDescent="0.25">
      <c r="A57" s="343" t="s">
        <v>268</v>
      </c>
      <c r="B57" s="331" t="s">
        <v>507</v>
      </c>
      <c r="C57" s="331">
        <v>2023</v>
      </c>
      <c r="D57" s="331">
        <v>2024</v>
      </c>
      <c r="E57" s="331">
        <v>2025</v>
      </c>
      <c r="F57" s="331">
        <v>2026</v>
      </c>
      <c r="G57" s="331">
        <v>2027</v>
      </c>
      <c r="H57" s="331">
        <v>2028</v>
      </c>
      <c r="I57" s="331">
        <v>2029</v>
      </c>
      <c r="J57" s="331">
        <v>2030</v>
      </c>
      <c r="K57" s="331">
        <v>2031</v>
      </c>
      <c r="L57" s="331">
        <v>2032</v>
      </c>
      <c r="M57" s="344">
        <v>2033</v>
      </c>
      <c r="N57" s="331">
        <v>2034</v>
      </c>
      <c r="O57" s="331">
        <v>2035</v>
      </c>
      <c r="P57" s="331">
        <v>2036</v>
      </c>
      <c r="Q57" s="331">
        <v>2037</v>
      </c>
      <c r="R57" s="331">
        <v>2038</v>
      </c>
      <c r="S57" s="331">
        <v>2039</v>
      </c>
      <c r="T57" s="331">
        <v>2040</v>
      </c>
      <c r="U57" s="331">
        <v>2041</v>
      </c>
      <c r="V57" s="331">
        <v>2042</v>
      </c>
      <c r="W57" s="331">
        <v>2043</v>
      </c>
      <c r="X57" s="331">
        <v>2044</v>
      </c>
      <c r="Y57" s="331">
        <v>2045</v>
      </c>
      <c r="Z57" s="331">
        <v>2046</v>
      </c>
      <c r="AA57" s="331">
        <v>2047</v>
      </c>
    </row>
    <row r="58" spans="1:53" s="116" customFormat="1" x14ac:dyDescent="0.25">
      <c r="A58" s="345" t="s">
        <v>267</v>
      </c>
      <c r="B58" s="346">
        <v>0</v>
      </c>
      <c r="C58" s="346">
        <v>0</v>
      </c>
      <c r="D58" s="346">
        <v>0</v>
      </c>
      <c r="E58" s="346">
        <v>0</v>
      </c>
      <c r="F58" s="346">
        <v>0</v>
      </c>
      <c r="G58" s="346">
        <v>0</v>
      </c>
      <c r="H58" s="346">
        <v>0</v>
      </c>
      <c r="I58" s="346">
        <v>0</v>
      </c>
      <c r="J58" s="346">
        <v>0</v>
      </c>
      <c r="K58" s="346">
        <v>0</v>
      </c>
      <c r="L58" s="346">
        <v>0</v>
      </c>
      <c r="M58" s="347">
        <v>0</v>
      </c>
      <c r="N58" s="346">
        <v>0</v>
      </c>
      <c r="O58" s="346">
        <v>0</v>
      </c>
      <c r="P58" s="346">
        <v>0</v>
      </c>
      <c r="Q58" s="346">
        <v>0</v>
      </c>
      <c r="R58" s="346">
        <v>0</v>
      </c>
      <c r="S58" s="346">
        <v>0</v>
      </c>
      <c r="T58" s="346">
        <v>0</v>
      </c>
      <c r="U58" s="346">
        <v>0</v>
      </c>
      <c r="V58" s="346">
        <v>0</v>
      </c>
      <c r="W58" s="346">
        <v>0</v>
      </c>
      <c r="X58" s="346">
        <v>0</v>
      </c>
      <c r="Y58" s="346">
        <v>0</v>
      </c>
      <c r="Z58" s="346">
        <v>0</v>
      </c>
      <c r="AA58" s="346">
        <v>0</v>
      </c>
    </row>
    <row r="59" spans="1:53" s="116" customFormat="1" x14ac:dyDescent="0.25">
      <c r="A59" s="345" t="s">
        <v>266</v>
      </c>
      <c r="B59" s="346">
        <v>0</v>
      </c>
      <c r="C59" s="346">
        <v>0</v>
      </c>
      <c r="D59" s="346">
        <v>0</v>
      </c>
      <c r="E59" s="346">
        <v>0</v>
      </c>
      <c r="F59" s="346">
        <v>0</v>
      </c>
      <c r="G59" s="346">
        <v>0</v>
      </c>
      <c r="H59" s="346">
        <v>0</v>
      </c>
      <c r="I59" s="346">
        <v>0</v>
      </c>
      <c r="J59" s="346">
        <v>0</v>
      </c>
      <c r="K59" s="346">
        <v>0</v>
      </c>
      <c r="L59" s="346">
        <v>0</v>
      </c>
      <c r="M59" s="347">
        <v>0</v>
      </c>
      <c r="N59" s="346">
        <v>0</v>
      </c>
      <c r="O59" s="346">
        <v>0</v>
      </c>
      <c r="P59" s="346">
        <v>0</v>
      </c>
      <c r="Q59" s="346">
        <v>0</v>
      </c>
      <c r="R59" s="346">
        <v>0</v>
      </c>
      <c r="S59" s="346">
        <v>0</v>
      </c>
      <c r="T59" s="346">
        <v>0</v>
      </c>
      <c r="U59" s="346">
        <v>0</v>
      </c>
      <c r="V59" s="346">
        <v>0</v>
      </c>
      <c r="W59" s="346">
        <v>0</v>
      </c>
      <c r="X59" s="346">
        <v>0</v>
      </c>
      <c r="Y59" s="346">
        <v>0</v>
      </c>
      <c r="Z59" s="346">
        <v>0</v>
      </c>
      <c r="AA59" s="346">
        <v>0</v>
      </c>
    </row>
    <row r="60" spans="1:53" s="116" customFormat="1" x14ac:dyDescent="0.25">
      <c r="A60" s="335" t="s">
        <v>265</v>
      </c>
      <c r="B60" s="346">
        <v>0</v>
      </c>
      <c r="C60" s="346">
        <v>0</v>
      </c>
      <c r="D60" s="346">
        <v>0</v>
      </c>
      <c r="E60" s="346">
        <v>0</v>
      </c>
      <c r="F60" s="346">
        <v>0</v>
      </c>
      <c r="G60" s="346">
        <v>0</v>
      </c>
      <c r="H60" s="346">
        <v>0</v>
      </c>
      <c r="I60" s="346">
        <v>0</v>
      </c>
      <c r="J60" s="346">
        <v>0</v>
      </c>
      <c r="K60" s="346">
        <v>0</v>
      </c>
      <c r="L60" s="346">
        <v>0</v>
      </c>
      <c r="M60" s="347">
        <v>0</v>
      </c>
      <c r="N60" s="346">
        <v>0</v>
      </c>
      <c r="O60" s="346">
        <v>0</v>
      </c>
      <c r="P60" s="346">
        <v>0</v>
      </c>
      <c r="Q60" s="346">
        <v>0</v>
      </c>
      <c r="R60" s="346">
        <v>0</v>
      </c>
      <c r="S60" s="346">
        <v>0</v>
      </c>
      <c r="T60" s="346">
        <v>0</v>
      </c>
      <c r="U60" s="346">
        <v>0</v>
      </c>
      <c r="V60" s="346">
        <v>0</v>
      </c>
      <c r="W60" s="346">
        <v>0</v>
      </c>
      <c r="X60" s="346">
        <v>0</v>
      </c>
      <c r="Y60" s="346">
        <v>0</v>
      </c>
      <c r="Z60" s="346">
        <v>0</v>
      </c>
      <c r="AA60" s="346">
        <v>0</v>
      </c>
    </row>
    <row r="61" spans="1:53" s="116" customFormat="1" ht="16.5" thickBot="1" x14ac:dyDescent="0.3">
      <c r="A61" s="338" t="s">
        <v>264</v>
      </c>
      <c r="B61" s="348">
        <v>0</v>
      </c>
      <c r="C61" s="348">
        <v>0</v>
      </c>
      <c r="D61" s="348">
        <v>0</v>
      </c>
      <c r="E61" s="348">
        <v>0</v>
      </c>
      <c r="F61" s="348">
        <v>0</v>
      </c>
      <c r="G61" s="348">
        <v>0</v>
      </c>
      <c r="H61" s="348">
        <v>0</v>
      </c>
      <c r="I61" s="348">
        <v>0</v>
      </c>
      <c r="J61" s="348">
        <v>0</v>
      </c>
      <c r="K61" s="348">
        <v>0</v>
      </c>
      <c r="L61" s="348">
        <v>0</v>
      </c>
      <c r="M61" s="349">
        <v>0</v>
      </c>
      <c r="N61" s="348">
        <v>0</v>
      </c>
      <c r="O61" s="348">
        <v>0</v>
      </c>
      <c r="P61" s="348">
        <v>0</v>
      </c>
      <c r="Q61" s="348">
        <v>0</v>
      </c>
      <c r="R61" s="348">
        <v>0</v>
      </c>
      <c r="S61" s="348">
        <v>0</v>
      </c>
      <c r="T61" s="348">
        <v>0</v>
      </c>
      <c r="U61" s="348">
        <v>0</v>
      </c>
      <c r="V61" s="348">
        <v>0</v>
      </c>
      <c r="W61" s="348">
        <v>0</v>
      </c>
      <c r="X61" s="348">
        <v>0</v>
      </c>
      <c r="Y61" s="348">
        <v>0</v>
      </c>
      <c r="Z61" s="348">
        <v>0</v>
      </c>
      <c r="AA61" s="348">
        <v>0</v>
      </c>
    </row>
    <row r="62" spans="1:53" s="116" customFormat="1" ht="16.5" thickBot="1" x14ac:dyDescent="0.3">
      <c r="A62" s="350"/>
      <c r="B62" s="351"/>
      <c r="C62" s="351"/>
      <c r="D62" s="351"/>
      <c r="E62" s="351"/>
      <c r="F62" s="351"/>
      <c r="G62" s="351"/>
      <c r="H62" s="351"/>
      <c r="I62" s="351"/>
      <c r="J62" s="351"/>
      <c r="K62" s="351"/>
      <c r="L62" s="352"/>
      <c r="M62" s="353"/>
      <c r="N62" s="352"/>
      <c r="O62" s="352"/>
      <c r="P62" s="352"/>
      <c r="Q62" s="352"/>
      <c r="R62" s="352"/>
      <c r="S62" s="352"/>
      <c r="T62" s="352"/>
      <c r="U62" s="352"/>
      <c r="V62" s="352"/>
    </row>
    <row r="63" spans="1:53" s="311" customFormat="1" ht="31.5" x14ac:dyDescent="0.25">
      <c r="A63" s="343" t="s">
        <v>469</v>
      </c>
      <c r="B63" s="331" t="s">
        <v>507</v>
      </c>
      <c r="C63" s="331">
        <v>2023</v>
      </c>
      <c r="D63" s="331">
        <v>2024</v>
      </c>
      <c r="E63" s="331">
        <v>2025</v>
      </c>
      <c r="F63" s="331">
        <v>2026</v>
      </c>
      <c r="G63" s="331">
        <v>2027</v>
      </c>
      <c r="H63" s="331">
        <v>2028</v>
      </c>
      <c r="I63" s="331">
        <v>2029</v>
      </c>
      <c r="J63" s="331">
        <v>2030</v>
      </c>
      <c r="K63" s="331">
        <v>2031</v>
      </c>
      <c r="L63" s="331">
        <v>2032</v>
      </c>
      <c r="M63" s="344">
        <v>2033</v>
      </c>
      <c r="N63" s="331">
        <v>2034</v>
      </c>
      <c r="O63" s="331">
        <v>2035</v>
      </c>
      <c r="P63" s="331">
        <v>2036</v>
      </c>
      <c r="Q63" s="331">
        <v>2037</v>
      </c>
      <c r="R63" s="331">
        <v>2038</v>
      </c>
      <c r="S63" s="331">
        <v>2039</v>
      </c>
      <c r="T63" s="331">
        <v>2040</v>
      </c>
      <c r="U63" s="331">
        <v>2041</v>
      </c>
      <c r="V63" s="331">
        <v>2042</v>
      </c>
      <c r="W63" s="331">
        <v>2043</v>
      </c>
      <c r="X63" s="331">
        <v>2044</v>
      </c>
      <c r="Y63" s="331">
        <v>2045</v>
      </c>
      <c r="Z63" s="331">
        <v>2046</v>
      </c>
      <c r="AA63" s="331">
        <v>2047</v>
      </c>
    </row>
    <row r="64" spans="1:53" s="120" customFormat="1" ht="14.25" x14ac:dyDescent="0.25">
      <c r="A64" s="354" t="s">
        <v>263</v>
      </c>
      <c r="B64" s="355">
        <v>888158333.33333337</v>
      </c>
      <c r="C64" s="355">
        <v>429487317.50400001</v>
      </c>
      <c r="D64" s="355">
        <v>442373210.49599993</v>
      </c>
      <c r="E64" s="355">
        <v>455643796.60799992</v>
      </c>
      <c r="F64" s="355">
        <v>469312341.12</v>
      </c>
      <c r="G64" s="355">
        <v>483391711.35360003</v>
      </c>
      <c r="H64" s="355">
        <v>497893462.69420809</v>
      </c>
      <c r="I64" s="355">
        <v>512830266.57503432</v>
      </c>
      <c r="J64" s="355">
        <v>528215174.57228535</v>
      </c>
      <c r="K64" s="355">
        <v>544061629.80945396</v>
      </c>
      <c r="L64" s="355">
        <v>560383478.70373762</v>
      </c>
      <c r="M64" s="356">
        <v>577194983.06484962</v>
      </c>
      <c r="N64" s="355">
        <v>594510832.55679512</v>
      </c>
      <c r="O64" s="355">
        <v>612346157.533499</v>
      </c>
      <c r="P64" s="355">
        <v>630716542.25950408</v>
      </c>
      <c r="Q64" s="355">
        <v>649638038.52728927</v>
      </c>
      <c r="R64" s="355">
        <v>669127179.68310785</v>
      </c>
      <c r="S64" s="355">
        <v>689200995.07360101</v>
      </c>
      <c r="T64" s="355">
        <v>709877024.92580926</v>
      </c>
      <c r="U64" s="355">
        <v>731173335.67358339</v>
      </c>
      <c r="V64" s="355">
        <v>753108535.74379086</v>
      </c>
      <c r="W64" s="355">
        <v>775701791.81610465</v>
      </c>
      <c r="X64" s="355">
        <v>798972845.57058799</v>
      </c>
      <c r="Y64" s="355">
        <v>822942030.93770552</v>
      </c>
      <c r="Z64" s="355">
        <v>847630291.86583674</v>
      </c>
      <c r="AA64" s="355">
        <v>873059200.62181175</v>
      </c>
    </row>
    <row r="65" spans="1:27" s="116" customFormat="1" x14ac:dyDescent="0.25">
      <c r="A65" s="345" t="s">
        <v>262</v>
      </c>
      <c r="B65" s="357">
        <v>0</v>
      </c>
      <c r="C65" s="357">
        <v>-11756078.56727487</v>
      </c>
      <c r="D65" s="357">
        <v>-12162134.279240141</v>
      </c>
      <c r="E65" s="357">
        <v>-12599446.670659287</v>
      </c>
      <c r="F65" s="357">
        <v>-13038087.769893454</v>
      </c>
      <c r="G65" s="357">
        <v>-13492423.608047627</v>
      </c>
      <c r="H65" s="357">
        <v>-16802987.80381386</v>
      </c>
      <c r="I65" s="357">
        <v>-17403814.211202476</v>
      </c>
      <c r="J65" s="357">
        <v>-18026628.450777624</v>
      </c>
      <c r="K65" s="357">
        <v>-18672247.799143936</v>
      </c>
      <c r="L65" s="357">
        <v>-19341520.356869742</v>
      </c>
      <c r="M65" s="358">
        <v>-24750473.114648581</v>
      </c>
      <c r="N65" s="357">
        <v>-25658331.494346868</v>
      </c>
      <c r="O65" s="357">
        <v>-26600128.562122535</v>
      </c>
      <c r="P65" s="357">
        <v>-27577149.71612579</v>
      </c>
      <c r="Q65" s="357">
        <v>-28590729.605951682</v>
      </c>
      <c r="R65" s="357">
        <v>-29642254.037763398</v>
      </c>
      <c r="S65" s="357">
        <v>-30733161.953672621</v>
      </c>
      <c r="T65" s="357">
        <v>-37838745.346618064</v>
      </c>
      <c r="U65" s="357">
        <v>-39251911.878124408</v>
      </c>
      <c r="V65" s="357">
        <v>-40718676.581939384</v>
      </c>
      <c r="W65" s="357">
        <v>-42241094.650327191</v>
      </c>
      <c r="X65" s="357">
        <v>-43821300.821203806</v>
      </c>
      <c r="Y65" s="357">
        <v>-45461512.480101801</v>
      </c>
      <c r="Z65" s="357">
        <v>-25181976.146889549</v>
      </c>
      <c r="AA65" s="357">
        <v>-26069915.504133962</v>
      </c>
    </row>
    <row r="66" spans="1:27" s="116" customFormat="1" x14ac:dyDescent="0.25">
      <c r="A66" s="359" t="s">
        <v>261</v>
      </c>
      <c r="B66" s="357">
        <v>0</v>
      </c>
      <c r="C66" s="357">
        <v>-7268333.333333334</v>
      </c>
      <c r="D66" s="357">
        <v>-7556377.3833333328</v>
      </c>
      <c r="E66" s="357">
        <v>-7858859.1699881665</v>
      </c>
      <c r="F66" s="357">
        <v>-8173449.3025627937</v>
      </c>
      <c r="G66" s="357">
        <v>-8500632.4781443812</v>
      </c>
      <c r="H66" s="357">
        <v>-11680833.333333334</v>
      </c>
      <c r="I66" s="357">
        <v>-12148066.666666668</v>
      </c>
      <c r="J66" s="357">
        <v>-12633989.333333334</v>
      </c>
      <c r="K66" s="357">
        <v>-13139348.906666668</v>
      </c>
      <c r="L66" s="357">
        <v>-13664922.862933336</v>
      </c>
      <c r="M66" s="357">
        <v>-18926666.666666668</v>
      </c>
      <c r="N66" s="357">
        <v>-19683733.333333336</v>
      </c>
      <c r="O66" s="357">
        <v>-20471082.666666672</v>
      </c>
      <c r="P66" s="357">
        <v>-21289925.973333336</v>
      </c>
      <c r="Q66" s="357">
        <v>-22141523.012266673</v>
      </c>
      <c r="R66" s="357">
        <v>-23027183.932757337</v>
      </c>
      <c r="S66" s="357">
        <v>-23948271.290067635</v>
      </c>
      <c r="T66" s="357">
        <v>-30880000</v>
      </c>
      <c r="U66" s="357">
        <v>-32115200</v>
      </c>
      <c r="V66" s="357">
        <v>-33399808.000000004</v>
      </c>
      <c r="W66" s="357">
        <v>-34735800.32</v>
      </c>
      <c r="X66" s="357">
        <v>-36125232.332800001</v>
      </c>
      <c r="Y66" s="357">
        <v>-37570241.626112007</v>
      </c>
      <c r="Z66" s="357">
        <v>-17225359.749588463</v>
      </c>
      <c r="AA66" s="357">
        <v>-17914374.139572006</v>
      </c>
    </row>
    <row r="67" spans="1:27" s="116" customFormat="1" x14ac:dyDescent="0.25">
      <c r="A67" s="359" t="s">
        <v>479</v>
      </c>
      <c r="B67" s="357">
        <v>0</v>
      </c>
      <c r="C67" s="357">
        <v>-5965101.6320000011</v>
      </c>
      <c r="D67" s="357">
        <v>-6144072.3680000007</v>
      </c>
      <c r="E67" s="357">
        <v>-6328386.0640000002</v>
      </c>
      <c r="F67" s="357">
        <v>-6518226.96</v>
      </c>
      <c r="G67" s="357">
        <v>-6713773.7688000016</v>
      </c>
      <c r="H67" s="357">
        <v>-6915186.9818640025</v>
      </c>
      <c r="I67" s="357">
        <v>-7122642.5913199214</v>
      </c>
      <c r="J67" s="357">
        <v>-7336321.8690595189</v>
      </c>
      <c r="K67" s="357">
        <v>-7556411.5251313057</v>
      </c>
      <c r="L67" s="357">
        <v>-7783103.8708852455</v>
      </c>
      <c r="M67" s="357">
        <v>-8016596.9870118024</v>
      </c>
      <c r="N67" s="357">
        <v>-8257094.8966221558</v>
      </c>
      <c r="O67" s="357">
        <v>-8504807.7435208205</v>
      </c>
      <c r="P67" s="357">
        <v>-8759951.975826446</v>
      </c>
      <c r="Q67" s="357">
        <v>-9022750.5351012405</v>
      </c>
      <c r="R67" s="357">
        <v>-9293433.0511542764</v>
      </c>
      <c r="S67" s="357">
        <v>-9572236.0426889043</v>
      </c>
      <c r="T67" s="357">
        <v>-9859403.1239695735</v>
      </c>
      <c r="U67" s="357">
        <v>-10155185.217688659</v>
      </c>
      <c r="V67" s="357">
        <v>-10459840.774219321</v>
      </c>
      <c r="W67" s="357">
        <v>-10773635.997445898</v>
      </c>
      <c r="X67" s="357">
        <v>-11096845.077369278</v>
      </c>
      <c r="Y67" s="357">
        <v>-11429750.429690357</v>
      </c>
      <c r="Z67" s="357">
        <v>-11772642.942581067</v>
      </c>
      <c r="AA67" s="357">
        <v>-12125822.230858501</v>
      </c>
    </row>
    <row r="68" spans="1:27" s="116" customFormat="1" x14ac:dyDescent="0.25">
      <c r="A68" s="359" t="s">
        <v>756</v>
      </c>
      <c r="B68" s="357"/>
      <c r="C68" s="357">
        <v>1516221.278914944</v>
      </c>
      <c r="D68" s="357">
        <v>1576447.053310869</v>
      </c>
      <c r="E68" s="357">
        <v>1625196.8449077553</v>
      </c>
      <c r="F68" s="357">
        <v>1690253.474609413</v>
      </c>
      <c r="G68" s="357">
        <v>1757914.3211980276</v>
      </c>
      <c r="H68" s="357">
        <v>1828230.8940459492</v>
      </c>
      <c r="I68" s="357">
        <v>1901360.129807787</v>
      </c>
      <c r="J68" s="357">
        <v>1977414.5350000984</v>
      </c>
      <c r="K68" s="357">
        <v>2056511.1164001029</v>
      </c>
      <c r="L68" s="357">
        <v>2138771.5610561068</v>
      </c>
      <c r="M68" s="357">
        <v>2224322.4234983507</v>
      </c>
      <c r="N68" s="357">
        <v>2313295.3204382854</v>
      </c>
      <c r="O68" s="357">
        <v>2405827.1332558165</v>
      </c>
      <c r="P68" s="357">
        <v>2502060.21858605</v>
      </c>
      <c r="Q68" s="357">
        <v>2602142.6273294915</v>
      </c>
      <c r="R68" s="357">
        <v>2706228.3324226709</v>
      </c>
      <c r="S68" s="357">
        <v>2814477.4657195783</v>
      </c>
      <c r="T68" s="357">
        <v>2927056.5643483615</v>
      </c>
      <c r="U68" s="357">
        <v>3044138.8269222956</v>
      </c>
      <c r="V68" s="357">
        <v>3165904.3799991878</v>
      </c>
      <c r="W68" s="357">
        <v>3292540.5551991551</v>
      </c>
      <c r="X68" s="357">
        <v>3424242.1774071218</v>
      </c>
      <c r="Y68" s="357">
        <v>3561211.8645034069</v>
      </c>
      <c r="Z68" s="357">
        <v>3838025.5344440257</v>
      </c>
      <c r="AA68" s="357">
        <v>3991546.5558217866</v>
      </c>
    </row>
    <row r="69" spans="1:27" s="116" customFormat="1" x14ac:dyDescent="0.25">
      <c r="A69" s="359" t="s">
        <v>462</v>
      </c>
      <c r="B69" s="357">
        <v>0</v>
      </c>
      <c r="C69" s="357">
        <v>0</v>
      </c>
      <c r="D69" s="357">
        <v>0</v>
      </c>
      <c r="E69" s="357">
        <v>0</v>
      </c>
      <c r="F69" s="357">
        <v>0</v>
      </c>
      <c r="G69" s="357">
        <v>0</v>
      </c>
      <c r="H69" s="357">
        <v>0</v>
      </c>
      <c r="I69" s="357">
        <v>0</v>
      </c>
      <c r="J69" s="357">
        <v>0</v>
      </c>
      <c r="K69" s="357">
        <v>0</v>
      </c>
      <c r="L69" s="357">
        <v>0</v>
      </c>
      <c r="M69" s="358">
        <v>0</v>
      </c>
      <c r="N69" s="357">
        <v>0</v>
      </c>
      <c r="O69" s="357">
        <v>0</v>
      </c>
      <c r="P69" s="357">
        <v>0</v>
      </c>
      <c r="Q69" s="357">
        <v>0</v>
      </c>
      <c r="R69" s="357">
        <v>0</v>
      </c>
      <c r="S69" s="357">
        <v>0</v>
      </c>
      <c r="T69" s="357">
        <v>0</v>
      </c>
      <c r="U69" s="357">
        <v>0</v>
      </c>
      <c r="V69" s="357">
        <v>0</v>
      </c>
      <c r="W69" s="357">
        <v>0</v>
      </c>
      <c r="X69" s="357">
        <v>0</v>
      </c>
      <c r="Y69" s="357">
        <v>0</v>
      </c>
      <c r="Z69" s="357">
        <v>0</v>
      </c>
      <c r="AA69" s="357">
        <v>0</v>
      </c>
    </row>
    <row r="70" spans="1:27" s="116" customFormat="1" x14ac:dyDescent="0.25">
      <c r="A70" s="359" t="s">
        <v>462</v>
      </c>
      <c r="B70" s="357"/>
      <c r="C70" s="357">
        <v>0</v>
      </c>
      <c r="D70" s="357">
        <v>0</v>
      </c>
      <c r="E70" s="357">
        <v>0</v>
      </c>
      <c r="F70" s="357">
        <v>0</v>
      </c>
      <c r="G70" s="357">
        <v>0</v>
      </c>
      <c r="H70" s="357">
        <v>0</v>
      </c>
      <c r="I70" s="357">
        <v>0</v>
      </c>
      <c r="J70" s="357">
        <v>0</v>
      </c>
      <c r="K70" s="357">
        <v>0</v>
      </c>
      <c r="L70" s="357">
        <v>0</v>
      </c>
      <c r="M70" s="358">
        <v>0</v>
      </c>
      <c r="N70" s="357">
        <v>0</v>
      </c>
      <c r="O70" s="357">
        <v>0</v>
      </c>
      <c r="P70" s="357">
        <v>0</v>
      </c>
      <c r="Q70" s="357">
        <v>0</v>
      </c>
      <c r="R70" s="357">
        <v>0</v>
      </c>
      <c r="S70" s="357">
        <v>0</v>
      </c>
      <c r="T70" s="357">
        <v>0</v>
      </c>
      <c r="U70" s="357">
        <v>0</v>
      </c>
      <c r="V70" s="357">
        <v>0</v>
      </c>
      <c r="W70" s="357">
        <v>0</v>
      </c>
      <c r="X70" s="357">
        <v>0</v>
      </c>
      <c r="Y70" s="357">
        <v>0</v>
      </c>
      <c r="Z70" s="357">
        <v>0</v>
      </c>
      <c r="AA70" s="357">
        <v>0</v>
      </c>
    </row>
    <row r="71" spans="1:27" s="116" customFormat="1" x14ac:dyDescent="0.25">
      <c r="A71" s="359" t="s">
        <v>260</v>
      </c>
      <c r="B71" s="357"/>
      <c r="C71" s="357">
        <v>-38864.880856478514</v>
      </c>
      <c r="D71" s="357">
        <v>-38131.581217677034</v>
      </c>
      <c r="E71" s="357">
        <v>-37398.281578875547</v>
      </c>
      <c r="F71" s="357">
        <v>-36664.981940074067</v>
      </c>
      <c r="G71" s="357">
        <v>-35931.682301272587</v>
      </c>
      <c r="H71" s="357">
        <v>-35198.382662471107</v>
      </c>
      <c r="I71" s="357">
        <v>-34465.08302366962</v>
      </c>
      <c r="J71" s="357">
        <v>-33731.783384868148</v>
      </c>
      <c r="K71" s="357">
        <v>-32998.48374606666</v>
      </c>
      <c r="L71" s="357">
        <v>-32265.184107265181</v>
      </c>
      <c r="M71" s="357">
        <v>-31531.884468463697</v>
      </c>
      <c r="N71" s="357">
        <v>-30798.584829662221</v>
      </c>
      <c r="O71" s="357">
        <v>-30065.285190860737</v>
      </c>
      <c r="P71" s="357">
        <v>-29331.985552059257</v>
      </c>
      <c r="Q71" s="357">
        <v>-28598.685913257774</v>
      </c>
      <c r="R71" s="357">
        <v>-27865.386274456294</v>
      </c>
      <c r="S71" s="357">
        <v>-27132.08663565481</v>
      </c>
      <c r="T71" s="357">
        <v>-26398.786996853327</v>
      </c>
      <c r="U71" s="357">
        <v>-25665.487358051847</v>
      </c>
      <c r="V71" s="357">
        <v>-24932.187719250371</v>
      </c>
      <c r="W71" s="357">
        <v>-24198.888080448887</v>
      </c>
      <c r="X71" s="357">
        <v>-23465.5884416474</v>
      </c>
      <c r="Y71" s="357">
        <v>-22732.288802845924</v>
      </c>
      <c r="Z71" s="357">
        <v>-21998.98916404444</v>
      </c>
      <c r="AA71" s="357">
        <v>-21265.68952524296</v>
      </c>
    </row>
    <row r="72" spans="1:27" s="120" customFormat="1" ht="14.25" x14ac:dyDescent="0.25">
      <c r="A72" s="360" t="s">
        <v>470</v>
      </c>
      <c r="B72" s="355">
        <v>888158333.33333337</v>
      </c>
      <c r="C72" s="355">
        <v>417731238.93672514</v>
      </c>
      <c r="D72" s="355">
        <v>430211076.2167598</v>
      </c>
      <c r="E72" s="355">
        <v>443044349.93734062</v>
      </c>
      <c r="F72" s="355">
        <v>456274253.35010654</v>
      </c>
      <c r="G72" s="355">
        <v>469899287.74555242</v>
      </c>
      <c r="H72" s="355">
        <v>481090474.89039421</v>
      </c>
      <c r="I72" s="355">
        <v>495426452.36383182</v>
      </c>
      <c r="J72" s="355">
        <v>510188546.1215077</v>
      </c>
      <c r="K72" s="355">
        <v>525389382.01031005</v>
      </c>
      <c r="L72" s="355">
        <v>541041958.34686792</v>
      </c>
      <c r="M72" s="356">
        <v>552444509.95020103</v>
      </c>
      <c r="N72" s="355">
        <v>568852501.06244826</v>
      </c>
      <c r="O72" s="355">
        <v>585746028.97137642</v>
      </c>
      <c r="P72" s="355">
        <v>603139392.54337823</v>
      </c>
      <c r="Q72" s="355">
        <v>621047308.9213376</v>
      </c>
      <c r="R72" s="355">
        <v>639484925.6453445</v>
      </c>
      <c r="S72" s="355">
        <v>658467833.11992836</v>
      </c>
      <c r="T72" s="355">
        <v>672038279.57919121</v>
      </c>
      <c r="U72" s="355">
        <v>691921423.79545903</v>
      </c>
      <c r="V72" s="355">
        <v>712389859.16185153</v>
      </c>
      <c r="W72" s="355">
        <v>733460697.16577744</v>
      </c>
      <c r="X72" s="355">
        <v>755151544.74938416</v>
      </c>
      <c r="Y72" s="355">
        <v>777480518.45760369</v>
      </c>
      <c r="Z72" s="355">
        <v>822448315.71894717</v>
      </c>
      <c r="AA72" s="355">
        <v>846989285.11767781</v>
      </c>
    </row>
    <row r="73" spans="1:27" s="116" customFormat="1" x14ac:dyDescent="0.25">
      <c r="A73" s="359" t="s">
        <v>256</v>
      </c>
      <c r="B73" s="357">
        <v>0</v>
      </c>
      <c r="C73" s="357">
        <v>-66663.603527407409</v>
      </c>
      <c r="D73" s="357">
        <v>-66663.603527407409</v>
      </c>
      <c r="E73" s="357">
        <v>-66663.603527407409</v>
      </c>
      <c r="F73" s="357">
        <v>-66663.603527407409</v>
      </c>
      <c r="G73" s="357">
        <v>-66663.603527407409</v>
      </c>
      <c r="H73" s="357">
        <v>-66663.603527407409</v>
      </c>
      <c r="I73" s="357">
        <v>-66663.603527407409</v>
      </c>
      <c r="J73" s="357">
        <v>-66663.603527407409</v>
      </c>
      <c r="K73" s="357">
        <v>-66663.603527407409</v>
      </c>
      <c r="L73" s="357">
        <v>-66663.603527407409</v>
      </c>
      <c r="M73" s="357">
        <v>-66663.603527407409</v>
      </c>
      <c r="N73" s="357">
        <v>-66663.603527407409</v>
      </c>
      <c r="O73" s="357">
        <v>-66663.603527407409</v>
      </c>
      <c r="P73" s="357">
        <v>-66663.603527407409</v>
      </c>
      <c r="Q73" s="357">
        <v>-66663.603527407409</v>
      </c>
      <c r="R73" s="357">
        <v>-66663.603527407409</v>
      </c>
      <c r="S73" s="357">
        <v>-66663.603527407409</v>
      </c>
      <c r="T73" s="357">
        <v>-66663.603527407409</v>
      </c>
      <c r="U73" s="357">
        <v>-66663.603527407409</v>
      </c>
      <c r="V73" s="357">
        <v>-66663.603527407409</v>
      </c>
      <c r="W73" s="357">
        <v>-66663.603527407409</v>
      </c>
      <c r="X73" s="357">
        <v>-66663.603527407409</v>
      </c>
      <c r="Y73" s="357">
        <v>-66663.603527407409</v>
      </c>
      <c r="Z73" s="357">
        <v>-66663.603527407409</v>
      </c>
      <c r="AA73" s="357">
        <v>-66663.603527407409</v>
      </c>
    </row>
    <row r="74" spans="1:27" s="120" customFormat="1" ht="14.25" x14ac:dyDescent="0.25">
      <c r="A74" s="360" t="s">
        <v>471</v>
      </c>
      <c r="B74" s="355">
        <v>888158333.33333337</v>
      </c>
      <c r="C74" s="355">
        <v>417664575.33319771</v>
      </c>
      <c r="D74" s="355">
        <v>430144412.61323237</v>
      </c>
      <c r="E74" s="355">
        <v>442977686.33381319</v>
      </c>
      <c r="F74" s="355">
        <v>456207589.74657911</v>
      </c>
      <c r="G74" s="355">
        <v>469832624.14202499</v>
      </c>
      <c r="H74" s="355">
        <v>481023811.28686678</v>
      </c>
      <c r="I74" s="355">
        <v>495359788.76030439</v>
      </c>
      <c r="J74" s="355">
        <v>510121882.51798028</v>
      </c>
      <c r="K74" s="355">
        <v>525322718.40678263</v>
      </c>
      <c r="L74" s="355">
        <v>540975294.74334049</v>
      </c>
      <c r="M74" s="356">
        <v>552377846.34667361</v>
      </c>
      <c r="N74" s="355">
        <v>568785837.45892084</v>
      </c>
      <c r="O74" s="355">
        <v>585679365.36784899</v>
      </c>
      <c r="P74" s="355">
        <v>603072728.93985081</v>
      </c>
      <c r="Q74" s="355">
        <v>620980645.31781018</v>
      </c>
      <c r="R74" s="355">
        <v>639418262.04181707</v>
      </c>
      <c r="S74" s="355">
        <v>658401169.51640093</v>
      </c>
      <c r="T74" s="355">
        <v>671971615.97566378</v>
      </c>
      <c r="U74" s="355">
        <v>691854760.19193161</v>
      </c>
      <c r="V74" s="355">
        <v>712323195.5583241</v>
      </c>
      <c r="W74" s="355">
        <v>733394033.56225002</v>
      </c>
      <c r="X74" s="355">
        <v>755084881.14585674</v>
      </c>
      <c r="Y74" s="355">
        <v>777413854.85407627</v>
      </c>
      <c r="Z74" s="355">
        <v>822381652.11541975</v>
      </c>
      <c r="AA74" s="355">
        <v>846922621.51415038</v>
      </c>
    </row>
    <row r="75" spans="1:27" s="116" customFormat="1" x14ac:dyDescent="0.25">
      <c r="A75" s="359" t="s">
        <v>255</v>
      </c>
      <c r="B75" s="357">
        <v>0</v>
      </c>
      <c r="C75" s="357">
        <v>0</v>
      </c>
      <c r="D75" s="357">
        <v>0</v>
      </c>
      <c r="E75" s="357">
        <v>0</v>
      </c>
      <c r="F75" s="357">
        <v>0</v>
      </c>
      <c r="G75" s="357">
        <v>0</v>
      </c>
      <c r="H75" s="357">
        <v>0</v>
      </c>
      <c r="I75" s="357">
        <v>0</v>
      </c>
      <c r="J75" s="357">
        <v>0</v>
      </c>
      <c r="K75" s="357">
        <v>0</v>
      </c>
      <c r="L75" s="357">
        <v>0</v>
      </c>
      <c r="M75" s="358">
        <v>0</v>
      </c>
      <c r="N75" s="357">
        <v>0</v>
      </c>
      <c r="O75" s="357">
        <v>0</v>
      </c>
      <c r="P75" s="357">
        <v>0</v>
      </c>
      <c r="Q75" s="357">
        <v>0</v>
      </c>
      <c r="R75" s="357">
        <v>0</v>
      </c>
      <c r="S75" s="357">
        <v>0</v>
      </c>
      <c r="T75" s="357">
        <v>0</v>
      </c>
      <c r="U75" s="357">
        <v>0</v>
      </c>
      <c r="V75" s="357">
        <v>0</v>
      </c>
      <c r="W75" s="357">
        <v>0</v>
      </c>
      <c r="X75" s="357">
        <v>0</v>
      </c>
      <c r="Y75" s="357">
        <v>0</v>
      </c>
      <c r="Z75" s="357">
        <v>0</v>
      </c>
      <c r="AA75" s="357">
        <v>0</v>
      </c>
    </row>
    <row r="76" spans="1:27" s="120" customFormat="1" ht="14.25" x14ac:dyDescent="0.25">
      <c r="A76" s="360" t="s">
        <v>259</v>
      </c>
      <c r="B76" s="355">
        <v>888158333.33333337</v>
      </c>
      <c r="C76" s="355">
        <v>417664575.33319771</v>
      </c>
      <c r="D76" s="355">
        <v>430144412.61323237</v>
      </c>
      <c r="E76" s="355">
        <v>442977686.33381319</v>
      </c>
      <c r="F76" s="355">
        <v>456207589.74657911</v>
      </c>
      <c r="G76" s="355">
        <v>469832624.14202499</v>
      </c>
      <c r="H76" s="355">
        <v>481023811.28686678</v>
      </c>
      <c r="I76" s="355">
        <v>495359788.76030439</v>
      </c>
      <c r="J76" s="355">
        <v>510121882.51798028</v>
      </c>
      <c r="K76" s="355">
        <v>525322718.40678263</v>
      </c>
      <c r="L76" s="355">
        <v>540975294.74334049</v>
      </c>
      <c r="M76" s="356">
        <v>552377846.34667361</v>
      </c>
      <c r="N76" s="355">
        <v>568785837.45892084</v>
      </c>
      <c r="O76" s="355">
        <v>585679365.36784899</v>
      </c>
      <c r="P76" s="355">
        <v>603072728.93985081</v>
      </c>
      <c r="Q76" s="355">
        <v>620980645.31781018</v>
      </c>
      <c r="R76" s="355">
        <v>639418262.04181707</v>
      </c>
      <c r="S76" s="355">
        <v>658401169.51640093</v>
      </c>
      <c r="T76" s="355">
        <v>671971615.97566378</v>
      </c>
      <c r="U76" s="355">
        <v>691854760.19193161</v>
      </c>
      <c r="V76" s="355">
        <v>712323195.5583241</v>
      </c>
      <c r="W76" s="355">
        <v>733394033.56225002</v>
      </c>
      <c r="X76" s="355">
        <v>755084881.14585674</v>
      </c>
      <c r="Y76" s="355">
        <v>777413854.85407627</v>
      </c>
      <c r="Z76" s="355">
        <v>822381652.11541975</v>
      </c>
      <c r="AA76" s="355">
        <v>846922621.51415038</v>
      </c>
    </row>
    <row r="77" spans="1:27" s="116" customFormat="1" x14ac:dyDescent="0.25">
      <c r="A77" s="359" t="s">
        <v>254</v>
      </c>
      <c r="B77" s="357">
        <v>-177631666.66666669</v>
      </c>
      <c r="C77" s="357">
        <v>-83532915.066639543</v>
      </c>
      <c r="D77" s="357">
        <v>-86028882.522646487</v>
      </c>
      <c r="E77" s="357">
        <v>-88595537.266762644</v>
      </c>
      <c r="F77" s="357">
        <v>-91241517.949315831</v>
      </c>
      <c r="G77" s="357">
        <v>-93966524.828405008</v>
      </c>
      <c r="H77" s="357">
        <v>-96204762.257373363</v>
      </c>
      <c r="I77" s="357">
        <v>-99071957.75206089</v>
      </c>
      <c r="J77" s="357">
        <v>-102024376.50359607</v>
      </c>
      <c r="K77" s="357">
        <v>-105064543.68135653</v>
      </c>
      <c r="L77" s="357">
        <v>-108195058.94866811</v>
      </c>
      <c r="M77" s="358">
        <v>-110475569.26933473</v>
      </c>
      <c r="N77" s="357">
        <v>-113757167.49178417</v>
      </c>
      <c r="O77" s="357">
        <v>-117135873.0735698</v>
      </c>
      <c r="P77" s="357">
        <v>-120614545.78797017</v>
      </c>
      <c r="Q77" s="357">
        <v>-124196129.06356204</v>
      </c>
      <c r="R77" s="357">
        <v>-127883652.40836342</v>
      </c>
      <c r="S77" s="357">
        <v>-131680233.9032802</v>
      </c>
      <c r="T77" s="357">
        <v>-134394323.19513276</v>
      </c>
      <c r="U77" s="357">
        <v>-138370952.03838632</v>
      </c>
      <c r="V77" s="357">
        <v>-142464639.11166483</v>
      </c>
      <c r="W77" s="357">
        <v>-146678806.71245</v>
      </c>
      <c r="X77" s="357">
        <v>-151016976.22917137</v>
      </c>
      <c r="Y77" s="357">
        <v>-155482770.97081527</v>
      </c>
      <c r="Z77" s="357">
        <v>-164476330.42308396</v>
      </c>
      <c r="AA77" s="357">
        <v>-169384524.3028301</v>
      </c>
    </row>
    <row r="78" spans="1:27" s="116" customFormat="1" ht="16.5" thickBot="1" x14ac:dyDescent="0.3">
      <c r="A78" s="361" t="s">
        <v>258</v>
      </c>
      <c r="B78" s="362">
        <v>710526666.66666675</v>
      </c>
      <c r="C78" s="362">
        <v>334131660.26655817</v>
      </c>
      <c r="D78" s="362">
        <v>344115530.09058589</v>
      </c>
      <c r="E78" s="362">
        <v>354382149.06705058</v>
      </c>
      <c r="F78" s="362">
        <v>364966071.79726326</v>
      </c>
      <c r="G78" s="362">
        <v>375866099.31361997</v>
      </c>
      <c r="H78" s="362">
        <v>384819049.02949345</v>
      </c>
      <c r="I78" s="362">
        <v>396287831.0082435</v>
      </c>
      <c r="J78" s="362">
        <v>408097506.01438421</v>
      </c>
      <c r="K78" s="362">
        <v>420258174.72542608</v>
      </c>
      <c r="L78" s="362">
        <v>432780235.79467237</v>
      </c>
      <c r="M78" s="363">
        <v>441902277.07733887</v>
      </c>
      <c r="N78" s="362">
        <v>455028669.96713668</v>
      </c>
      <c r="O78" s="362">
        <v>468543492.29427922</v>
      </c>
      <c r="P78" s="362">
        <v>482458183.15188062</v>
      </c>
      <c r="Q78" s="362">
        <v>496784516.25424814</v>
      </c>
      <c r="R78" s="362">
        <v>511534609.63345367</v>
      </c>
      <c r="S78" s="362">
        <v>526720935.61312073</v>
      </c>
      <c r="T78" s="362">
        <v>537577292.78053105</v>
      </c>
      <c r="U78" s="362">
        <v>553483808.15354526</v>
      </c>
      <c r="V78" s="362">
        <v>569858556.44665933</v>
      </c>
      <c r="W78" s="362">
        <v>586715226.84979999</v>
      </c>
      <c r="X78" s="362">
        <v>604067904.91668534</v>
      </c>
      <c r="Y78" s="362">
        <v>621931083.88326097</v>
      </c>
      <c r="Z78" s="362">
        <v>657905321.69233584</v>
      </c>
      <c r="AA78" s="362">
        <v>677538097.21132028</v>
      </c>
    </row>
    <row r="79" spans="1:27" s="367" customFormat="1" ht="16.5" thickBot="1" x14ac:dyDescent="0.3">
      <c r="A79" s="364"/>
      <c r="B79" s="365">
        <v>0</v>
      </c>
      <c r="C79" s="365">
        <v>1</v>
      </c>
      <c r="D79" s="365">
        <v>2</v>
      </c>
      <c r="E79" s="365">
        <v>3</v>
      </c>
      <c r="F79" s="365">
        <v>4</v>
      </c>
      <c r="G79" s="365">
        <v>5</v>
      </c>
      <c r="H79" s="365">
        <v>6</v>
      </c>
      <c r="I79" s="365">
        <v>7</v>
      </c>
      <c r="J79" s="365">
        <v>8</v>
      </c>
      <c r="K79" s="365">
        <v>9</v>
      </c>
      <c r="L79" s="365">
        <v>10</v>
      </c>
      <c r="M79" s="366">
        <v>11</v>
      </c>
      <c r="N79" s="365">
        <v>12</v>
      </c>
      <c r="O79" s="365">
        <v>13</v>
      </c>
      <c r="P79" s="365">
        <v>14</v>
      </c>
      <c r="Q79" s="365">
        <v>15</v>
      </c>
      <c r="R79" s="365">
        <v>16</v>
      </c>
      <c r="S79" s="365">
        <v>17</v>
      </c>
      <c r="T79" s="365">
        <v>18</v>
      </c>
      <c r="U79" s="365">
        <v>19</v>
      </c>
      <c r="V79" s="365">
        <v>20</v>
      </c>
      <c r="W79" s="365">
        <v>21</v>
      </c>
      <c r="X79" s="365">
        <v>22</v>
      </c>
      <c r="Y79" s="365">
        <v>23</v>
      </c>
      <c r="Z79" s="365">
        <v>24</v>
      </c>
      <c r="AA79" s="365">
        <v>25</v>
      </c>
    </row>
    <row r="80" spans="1:27" s="116" customFormat="1" ht="31.5" x14ac:dyDescent="0.25">
      <c r="A80" s="343" t="s">
        <v>257</v>
      </c>
      <c r="B80" s="331" t="s">
        <v>507</v>
      </c>
      <c r="C80" s="331">
        <v>2023</v>
      </c>
      <c r="D80" s="331">
        <v>2024</v>
      </c>
      <c r="E80" s="331">
        <v>2025</v>
      </c>
      <c r="F80" s="331">
        <v>2026</v>
      </c>
      <c r="G80" s="331">
        <v>2027</v>
      </c>
      <c r="H80" s="331">
        <v>2028</v>
      </c>
      <c r="I80" s="331">
        <v>2029</v>
      </c>
      <c r="J80" s="331">
        <v>2030</v>
      </c>
      <c r="K80" s="331">
        <v>2031</v>
      </c>
      <c r="L80" s="331">
        <v>2032</v>
      </c>
      <c r="M80" s="344">
        <v>2033</v>
      </c>
      <c r="N80" s="331">
        <v>2034</v>
      </c>
      <c r="O80" s="331">
        <v>2035</v>
      </c>
      <c r="P80" s="331">
        <v>2036</v>
      </c>
      <c r="Q80" s="331">
        <v>2037</v>
      </c>
      <c r="R80" s="331">
        <v>2038</v>
      </c>
      <c r="S80" s="331">
        <v>2039</v>
      </c>
      <c r="T80" s="331">
        <v>2040</v>
      </c>
      <c r="U80" s="331">
        <v>2041</v>
      </c>
      <c r="V80" s="331">
        <v>2042</v>
      </c>
      <c r="W80" s="331">
        <v>2043</v>
      </c>
      <c r="X80" s="331">
        <v>2044</v>
      </c>
      <c r="Y80" s="331">
        <v>2045</v>
      </c>
      <c r="Z80" s="331">
        <v>2046</v>
      </c>
      <c r="AA80" s="331">
        <v>2047</v>
      </c>
    </row>
    <row r="81" spans="1:27" s="120" customFormat="1" ht="14.25" x14ac:dyDescent="0.25">
      <c r="A81" s="354" t="s">
        <v>471</v>
      </c>
      <c r="B81" s="355">
        <v>888158333.33333337</v>
      </c>
      <c r="C81" s="355">
        <v>417664575.33319771</v>
      </c>
      <c r="D81" s="355">
        <v>430144412.61323237</v>
      </c>
      <c r="E81" s="355">
        <v>442977686.33381319</v>
      </c>
      <c r="F81" s="355">
        <v>456207589.74657911</v>
      </c>
      <c r="G81" s="355">
        <v>469832624.14202499</v>
      </c>
      <c r="H81" s="355">
        <v>481023811.28686678</v>
      </c>
      <c r="I81" s="355">
        <v>495359788.76030439</v>
      </c>
      <c r="J81" s="355">
        <v>510121882.51798028</v>
      </c>
      <c r="K81" s="355">
        <v>525322718.40678263</v>
      </c>
      <c r="L81" s="355">
        <v>540975294.74334049</v>
      </c>
      <c r="M81" s="356">
        <v>552377846.34667361</v>
      </c>
      <c r="N81" s="355">
        <v>568785837.45892084</v>
      </c>
      <c r="O81" s="355">
        <v>585679365.36784899</v>
      </c>
      <c r="P81" s="355">
        <v>603072728.93985081</v>
      </c>
      <c r="Q81" s="355">
        <v>620980645.31781018</v>
      </c>
      <c r="R81" s="355">
        <v>639418262.04181707</v>
      </c>
      <c r="S81" s="355">
        <v>658401169.51640093</v>
      </c>
      <c r="T81" s="355">
        <v>671971615.97566378</v>
      </c>
      <c r="U81" s="355">
        <v>691854760.19193161</v>
      </c>
      <c r="V81" s="355">
        <v>712323195.5583241</v>
      </c>
      <c r="W81" s="355">
        <v>733394033.56225002</v>
      </c>
      <c r="X81" s="355">
        <v>755084881.14585674</v>
      </c>
      <c r="Y81" s="355">
        <v>777413854.85407627</v>
      </c>
      <c r="Z81" s="355">
        <v>822381652.11541975</v>
      </c>
      <c r="AA81" s="355">
        <v>846922621.51415038</v>
      </c>
    </row>
    <row r="82" spans="1:27" s="116" customFormat="1" x14ac:dyDescent="0.25">
      <c r="A82" s="359" t="s">
        <v>256</v>
      </c>
      <c r="B82" s="357">
        <v>0</v>
      </c>
      <c r="C82" s="357">
        <v>66663.603527407409</v>
      </c>
      <c r="D82" s="357">
        <v>66663.603527407409</v>
      </c>
      <c r="E82" s="357">
        <v>66663.603527407409</v>
      </c>
      <c r="F82" s="357">
        <v>66663.603527407409</v>
      </c>
      <c r="G82" s="357">
        <v>66663.603527407409</v>
      </c>
      <c r="H82" s="357">
        <v>66663.603527407409</v>
      </c>
      <c r="I82" s="357">
        <v>66663.603527407409</v>
      </c>
      <c r="J82" s="357">
        <v>66663.603527407409</v>
      </c>
      <c r="K82" s="357">
        <v>66663.603527407409</v>
      </c>
      <c r="L82" s="357">
        <v>66663.603527407409</v>
      </c>
      <c r="M82" s="358">
        <v>66663.603527407409</v>
      </c>
      <c r="N82" s="357">
        <v>66663.603527407409</v>
      </c>
      <c r="O82" s="357">
        <v>66663.603527407409</v>
      </c>
      <c r="P82" s="357">
        <v>66663.603527407409</v>
      </c>
      <c r="Q82" s="357">
        <v>66663.603527407409</v>
      </c>
      <c r="R82" s="357">
        <v>66663.603527407409</v>
      </c>
      <c r="S82" s="357">
        <v>66663.603527407409</v>
      </c>
      <c r="T82" s="357">
        <v>66663.603527407409</v>
      </c>
      <c r="U82" s="357">
        <v>66663.603527407409</v>
      </c>
      <c r="V82" s="357">
        <v>66663.603527407409</v>
      </c>
      <c r="W82" s="357">
        <v>66663.603527407409</v>
      </c>
      <c r="X82" s="357">
        <v>66663.603527407409</v>
      </c>
      <c r="Y82" s="357">
        <v>66663.603527407409</v>
      </c>
      <c r="Z82" s="357">
        <v>66663.603527407409</v>
      </c>
      <c r="AA82" s="357">
        <v>66663.603527407409</v>
      </c>
    </row>
    <row r="83" spans="1:27" s="116" customFormat="1" x14ac:dyDescent="0.25">
      <c r="A83" s="359" t="s">
        <v>255</v>
      </c>
      <c r="B83" s="357">
        <v>0</v>
      </c>
      <c r="C83" s="357">
        <v>0</v>
      </c>
      <c r="D83" s="357">
        <v>0</v>
      </c>
      <c r="E83" s="357">
        <v>0</v>
      </c>
      <c r="F83" s="357">
        <v>0</v>
      </c>
      <c r="G83" s="357">
        <v>0</v>
      </c>
      <c r="H83" s="357">
        <v>0</v>
      </c>
      <c r="I83" s="357">
        <v>0</v>
      </c>
      <c r="J83" s="357">
        <v>0</v>
      </c>
      <c r="K83" s="357">
        <v>0</v>
      </c>
      <c r="L83" s="357">
        <v>0</v>
      </c>
      <c r="M83" s="358">
        <v>0</v>
      </c>
      <c r="N83" s="357">
        <v>0</v>
      </c>
      <c r="O83" s="357">
        <v>0</v>
      </c>
      <c r="P83" s="357">
        <v>0</v>
      </c>
      <c r="Q83" s="357">
        <v>0</v>
      </c>
      <c r="R83" s="357">
        <v>0</v>
      </c>
      <c r="S83" s="357">
        <v>0</v>
      </c>
      <c r="T83" s="357">
        <v>0</v>
      </c>
      <c r="U83" s="357">
        <v>0</v>
      </c>
      <c r="V83" s="357">
        <v>0</v>
      </c>
      <c r="W83" s="357">
        <v>0</v>
      </c>
      <c r="X83" s="357">
        <v>0</v>
      </c>
      <c r="Y83" s="357">
        <v>0</v>
      </c>
      <c r="Z83" s="357">
        <v>0</v>
      </c>
      <c r="AA83" s="357">
        <v>0</v>
      </c>
    </row>
    <row r="84" spans="1:27" s="116" customFormat="1" x14ac:dyDescent="0.25">
      <c r="A84" s="359" t="s">
        <v>254</v>
      </c>
      <c r="B84" s="357">
        <v>-177631666.66666669</v>
      </c>
      <c r="C84" s="357">
        <v>-83532915.066639543</v>
      </c>
      <c r="D84" s="357">
        <v>-86028882.522646487</v>
      </c>
      <c r="E84" s="357">
        <v>-88595537.266762614</v>
      </c>
      <c r="F84" s="357">
        <v>-91241517.949315846</v>
      </c>
      <c r="G84" s="357">
        <v>-93966524.828404963</v>
      </c>
      <c r="H84" s="357">
        <v>-96204762.257373333</v>
      </c>
      <c r="I84" s="357">
        <v>-99071957.75206089</v>
      </c>
      <c r="J84" s="357">
        <v>-102024376.50359607</v>
      </c>
      <c r="K84" s="357">
        <v>-105064543.68135655</v>
      </c>
      <c r="L84" s="357">
        <v>-108195058.948668</v>
      </c>
      <c r="M84" s="358">
        <v>-110475569.26933479</v>
      </c>
      <c r="N84" s="357">
        <v>-113757167.4917841</v>
      </c>
      <c r="O84" s="357">
        <v>-117135873.07356977</v>
      </c>
      <c r="P84" s="357">
        <v>-120614545.78797007</v>
      </c>
      <c r="Q84" s="357">
        <v>-124196129.06356192</v>
      </c>
      <c r="R84" s="357">
        <v>-127883652.40836334</v>
      </c>
      <c r="S84" s="357">
        <v>-131680233.90328026</v>
      </c>
      <c r="T84" s="357">
        <v>-134394323.19513273</v>
      </c>
      <c r="U84" s="357">
        <v>-138370952.03838634</v>
      </c>
      <c r="V84" s="357">
        <v>-142464639.11166477</v>
      </c>
      <c r="W84" s="357">
        <v>-146678806.71245003</v>
      </c>
      <c r="X84" s="357">
        <v>-151016976.22917128</v>
      </c>
      <c r="Y84" s="357">
        <v>-155482770.97081518</v>
      </c>
      <c r="Z84" s="357">
        <v>-164476330.42308378</v>
      </c>
      <c r="AA84" s="357">
        <v>-169384524.30283022</v>
      </c>
    </row>
    <row r="85" spans="1:27" s="116" customFormat="1" x14ac:dyDescent="0.25">
      <c r="A85" s="359" t="s">
        <v>253</v>
      </c>
      <c r="B85" s="368">
        <v>-179185301.11733335</v>
      </c>
      <c r="C85" s="368">
        <v>83554020.763516366</v>
      </c>
      <c r="D85" s="368">
        <v>86049841.559595495</v>
      </c>
      <c r="E85" s="368">
        <v>9581438.7942214906</v>
      </c>
      <c r="F85" s="368">
        <v>0</v>
      </c>
      <c r="G85" s="368">
        <v>0</v>
      </c>
      <c r="H85" s="368">
        <v>0</v>
      </c>
      <c r="I85" s="368">
        <v>0</v>
      </c>
      <c r="J85" s="368">
        <v>0</v>
      </c>
      <c r="K85" s="368">
        <v>0</v>
      </c>
      <c r="L85" s="368">
        <v>0</v>
      </c>
      <c r="M85" s="368">
        <v>0</v>
      </c>
      <c r="N85" s="368">
        <v>0</v>
      </c>
      <c r="O85" s="368">
        <v>0</v>
      </c>
      <c r="P85" s="368">
        <v>0</v>
      </c>
      <c r="Q85" s="368">
        <v>0</v>
      </c>
      <c r="R85" s="368">
        <v>0</v>
      </c>
      <c r="S85" s="368">
        <v>0</v>
      </c>
      <c r="T85" s="368">
        <v>0</v>
      </c>
      <c r="U85" s="368">
        <v>0</v>
      </c>
      <c r="V85" s="368">
        <v>0</v>
      </c>
      <c r="W85" s="368">
        <v>0</v>
      </c>
      <c r="X85" s="368">
        <v>0</v>
      </c>
      <c r="Y85" s="368">
        <v>0</v>
      </c>
      <c r="Z85" s="368">
        <v>0</v>
      </c>
      <c r="AA85" s="368">
        <v>0</v>
      </c>
    </row>
    <row r="86" spans="1:27" s="116" customFormat="1" x14ac:dyDescent="0.25">
      <c r="A86" s="359" t="s">
        <v>252</v>
      </c>
      <c r="B86" s="357">
        <v>0</v>
      </c>
      <c r="C86" s="357">
        <v>0</v>
      </c>
      <c r="D86" s="357">
        <v>0</v>
      </c>
      <c r="E86" s="357">
        <v>0</v>
      </c>
      <c r="F86" s="357">
        <v>0</v>
      </c>
      <c r="G86" s="357">
        <v>0</v>
      </c>
      <c r="H86" s="357">
        <v>0</v>
      </c>
      <c r="I86" s="357">
        <v>0</v>
      </c>
      <c r="J86" s="357">
        <v>0</v>
      </c>
      <c r="K86" s="357">
        <v>0</v>
      </c>
      <c r="L86" s="357">
        <v>0</v>
      </c>
      <c r="M86" s="358">
        <v>0</v>
      </c>
      <c r="N86" s="357">
        <v>0</v>
      </c>
      <c r="O86" s="357">
        <v>0</v>
      </c>
      <c r="P86" s="357">
        <v>0</v>
      </c>
      <c r="Q86" s="357">
        <v>0</v>
      </c>
      <c r="R86" s="357">
        <v>0</v>
      </c>
      <c r="S86" s="357">
        <v>0</v>
      </c>
      <c r="T86" s="357">
        <v>0</v>
      </c>
      <c r="U86" s="357">
        <v>0</v>
      </c>
      <c r="V86" s="357">
        <v>0</v>
      </c>
      <c r="W86" s="357">
        <v>0</v>
      </c>
      <c r="X86" s="357">
        <v>0</v>
      </c>
      <c r="Y86" s="357">
        <v>0</v>
      </c>
      <c r="Z86" s="357">
        <v>0</v>
      </c>
      <c r="AA86" s="357">
        <v>0</v>
      </c>
    </row>
    <row r="87" spans="1:27" s="116" customFormat="1" x14ac:dyDescent="0.25">
      <c r="A87" s="359" t="s">
        <v>251</v>
      </c>
      <c r="B87" s="357">
        <v>-1799917.2952399999</v>
      </c>
      <c r="C87" s="357">
        <v>0</v>
      </c>
      <c r="D87" s="357">
        <v>0</v>
      </c>
      <c r="E87" s="357">
        <v>0</v>
      </c>
      <c r="F87" s="357">
        <v>0</v>
      </c>
      <c r="G87" s="357">
        <v>0</v>
      </c>
      <c r="H87" s="357">
        <v>0</v>
      </c>
      <c r="I87" s="357">
        <v>0</v>
      </c>
      <c r="J87" s="357">
        <v>0</v>
      </c>
      <c r="K87" s="357">
        <v>0</v>
      </c>
      <c r="L87" s="357">
        <v>0</v>
      </c>
      <c r="M87" s="358">
        <v>0</v>
      </c>
      <c r="N87" s="357">
        <v>0</v>
      </c>
      <c r="O87" s="357">
        <v>0</v>
      </c>
      <c r="P87" s="357">
        <v>0</v>
      </c>
      <c r="Q87" s="357">
        <v>0</v>
      </c>
      <c r="R87" s="357">
        <v>0</v>
      </c>
      <c r="S87" s="357">
        <v>0</v>
      </c>
      <c r="T87" s="357">
        <v>0</v>
      </c>
      <c r="U87" s="357">
        <v>0</v>
      </c>
      <c r="V87" s="357">
        <v>0</v>
      </c>
      <c r="W87" s="357">
        <v>0</v>
      </c>
      <c r="X87" s="357">
        <v>0</v>
      </c>
      <c r="Y87" s="357">
        <v>0</v>
      </c>
      <c r="Z87" s="357">
        <v>0</v>
      </c>
      <c r="AA87" s="357">
        <v>0</v>
      </c>
    </row>
    <row r="88" spans="1:27" s="116" customFormat="1" x14ac:dyDescent="0.25">
      <c r="A88" s="359" t="s">
        <v>250</v>
      </c>
      <c r="B88" s="357">
        <v>0</v>
      </c>
      <c r="C88" s="357">
        <v>0</v>
      </c>
      <c r="D88" s="357">
        <v>0</v>
      </c>
      <c r="E88" s="357">
        <v>0</v>
      </c>
      <c r="F88" s="357">
        <v>0</v>
      </c>
      <c r="G88" s="357">
        <v>0</v>
      </c>
      <c r="H88" s="357">
        <v>0</v>
      </c>
      <c r="I88" s="357">
        <v>0</v>
      </c>
      <c r="J88" s="357">
        <v>0</v>
      </c>
      <c r="K88" s="357">
        <v>0</v>
      </c>
      <c r="L88" s="357">
        <v>0</v>
      </c>
      <c r="M88" s="358">
        <v>0</v>
      </c>
      <c r="N88" s="357">
        <v>0</v>
      </c>
      <c r="O88" s="357">
        <v>0</v>
      </c>
      <c r="P88" s="357">
        <v>0</v>
      </c>
      <c r="Q88" s="357">
        <v>0</v>
      </c>
      <c r="R88" s="357">
        <v>0</v>
      </c>
      <c r="S88" s="357">
        <v>0</v>
      </c>
      <c r="T88" s="357">
        <v>0</v>
      </c>
      <c r="U88" s="357">
        <v>0</v>
      </c>
      <c r="V88" s="357">
        <v>0</v>
      </c>
      <c r="W88" s="357">
        <v>0</v>
      </c>
      <c r="X88" s="357">
        <v>0</v>
      </c>
      <c r="Y88" s="357">
        <v>0</v>
      </c>
      <c r="Z88" s="357">
        <v>0</v>
      </c>
      <c r="AA88" s="357">
        <v>0</v>
      </c>
    </row>
    <row r="89" spans="1:27" s="120" customFormat="1" ht="14.25" x14ac:dyDescent="0.25">
      <c r="A89" s="369" t="s">
        <v>249</v>
      </c>
      <c r="B89" s="355">
        <v>-1252743473.3706667</v>
      </c>
      <c r="C89" s="355">
        <v>400167133.40690434</v>
      </c>
      <c r="D89" s="355">
        <v>413227716.89035547</v>
      </c>
      <c r="E89" s="355">
        <v>347606825.96479058</v>
      </c>
      <c r="F89" s="355">
        <v>349190202.76412618</v>
      </c>
      <c r="G89" s="355">
        <v>360671123.1438272</v>
      </c>
      <c r="H89" s="355">
        <v>370204965.72304505</v>
      </c>
      <c r="I89" s="355">
        <v>382254640.56513953</v>
      </c>
      <c r="J89" s="355">
        <v>394645208.43462455</v>
      </c>
      <c r="K89" s="355">
        <v>407386770.00901079</v>
      </c>
      <c r="L89" s="355">
        <v>420489723.94160146</v>
      </c>
      <c r="M89" s="356">
        <v>430192658.08761233</v>
      </c>
      <c r="N89" s="355">
        <v>443899943.84075451</v>
      </c>
      <c r="O89" s="355">
        <v>457995659.03124142</v>
      </c>
      <c r="P89" s="355">
        <v>472491242.75218737</v>
      </c>
      <c r="Q89" s="355">
        <v>487398468.71789896</v>
      </c>
      <c r="R89" s="355">
        <v>502729454.96044898</v>
      </c>
      <c r="S89" s="355">
        <v>518496673.80346048</v>
      </c>
      <c r="T89" s="355">
        <v>529933923.83421493</v>
      </c>
      <c r="U89" s="355">
        <v>546421332.07057357</v>
      </c>
      <c r="V89" s="355">
        <v>563376973.22703207</v>
      </c>
      <c r="W89" s="355">
        <v>580814536.49351716</v>
      </c>
      <c r="X89" s="355">
        <v>598748107.42374682</v>
      </c>
      <c r="Y89" s="355">
        <v>617192179.25366712</v>
      </c>
      <c r="Z89" s="355">
        <v>653747309.92608595</v>
      </c>
      <c r="AA89" s="355">
        <v>673960978.30841494</v>
      </c>
    </row>
    <row r="90" spans="1:27" s="120" customFormat="1" ht="14.25" x14ac:dyDescent="0.25">
      <c r="A90" s="369" t="s">
        <v>472</v>
      </c>
      <c r="B90" s="355">
        <v>-1252743473.3706667</v>
      </c>
      <c r="C90" s="355">
        <v>-852576339.9637624</v>
      </c>
      <c r="D90" s="355">
        <v>-439348623.07340693</v>
      </c>
      <c r="E90" s="355">
        <v>-91741797.108616352</v>
      </c>
      <c r="F90" s="355">
        <v>257448405.65550983</v>
      </c>
      <c r="G90" s="355">
        <v>618119528.79933703</v>
      </c>
      <c r="H90" s="355">
        <v>988324494.52238202</v>
      </c>
      <c r="I90" s="355">
        <v>1370579135.0875216</v>
      </c>
      <c r="J90" s="355">
        <v>1765224343.5221462</v>
      </c>
      <c r="K90" s="355">
        <v>2172611113.531157</v>
      </c>
      <c r="L90" s="355">
        <v>2593100837.4727583</v>
      </c>
      <c r="M90" s="356">
        <v>3023293495.5603704</v>
      </c>
      <c r="N90" s="355">
        <v>3467193439.401125</v>
      </c>
      <c r="O90" s="355">
        <v>3925189098.4323664</v>
      </c>
      <c r="P90" s="355">
        <v>4397680341.1845541</v>
      </c>
      <c r="Q90" s="355">
        <v>4885078809.9024534</v>
      </c>
      <c r="R90" s="355">
        <v>5387808264.8629026</v>
      </c>
      <c r="S90" s="355">
        <v>5906304938.6663628</v>
      </c>
      <c r="T90" s="355">
        <v>6436238862.5005779</v>
      </c>
      <c r="U90" s="355">
        <v>6982660194.5711517</v>
      </c>
      <c r="V90" s="355">
        <v>7546037167.7981834</v>
      </c>
      <c r="W90" s="355">
        <v>8126851704.2917004</v>
      </c>
      <c r="X90" s="355">
        <v>8725599811.7154465</v>
      </c>
      <c r="Y90" s="355">
        <v>9342791990.9691143</v>
      </c>
      <c r="Z90" s="355">
        <v>9996539300.8952007</v>
      </c>
      <c r="AA90" s="355">
        <v>10670500279.203615</v>
      </c>
    </row>
    <row r="91" spans="1:27" s="116" customFormat="1" x14ac:dyDescent="0.25">
      <c r="A91" s="370" t="s">
        <v>248</v>
      </c>
      <c r="B91" s="371">
        <v>1</v>
      </c>
      <c r="C91" s="371">
        <v>0.88105726872246692</v>
      </c>
      <c r="D91" s="371">
        <v>0.77626191076869333</v>
      </c>
      <c r="E91" s="371">
        <v>0.68393119891514842</v>
      </c>
      <c r="F91" s="371">
        <v>0.60258255411026285</v>
      </c>
      <c r="G91" s="371">
        <v>0.53090973930419638</v>
      </c>
      <c r="H91" s="371">
        <v>0.4677618848495122</v>
      </c>
      <c r="I91" s="371">
        <v>0.41212500867798435</v>
      </c>
      <c r="J91" s="371">
        <v>0.3631057345180479</v>
      </c>
      <c r="K91" s="371">
        <v>0.31991694671193649</v>
      </c>
      <c r="L91" s="371">
        <v>0.28186515128804979</v>
      </c>
      <c r="M91" s="372">
        <v>0.24833934034189409</v>
      </c>
      <c r="N91" s="371">
        <v>0.21880118091796832</v>
      </c>
      <c r="O91" s="371">
        <v>0.19277637085283555</v>
      </c>
      <c r="P91" s="371">
        <v>0.16984702277782865</v>
      </c>
      <c r="Q91" s="371">
        <v>0.14964495398927638</v>
      </c>
      <c r="R91" s="371">
        <v>0.13184577443989109</v>
      </c>
      <c r="S91" s="371">
        <v>0.11616367792060887</v>
      </c>
      <c r="T91" s="371">
        <v>0.102346852793488</v>
      </c>
      <c r="U91" s="371">
        <v>9.0173438584570942E-2</v>
      </c>
      <c r="V91" s="371">
        <v>7.9447963510635183E-2</v>
      </c>
      <c r="W91" s="371">
        <v>6.999820573624245E-2</v>
      </c>
      <c r="X91" s="371">
        <v>6.1672427961447097E-2</v>
      </c>
      <c r="Y91" s="371">
        <v>5.4336940935195678E-2</v>
      </c>
      <c r="Z91" s="371">
        <v>4.7873956771097514E-2</v>
      </c>
      <c r="AA91" s="371">
        <v>4.2179697595680632E-2</v>
      </c>
    </row>
    <row r="92" spans="1:27" s="120" customFormat="1" ht="14.25" x14ac:dyDescent="0.25">
      <c r="A92" s="373" t="s">
        <v>473</v>
      </c>
      <c r="B92" s="374">
        <v>-1252743473.3706667</v>
      </c>
      <c r="C92" s="374">
        <v>352570161.59198618</v>
      </c>
      <c r="D92" s="374">
        <v>320772937.09589201</v>
      </c>
      <c r="E92" s="374">
        <v>237739153.23318857</v>
      </c>
      <c r="F92" s="374">
        <v>210415924.25188771</v>
      </c>
      <c r="G92" s="374">
        <v>191483811.962841</v>
      </c>
      <c r="H92" s="374">
        <v>173167772.54726061</v>
      </c>
      <c r="I92" s="374">
        <v>157536697.06010792</v>
      </c>
      <c r="J92" s="374">
        <v>143297938.28268245</v>
      </c>
      <c r="K92" s="374">
        <v>130329931.59212063</v>
      </c>
      <c r="L92" s="374">
        <v>118521399.65386978</v>
      </c>
      <c r="M92" s="356">
        <v>106833760.92940363</v>
      </c>
      <c r="N92" s="374">
        <v>97125831.921776906</v>
      </c>
      <c r="O92" s="374">
        <v>88290741.014395416</v>
      </c>
      <c r="P92" s="374">
        <v>80251230.870055333</v>
      </c>
      <c r="Q92" s="374">
        <v>72936721.42573376</v>
      </c>
      <c r="R92" s="374">
        <v>66282754.323004745</v>
      </c>
      <c r="S92" s="374">
        <v>60230480.618612185</v>
      </c>
      <c r="T92" s="374">
        <v>54237069.292935878</v>
      </c>
      <c r="U92" s="374">
        <v>49272690.428765312</v>
      </c>
      <c r="V92" s="374">
        <v>44759153.211673342</v>
      </c>
      <c r="W92" s="374">
        <v>40655975.420073509</v>
      </c>
      <c r="X92" s="374">
        <v>36926249.522143811</v>
      </c>
      <c r="Y92" s="374">
        <v>33536334.989771213</v>
      </c>
      <c r="Z92" s="374">
        <v>31297470.454622727</v>
      </c>
      <c r="AA92" s="374">
        <v>28427470.256338015</v>
      </c>
    </row>
    <row r="93" spans="1:27" s="120" customFormat="1" ht="14.25" x14ac:dyDescent="0.25">
      <c r="A93" s="373" t="s">
        <v>474</v>
      </c>
      <c r="B93" s="374">
        <v>-1252743473.3706667</v>
      </c>
      <c r="C93" s="374">
        <v>-900173311.77868056</v>
      </c>
      <c r="D93" s="374">
        <v>-579400374.68278861</v>
      </c>
      <c r="E93" s="374">
        <v>-341661221.44960004</v>
      </c>
      <c r="F93" s="374">
        <v>-131245297.19771233</v>
      </c>
      <c r="G93" s="374">
        <v>60238514.765128672</v>
      </c>
      <c r="H93" s="374">
        <v>233406287.31238928</v>
      </c>
      <c r="I93" s="374">
        <v>390942984.3724972</v>
      </c>
      <c r="J93" s="374">
        <v>534240922.65517962</v>
      </c>
      <c r="K93" s="374">
        <v>664570854.24730027</v>
      </c>
      <c r="L93" s="374">
        <v>783092253.90117002</v>
      </c>
      <c r="M93" s="356">
        <v>889926014.83057368</v>
      </c>
      <c r="N93" s="374">
        <v>987051846.75235057</v>
      </c>
      <c r="O93" s="374">
        <v>1075342587.766746</v>
      </c>
      <c r="P93" s="374">
        <v>1155593818.6368015</v>
      </c>
      <c r="Q93" s="374">
        <v>1228530540.0625353</v>
      </c>
      <c r="R93" s="374">
        <v>1294813294.38554</v>
      </c>
      <c r="S93" s="374">
        <v>1355043775.0041523</v>
      </c>
      <c r="T93" s="374">
        <v>1409280844.2970881</v>
      </c>
      <c r="U93" s="374">
        <v>1458553534.7258534</v>
      </c>
      <c r="V93" s="374">
        <v>1503312687.9375267</v>
      </c>
      <c r="W93" s="374">
        <v>1543968663.3576002</v>
      </c>
      <c r="X93" s="374">
        <v>1580894912.8797441</v>
      </c>
      <c r="Y93" s="374">
        <v>1614431247.8695152</v>
      </c>
      <c r="Z93" s="374">
        <v>1645728718.3241379</v>
      </c>
      <c r="AA93" s="374">
        <v>1674156188.580476</v>
      </c>
    </row>
    <row r="94" spans="1:27" s="120" customFormat="1" ht="14.25" x14ac:dyDescent="0.25">
      <c r="A94" s="373" t="s">
        <v>475</v>
      </c>
      <c r="B94" s="375">
        <v>0</v>
      </c>
      <c r="C94" s="375">
        <v>0</v>
      </c>
      <c r="D94" s="375">
        <v>0</v>
      </c>
      <c r="E94" s="375">
        <v>0</v>
      </c>
      <c r="F94" s="375">
        <v>8.1722547636304599E-2</v>
      </c>
      <c r="G94" s="375">
        <v>0.15526875728049583</v>
      </c>
      <c r="H94" s="375">
        <v>0.2020380257496901</v>
      </c>
      <c r="I94" s="375">
        <v>0.23308758089855508</v>
      </c>
      <c r="J94" s="375">
        <v>0.25432819321095135</v>
      </c>
      <c r="K94" s="375">
        <v>0.26921918347495222</v>
      </c>
      <c r="L94" s="375">
        <v>0.27986912855724766</v>
      </c>
      <c r="M94" s="376">
        <v>0.28754672072803644</v>
      </c>
      <c r="N94" s="375">
        <v>0.29320656324427019</v>
      </c>
      <c r="O94" s="375">
        <v>0.29742452785759266</v>
      </c>
      <c r="P94" s="375">
        <v>0.30059636183659855</v>
      </c>
      <c r="Q94" s="375">
        <v>0.30299941663158725</v>
      </c>
      <c r="R94" s="375">
        <v>0.30483138028849699</v>
      </c>
      <c r="S94" s="375">
        <v>0.30623522359704047</v>
      </c>
      <c r="T94" s="375">
        <v>0.30730610043544582</v>
      </c>
      <c r="U94" s="375">
        <v>0.308133329521044</v>
      </c>
      <c r="V94" s="375">
        <v>0.30877424264488562</v>
      </c>
      <c r="W94" s="375">
        <v>0.30927202986456925</v>
      </c>
      <c r="X94" s="375">
        <v>0.30965944674372214</v>
      </c>
      <c r="Y94" s="375">
        <v>0.30996147793694595</v>
      </c>
      <c r="Z94" s="375">
        <v>0.31020376846388786</v>
      </c>
      <c r="AA94" s="375">
        <v>0.31039315645471333</v>
      </c>
    </row>
    <row r="95" spans="1:27" s="120" customFormat="1" ht="14.25" x14ac:dyDescent="0.25">
      <c r="A95" s="373" t="s">
        <v>476</v>
      </c>
      <c r="B95" s="377">
        <v>0</v>
      </c>
      <c r="C95" s="377">
        <v>0</v>
      </c>
      <c r="D95" s="377">
        <v>0</v>
      </c>
      <c r="E95" s="377">
        <v>0</v>
      </c>
      <c r="F95" s="377">
        <v>3.2627272941291166</v>
      </c>
      <c r="G95" s="377">
        <v>0</v>
      </c>
      <c r="H95" s="377">
        <v>0</v>
      </c>
      <c r="I95" s="377">
        <v>0</v>
      </c>
      <c r="J95" s="377">
        <v>0</v>
      </c>
      <c r="K95" s="377">
        <v>0</v>
      </c>
      <c r="L95" s="377">
        <v>0</v>
      </c>
      <c r="M95" s="378">
        <v>0</v>
      </c>
      <c r="N95" s="377">
        <v>0</v>
      </c>
      <c r="O95" s="377">
        <v>0</v>
      </c>
      <c r="P95" s="377">
        <v>0</v>
      </c>
      <c r="Q95" s="377">
        <v>0</v>
      </c>
      <c r="R95" s="377">
        <v>0</v>
      </c>
      <c r="S95" s="377">
        <v>0</v>
      </c>
      <c r="T95" s="377">
        <v>0</v>
      </c>
      <c r="U95" s="377">
        <v>0</v>
      </c>
      <c r="V95" s="377">
        <v>0</v>
      </c>
      <c r="W95" s="377">
        <v>0</v>
      </c>
      <c r="X95" s="377">
        <v>0</v>
      </c>
      <c r="Y95" s="377">
        <v>0</v>
      </c>
      <c r="Z95" s="377">
        <v>0</v>
      </c>
      <c r="AA95" s="377">
        <v>0</v>
      </c>
    </row>
    <row r="96" spans="1:27" s="120" customFormat="1" ht="15" thickBot="1" x14ac:dyDescent="0.3">
      <c r="A96" s="379" t="s">
        <v>477</v>
      </c>
      <c r="B96" s="380">
        <v>0</v>
      </c>
      <c r="C96" s="380">
        <v>0</v>
      </c>
      <c r="D96" s="380">
        <v>0</v>
      </c>
      <c r="E96" s="380">
        <v>0</v>
      </c>
      <c r="F96" s="380">
        <v>0</v>
      </c>
      <c r="G96" s="380">
        <v>4.6854119721785228</v>
      </c>
      <c r="H96" s="380">
        <v>0</v>
      </c>
      <c r="I96" s="380">
        <v>0</v>
      </c>
      <c r="J96" s="380">
        <v>0</v>
      </c>
      <c r="K96" s="380">
        <v>0</v>
      </c>
      <c r="L96" s="380">
        <v>0</v>
      </c>
      <c r="M96" s="381">
        <v>0</v>
      </c>
      <c r="N96" s="380">
        <v>0</v>
      </c>
      <c r="O96" s="380">
        <v>0</v>
      </c>
      <c r="P96" s="380">
        <v>0</v>
      </c>
      <c r="Q96" s="380">
        <v>0</v>
      </c>
      <c r="R96" s="380">
        <v>0</v>
      </c>
      <c r="S96" s="380">
        <v>0</v>
      </c>
      <c r="T96" s="380">
        <v>0</v>
      </c>
      <c r="U96" s="380">
        <v>0</v>
      </c>
      <c r="V96" s="380">
        <v>0</v>
      </c>
      <c r="W96" s="380">
        <v>0</v>
      </c>
      <c r="X96" s="380">
        <v>0</v>
      </c>
      <c r="Y96" s="380">
        <v>0</v>
      </c>
      <c r="Z96" s="380">
        <v>0</v>
      </c>
      <c r="AA96" s="380">
        <v>0</v>
      </c>
    </row>
  </sheetData>
  <mergeCells count="20">
    <mergeCell ref="A16:F16"/>
    <mergeCell ref="A5:F5"/>
    <mergeCell ref="A7:F7"/>
    <mergeCell ref="A9:F9"/>
    <mergeCell ref="A10:F10"/>
    <mergeCell ref="A12:F12"/>
    <mergeCell ref="A13:F13"/>
    <mergeCell ref="U1:Y1"/>
    <mergeCell ref="U2:Y2"/>
    <mergeCell ref="U3:Y3"/>
    <mergeCell ref="U7:W7"/>
    <mergeCell ref="A15:F15"/>
    <mergeCell ref="D28:E28"/>
    <mergeCell ref="D29:E29"/>
    <mergeCell ref="D30:E30"/>
    <mergeCell ref="D31:E31"/>
    <mergeCell ref="U18:W18"/>
    <mergeCell ref="U19:X19"/>
    <mergeCell ref="U20:W20"/>
    <mergeCell ref="A18:F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57" sqref="D57"/>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400" t="s">
        <v>734</v>
      </c>
      <c r="B5" s="400"/>
      <c r="C5" s="400"/>
      <c r="D5" s="400"/>
      <c r="E5" s="400"/>
      <c r="F5" s="400"/>
      <c r="G5" s="400"/>
      <c r="H5" s="400"/>
      <c r="I5" s="400"/>
      <c r="J5" s="400"/>
      <c r="K5" s="400"/>
      <c r="L5" s="4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88" t="s">
        <v>558</v>
      </c>
      <c r="B9" s="488"/>
      <c r="C9" s="488"/>
      <c r="D9" s="488"/>
      <c r="E9" s="488"/>
      <c r="F9" s="488"/>
      <c r="G9" s="488"/>
      <c r="H9" s="488"/>
      <c r="I9" s="488"/>
      <c r="J9" s="488"/>
      <c r="K9" s="488"/>
      <c r="L9" s="488"/>
    </row>
    <row r="10" spans="1:44" x14ac:dyDescent="0.25">
      <c r="A10" s="401" t="s">
        <v>6</v>
      </c>
      <c r="B10" s="401"/>
      <c r="C10" s="401"/>
      <c r="D10" s="401"/>
      <c r="E10" s="401"/>
      <c r="F10" s="401"/>
      <c r="G10" s="401"/>
      <c r="H10" s="401"/>
      <c r="I10" s="401"/>
      <c r="J10" s="401"/>
      <c r="K10" s="401"/>
      <c r="L10" s="401"/>
    </row>
    <row r="11" spans="1:44" ht="18.75" x14ac:dyDescent="0.25">
      <c r="A11" s="404"/>
      <c r="B11" s="404"/>
      <c r="C11" s="404"/>
      <c r="D11" s="404"/>
      <c r="E11" s="404"/>
      <c r="F11" s="404"/>
      <c r="G11" s="404"/>
      <c r="H11" s="404"/>
      <c r="I11" s="404"/>
      <c r="J11" s="404"/>
      <c r="K11" s="404"/>
      <c r="L11" s="404"/>
    </row>
    <row r="12" spans="1:44" x14ac:dyDescent="0.25">
      <c r="A12" s="488" t="s">
        <v>482</v>
      </c>
      <c r="B12" s="488"/>
      <c r="C12" s="488"/>
      <c r="D12" s="488"/>
      <c r="E12" s="488"/>
      <c r="F12" s="488"/>
      <c r="G12" s="488"/>
      <c r="H12" s="488"/>
      <c r="I12" s="488"/>
      <c r="J12" s="488"/>
      <c r="K12" s="488"/>
      <c r="L12" s="488"/>
    </row>
    <row r="13" spans="1:44" x14ac:dyDescent="0.25">
      <c r="A13" s="401" t="s">
        <v>5</v>
      </c>
      <c r="B13" s="401"/>
      <c r="C13" s="401"/>
      <c r="D13" s="401"/>
      <c r="E13" s="401"/>
      <c r="F13" s="401"/>
      <c r="G13" s="401"/>
      <c r="H13" s="401"/>
      <c r="I13" s="401"/>
      <c r="J13" s="401"/>
      <c r="K13" s="401"/>
      <c r="L13" s="401"/>
    </row>
    <row r="14" spans="1:44" ht="18.75" x14ac:dyDescent="0.25">
      <c r="A14" s="429"/>
      <c r="B14" s="429"/>
      <c r="C14" s="429"/>
      <c r="D14" s="429"/>
      <c r="E14" s="429"/>
      <c r="F14" s="429"/>
      <c r="G14" s="429"/>
      <c r="H14" s="429"/>
      <c r="I14" s="429"/>
      <c r="J14" s="429"/>
      <c r="K14" s="429"/>
      <c r="L14" s="429"/>
    </row>
    <row r="15" spans="1:44" ht="33" customHeight="1" x14ac:dyDescent="0.25">
      <c r="A15" s="406" t="s">
        <v>536</v>
      </c>
      <c r="B15" s="406"/>
      <c r="C15" s="406"/>
      <c r="D15" s="406"/>
      <c r="E15" s="406"/>
      <c r="F15" s="406"/>
      <c r="G15" s="406"/>
      <c r="H15" s="406"/>
      <c r="I15" s="406"/>
      <c r="J15" s="406"/>
      <c r="K15" s="406"/>
      <c r="L15" s="406"/>
    </row>
    <row r="16" spans="1:44" x14ac:dyDescent="0.25">
      <c r="A16" s="401" t="s">
        <v>4</v>
      </c>
      <c r="B16" s="401"/>
      <c r="C16" s="401"/>
      <c r="D16" s="401"/>
      <c r="E16" s="401"/>
      <c r="F16" s="401"/>
      <c r="G16" s="401"/>
      <c r="H16" s="401"/>
      <c r="I16" s="401"/>
      <c r="J16" s="401"/>
      <c r="K16" s="401"/>
      <c r="L16" s="401"/>
    </row>
    <row r="17" spans="1:12" ht="15.75" customHeight="1" x14ac:dyDescent="0.25">
      <c r="L17" s="130"/>
    </row>
    <row r="18" spans="1:12" x14ac:dyDescent="0.25">
      <c r="K18" s="36"/>
    </row>
    <row r="19" spans="1:12" ht="15.75" customHeight="1" x14ac:dyDescent="0.25">
      <c r="A19" s="487" t="s">
        <v>414</v>
      </c>
      <c r="B19" s="487"/>
      <c r="C19" s="487"/>
      <c r="D19" s="487"/>
      <c r="E19" s="487"/>
      <c r="F19" s="487"/>
      <c r="G19" s="487"/>
      <c r="H19" s="487"/>
      <c r="I19" s="487"/>
      <c r="J19" s="487"/>
      <c r="K19" s="487"/>
      <c r="L19" s="487"/>
    </row>
    <row r="20" spans="1:12" x14ac:dyDescent="0.25">
      <c r="A20" s="131"/>
      <c r="B20" s="131"/>
      <c r="C20" s="54"/>
      <c r="D20" s="54"/>
      <c r="E20" s="54"/>
      <c r="F20" s="54"/>
      <c r="G20" s="54"/>
      <c r="H20" s="54"/>
      <c r="I20" s="54"/>
      <c r="J20" s="54"/>
      <c r="K20" s="54"/>
      <c r="L20" s="54"/>
    </row>
    <row r="21" spans="1:12" ht="28.5" customHeight="1" x14ac:dyDescent="0.25">
      <c r="A21" s="477" t="s">
        <v>218</v>
      </c>
      <c r="B21" s="477" t="s">
        <v>217</v>
      </c>
      <c r="C21" s="483" t="s">
        <v>349</v>
      </c>
      <c r="D21" s="483"/>
      <c r="E21" s="483"/>
      <c r="F21" s="483"/>
      <c r="G21" s="483"/>
      <c r="H21" s="483"/>
      <c r="I21" s="478" t="s">
        <v>216</v>
      </c>
      <c r="J21" s="480" t="s">
        <v>351</v>
      </c>
      <c r="K21" s="477" t="s">
        <v>215</v>
      </c>
      <c r="L21" s="479" t="s">
        <v>350</v>
      </c>
    </row>
    <row r="22" spans="1:12" ht="58.5" customHeight="1" x14ac:dyDescent="0.25">
      <c r="A22" s="477"/>
      <c r="B22" s="477"/>
      <c r="C22" s="484" t="s">
        <v>0</v>
      </c>
      <c r="D22" s="484"/>
      <c r="E22" s="83"/>
      <c r="F22" s="84"/>
      <c r="G22" s="485" t="s">
        <v>764</v>
      </c>
      <c r="H22" s="486"/>
      <c r="I22" s="478"/>
      <c r="J22" s="481"/>
      <c r="K22" s="477"/>
      <c r="L22" s="479"/>
    </row>
    <row r="23" spans="1:12" ht="47.25" x14ac:dyDescent="0.25">
      <c r="A23" s="477"/>
      <c r="B23" s="477"/>
      <c r="C23" s="63" t="s">
        <v>214</v>
      </c>
      <c r="D23" s="63" t="s">
        <v>213</v>
      </c>
      <c r="E23" s="63" t="s">
        <v>214</v>
      </c>
      <c r="F23" s="63" t="s">
        <v>213</v>
      </c>
      <c r="G23" s="63" t="s">
        <v>214</v>
      </c>
      <c r="H23" s="63" t="s">
        <v>213</v>
      </c>
      <c r="I23" s="478"/>
      <c r="J23" s="482"/>
      <c r="K23" s="477"/>
      <c r="L23" s="479"/>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298">
        <v>1</v>
      </c>
      <c r="B25" s="111" t="s">
        <v>212</v>
      </c>
      <c r="C25" s="112"/>
      <c r="D25" s="112"/>
      <c r="E25" s="62"/>
      <c r="F25" s="62"/>
      <c r="G25" s="112"/>
      <c r="H25" s="112"/>
      <c r="I25" s="62"/>
      <c r="J25" s="62"/>
      <c r="K25" s="58"/>
      <c r="L25" s="66"/>
    </row>
    <row r="26" spans="1:12" ht="18" customHeight="1" x14ac:dyDescent="0.25">
      <c r="A26" s="298" t="s">
        <v>211</v>
      </c>
      <c r="B26" s="113" t="s">
        <v>356</v>
      </c>
      <c r="C26" s="385">
        <v>43160</v>
      </c>
      <c r="D26" s="386">
        <v>43174</v>
      </c>
      <c r="E26" s="62"/>
      <c r="F26" s="62"/>
      <c r="G26" s="107">
        <v>43160</v>
      </c>
      <c r="H26" s="169">
        <v>43174</v>
      </c>
      <c r="I26" s="132">
        <v>1</v>
      </c>
      <c r="J26" s="132">
        <v>1</v>
      </c>
      <c r="K26" s="58"/>
      <c r="L26" s="58"/>
    </row>
    <row r="27" spans="1:12" s="55" customFormat="1" ht="18" customHeight="1" x14ac:dyDescent="0.25">
      <c r="A27" s="298" t="s">
        <v>210</v>
      </c>
      <c r="B27" s="113" t="s">
        <v>358</v>
      </c>
      <c r="C27" s="385">
        <v>43160</v>
      </c>
      <c r="D27" s="386">
        <v>43174</v>
      </c>
      <c r="E27" s="62"/>
      <c r="F27" s="62"/>
      <c r="G27" s="107">
        <v>43160</v>
      </c>
      <c r="H27" s="169">
        <v>43174</v>
      </c>
      <c r="I27" s="132">
        <v>1</v>
      </c>
      <c r="J27" s="132">
        <v>1</v>
      </c>
      <c r="K27" s="58"/>
      <c r="L27" s="58"/>
    </row>
    <row r="28" spans="1:12" s="55" customFormat="1" ht="33.75" customHeight="1" x14ac:dyDescent="0.25">
      <c r="A28" s="298" t="s">
        <v>357</v>
      </c>
      <c r="B28" s="113" t="s">
        <v>362</v>
      </c>
      <c r="C28" s="387">
        <v>43360</v>
      </c>
      <c r="D28" s="386">
        <v>43690</v>
      </c>
      <c r="E28" s="62"/>
      <c r="F28" s="62"/>
      <c r="G28" s="124">
        <v>43360</v>
      </c>
      <c r="H28" s="169">
        <v>43690</v>
      </c>
      <c r="I28" s="132">
        <v>1</v>
      </c>
      <c r="J28" s="132">
        <v>1</v>
      </c>
      <c r="K28" s="58"/>
      <c r="L28" s="58"/>
    </row>
    <row r="29" spans="1:12" s="55" customFormat="1" ht="18" customHeight="1" x14ac:dyDescent="0.25">
      <c r="A29" s="298" t="s">
        <v>209</v>
      </c>
      <c r="B29" s="113" t="s">
        <v>361</v>
      </c>
      <c r="C29" s="387">
        <v>43690</v>
      </c>
      <c r="D29" s="386">
        <v>43690</v>
      </c>
      <c r="E29" s="62"/>
      <c r="F29" s="62"/>
      <c r="G29" s="124">
        <v>43690</v>
      </c>
      <c r="H29" s="169">
        <v>43690</v>
      </c>
      <c r="I29" s="132">
        <v>1</v>
      </c>
      <c r="J29" s="132">
        <v>1</v>
      </c>
      <c r="K29" s="58"/>
      <c r="L29" s="58"/>
    </row>
    <row r="30" spans="1:12" s="55" customFormat="1" ht="18" customHeight="1" x14ac:dyDescent="0.25">
      <c r="A30" s="298" t="s">
        <v>208</v>
      </c>
      <c r="B30" s="113" t="s">
        <v>363</v>
      </c>
      <c r="C30" s="387">
        <v>43690</v>
      </c>
      <c r="D30" s="386">
        <v>43845</v>
      </c>
      <c r="E30" s="62"/>
      <c r="F30" s="62"/>
      <c r="G30" s="124">
        <v>43690</v>
      </c>
      <c r="H30" s="169">
        <v>43845</v>
      </c>
      <c r="I30" s="132">
        <v>1</v>
      </c>
      <c r="J30" s="132">
        <v>1</v>
      </c>
      <c r="K30" s="58"/>
      <c r="L30" s="58"/>
    </row>
    <row r="31" spans="1:12" s="55" customFormat="1" ht="18" customHeight="1" x14ac:dyDescent="0.25">
      <c r="A31" s="298" t="s">
        <v>207</v>
      </c>
      <c r="B31" s="114" t="s">
        <v>359</v>
      </c>
      <c r="C31" s="385">
        <v>43347</v>
      </c>
      <c r="D31" s="386">
        <v>43360</v>
      </c>
      <c r="E31" s="62"/>
      <c r="F31" s="62"/>
      <c r="G31" s="107">
        <v>43347</v>
      </c>
      <c r="H31" s="169">
        <v>43360</v>
      </c>
      <c r="I31" s="132">
        <v>1</v>
      </c>
      <c r="J31" s="132">
        <v>1</v>
      </c>
      <c r="K31" s="58"/>
      <c r="L31" s="58"/>
    </row>
    <row r="32" spans="1:12" s="55" customFormat="1" ht="18" customHeight="1" x14ac:dyDescent="0.25">
      <c r="A32" s="298" t="s">
        <v>205</v>
      </c>
      <c r="B32" s="114" t="s">
        <v>364</v>
      </c>
      <c r="C32" s="385">
        <v>43824</v>
      </c>
      <c r="D32" s="386">
        <v>43845</v>
      </c>
      <c r="E32" s="62"/>
      <c r="F32" s="62"/>
      <c r="G32" s="107">
        <v>43824</v>
      </c>
      <c r="H32" s="169">
        <v>43845</v>
      </c>
      <c r="I32" s="132">
        <v>1</v>
      </c>
      <c r="J32" s="132">
        <v>1</v>
      </c>
      <c r="K32" s="58"/>
      <c r="L32" s="58"/>
    </row>
    <row r="33" spans="1:12" s="55" customFormat="1" ht="18" customHeight="1" x14ac:dyDescent="0.25">
      <c r="A33" s="298" t="s">
        <v>375</v>
      </c>
      <c r="B33" s="114" t="s">
        <v>296</v>
      </c>
      <c r="C33" s="387">
        <v>43845</v>
      </c>
      <c r="D33" s="386">
        <v>43889</v>
      </c>
      <c r="E33" s="62"/>
      <c r="F33" s="62"/>
      <c r="G33" s="124">
        <v>43845</v>
      </c>
      <c r="H33" s="169">
        <v>43889</v>
      </c>
      <c r="I33" s="132">
        <v>1</v>
      </c>
      <c r="J33" s="132">
        <v>1</v>
      </c>
      <c r="K33" s="58"/>
      <c r="L33" s="58"/>
    </row>
    <row r="34" spans="1:12" s="55" customFormat="1" ht="33.75" customHeight="1" x14ac:dyDescent="0.25">
      <c r="A34" s="298" t="s">
        <v>376</v>
      </c>
      <c r="B34" s="114" t="s">
        <v>368</v>
      </c>
      <c r="C34" s="387"/>
      <c r="D34" s="386"/>
      <c r="E34" s="61"/>
      <c r="F34" s="61"/>
      <c r="G34" s="124"/>
      <c r="H34" s="169"/>
      <c r="I34" s="132"/>
      <c r="J34" s="132"/>
      <c r="K34" s="61"/>
      <c r="L34" s="58"/>
    </row>
    <row r="35" spans="1:12" s="55" customFormat="1" ht="17.25" customHeight="1" x14ac:dyDescent="0.25">
      <c r="A35" s="298" t="s">
        <v>377</v>
      </c>
      <c r="B35" s="114" t="s">
        <v>206</v>
      </c>
      <c r="C35" s="387">
        <v>43896</v>
      </c>
      <c r="D35" s="386">
        <v>43901</v>
      </c>
      <c r="E35" s="61"/>
      <c r="F35" s="61"/>
      <c r="G35" s="124">
        <v>43896</v>
      </c>
      <c r="H35" s="169">
        <v>43901</v>
      </c>
      <c r="I35" s="132">
        <v>1</v>
      </c>
      <c r="J35" s="132">
        <v>1</v>
      </c>
      <c r="K35" s="61"/>
      <c r="L35" s="58"/>
    </row>
    <row r="36" spans="1:12" ht="17.25" customHeight="1" x14ac:dyDescent="0.25">
      <c r="A36" s="298" t="s">
        <v>378</v>
      </c>
      <c r="B36" s="114" t="s">
        <v>360</v>
      </c>
      <c r="C36" s="387">
        <v>43907</v>
      </c>
      <c r="D36" s="386">
        <v>43917</v>
      </c>
      <c r="E36" s="60"/>
      <c r="F36" s="59"/>
      <c r="G36" s="124">
        <v>43907</v>
      </c>
      <c r="H36" s="169">
        <v>43917</v>
      </c>
      <c r="I36" s="132">
        <v>1</v>
      </c>
      <c r="J36" s="132">
        <v>1</v>
      </c>
      <c r="K36" s="58"/>
      <c r="L36" s="58"/>
    </row>
    <row r="37" spans="1:12" ht="17.25" customHeight="1" x14ac:dyDescent="0.25">
      <c r="A37" s="298" t="s">
        <v>379</v>
      </c>
      <c r="B37" s="114" t="s">
        <v>204</v>
      </c>
      <c r="C37" s="385">
        <v>43845</v>
      </c>
      <c r="D37" s="386">
        <v>43896</v>
      </c>
      <c r="E37" s="60"/>
      <c r="F37" s="59"/>
      <c r="G37" s="107">
        <v>43845</v>
      </c>
      <c r="H37" s="169">
        <v>43896</v>
      </c>
      <c r="I37" s="132">
        <v>1</v>
      </c>
      <c r="J37" s="132">
        <v>1</v>
      </c>
      <c r="K37" s="58"/>
      <c r="L37" s="58"/>
    </row>
    <row r="38" spans="1:12" ht="17.25" customHeight="1" x14ac:dyDescent="0.25">
      <c r="A38" s="298" t="s">
        <v>795</v>
      </c>
      <c r="B38" s="111" t="s">
        <v>203</v>
      </c>
      <c r="C38" s="387"/>
      <c r="D38" s="386"/>
      <c r="E38" s="58"/>
      <c r="F38" s="58"/>
      <c r="G38" s="124"/>
      <c r="H38" s="169"/>
      <c r="I38" s="132"/>
      <c r="J38" s="132"/>
      <c r="K38" s="58"/>
      <c r="L38" s="58"/>
    </row>
    <row r="39" spans="1:12" ht="33" customHeight="1" x14ac:dyDescent="0.25">
      <c r="A39" s="298">
        <v>2</v>
      </c>
      <c r="B39" s="114" t="s">
        <v>365</v>
      </c>
      <c r="C39" s="387">
        <v>44409</v>
      </c>
      <c r="D39" s="387">
        <v>44469</v>
      </c>
      <c r="E39" s="58"/>
      <c r="F39" s="58"/>
      <c r="G39" s="124">
        <v>44409</v>
      </c>
      <c r="H39" s="124">
        <v>44469</v>
      </c>
      <c r="I39" s="132">
        <v>1</v>
      </c>
      <c r="J39" s="132">
        <v>1</v>
      </c>
      <c r="K39" s="58"/>
      <c r="L39" s="58"/>
    </row>
    <row r="40" spans="1:12" ht="18.75" customHeight="1" x14ac:dyDescent="0.25">
      <c r="A40" s="298" t="s">
        <v>202</v>
      </c>
      <c r="B40" s="114" t="s">
        <v>367</v>
      </c>
      <c r="C40" s="387">
        <v>43829</v>
      </c>
      <c r="D40" s="387">
        <v>44499</v>
      </c>
      <c r="E40" s="58"/>
      <c r="F40" s="58"/>
      <c r="G40" s="124">
        <v>43829</v>
      </c>
      <c r="H40" s="124">
        <v>44499</v>
      </c>
      <c r="I40" s="132">
        <v>1</v>
      </c>
      <c r="J40" s="132">
        <v>1</v>
      </c>
      <c r="K40" s="58"/>
      <c r="L40" s="58"/>
    </row>
    <row r="41" spans="1:12" ht="18.75" customHeight="1" x14ac:dyDescent="0.25">
      <c r="A41" s="298" t="s">
        <v>201</v>
      </c>
      <c r="B41" s="111" t="s">
        <v>445</v>
      </c>
      <c r="C41" s="387"/>
      <c r="D41" s="387"/>
      <c r="E41" s="58"/>
      <c r="F41" s="58"/>
      <c r="G41" s="124"/>
      <c r="H41" s="124"/>
      <c r="I41" s="132"/>
      <c r="J41" s="132"/>
      <c r="K41" s="58"/>
      <c r="L41" s="58"/>
    </row>
    <row r="42" spans="1:12" ht="18.75" customHeight="1" x14ac:dyDescent="0.25">
      <c r="A42" s="298">
        <v>3</v>
      </c>
      <c r="B42" s="114" t="s">
        <v>366</v>
      </c>
      <c r="C42" s="387">
        <v>44470</v>
      </c>
      <c r="D42" s="387">
        <v>44620</v>
      </c>
      <c r="E42" s="58"/>
      <c r="F42" s="58"/>
      <c r="G42" s="124">
        <v>44470</v>
      </c>
      <c r="H42" s="124">
        <v>44620</v>
      </c>
      <c r="I42" s="132">
        <v>1</v>
      </c>
      <c r="J42" s="132">
        <v>1</v>
      </c>
      <c r="K42" s="58"/>
      <c r="L42" s="58"/>
    </row>
    <row r="43" spans="1:12" ht="18.75" customHeight="1" x14ac:dyDescent="0.25">
      <c r="A43" s="298" t="s">
        <v>200</v>
      </c>
      <c r="B43" s="114" t="s">
        <v>198</v>
      </c>
      <c r="C43" s="387">
        <v>44469</v>
      </c>
      <c r="D43" s="387">
        <v>44621</v>
      </c>
      <c r="E43" s="58"/>
      <c r="F43" s="58"/>
      <c r="G43" s="124">
        <v>44469</v>
      </c>
      <c r="H43" s="124">
        <v>44621</v>
      </c>
      <c r="I43" s="132">
        <v>1</v>
      </c>
      <c r="J43" s="132">
        <v>1</v>
      </c>
      <c r="K43" s="58"/>
      <c r="L43" s="58"/>
    </row>
    <row r="44" spans="1:12" ht="18.75" customHeight="1" x14ac:dyDescent="0.25">
      <c r="A44" s="298" t="s">
        <v>199</v>
      </c>
      <c r="B44" s="114" t="s">
        <v>196</v>
      </c>
      <c r="C44" s="387">
        <v>44531</v>
      </c>
      <c r="D44" s="387">
        <v>44650</v>
      </c>
      <c r="E44" s="58"/>
      <c r="F44" s="58"/>
      <c r="G44" s="124">
        <v>44531</v>
      </c>
      <c r="H44" s="124">
        <v>44650</v>
      </c>
      <c r="I44" s="132">
        <v>1</v>
      </c>
      <c r="J44" s="132">
        <v>1</v>
      </c>
      <c r="K44" s="58"/>
      <c r="L44" s="58"/>
    </row>
    <row r="45" spans="1:12" ht="33" customHeight="1" x14ac:dyDescent="0.25">
      <c r="A45" s="298" t="s">
        <v>197</v>
      </c>
      <c r="B45" s="114" t="s">
        <v>371</v>
      </c>
      <c r="C45" s="387">
        <v>44793</v>
      </c>
      <c r="D45" s="387">
        <v>44819</v>
      </c>
      <c r="E45" s="58"/>
      <c r="F45" s="58"/>
      <c r="G45" s="124">
        <v>44793</v>
      </c>
      <c r="H45" s="124">
        <v>44819</v>
      </c>
      <c r="I45" s="132">
        <v>1</v>
      </c>
      <c r="J45" s="132">
        <v>1</v>
      </c>
      <c r="K45" s="58"/>
      <c r="L45" s="58"/>
    </row>
    <row r="46" spans="1:12" ht="64.5" customHeight="1" x14ac:dyDescent="0.25">
      <c r="A46" s="298" t="s">
        <v>195</v>
      </c>
      <c r="B46" s="114" t="s">
        <v>369</v>
      </c>
      <c r="C46" s="387"/>
      <c r="D46" s="387"/>
      <c r="E46" s="58"/>
      <c r="F46" s="58"/>
      <c r="G46" s="124"/>
      <c r="H46" s="124"/>
      <c r="I46" s="132"/>
      <c r="J46" s="132"/>
      <c r="K46" s="58"/>
      <c r="L46" s="58"/>
    </row>
    <row r="47" spans="1:12" ht="16.5" customHeight="1" x14ac:dyDescent="0.25">
      <c r="A47" s="298" t="s">
        <v>193</v>
      </c>
      <c r="B47" s="114" t="s">
        <v>194</v>
      </c>
      <c r="C47" s="387">
        <v>44743</v>
      </c>
      <c r="D47" s="387">
        <v>44767</v>
      </c>
      <c r="E47" s="58"/>
      <c r="F47" s="58"/>
      <c r="G47" s="124">
        <v>44743</v>
      </c>
      <c r="H47" s="124">
        <v>44767</v>
      </c>
      <c r="I47" s="132">
        <v>1</v>
      </c>
      <c r="J47" s="132">
        <v>1</v>
      </c>
      <c r="K47" s="58"/>
      <c r="L47" s="58"/>
    </row>
    <row r="48" spans="1:12" ht="16.5" customHeight="1" x14ac:dyDescent="0.25">
      <c r="A48" s="298" t="s">
        <v>796</v>
      </c>
      <c r="B48" s="111" t="s">
        <v>192</v>
      </c>
      <c r="C48" s="387"/>
      <c r="D48" s="387"/>
      <c r="E48" s="58"/>
      <c r="F48" s="58"/>
      <c r="G48" s="124"/>
      <c r="H48" s="124"/>
      <c r="I48" s="132"/>
      <c r="J48" s="132"/>
      <c r="K48" s="58"/>
      <c r="L48" s="58"/>
    </row>
    <row r="49" spans="1:12" ht="16.5" customHeight="1" x14ac:dyDescent="0.25">
      <c r="A49" s="298">
        <v>4</v>
      </c>
      <c r="B49" s="114" t="s">
        <v>190</v>
      </c>
      <c r="C49" s="387">
        <v>44817</v>
      </c>
      <c r="D49" s="387">
        <v>44820</v>
      </c>
      <c r="E49" s="58"/>
      <c r="F49" s="58"/>
      <c r="G49" s="124">
        <v>44817</v>
      </c>
      <c r="H49" s="124">
        <v>44820</v>
      </c>
      <c r="I49" s="132">
        <v>1</v>
      </c>
      <c r="J49" s="132">
        <v>1</v>
      </c>
      <c r="K49" s="58"/>
      <c r="L49" s="58"/>
    </row>
    <row r="50" spans="1:12" ht="47.25" customHeight="1" x14ac:dyDescent="0.25">
      <c r="A50" s="298" t="s">
        <v>191</v>
      </c>
      <c r="B50" s="114" t="s">
        <v>370</v>
      </c>
      <c r="C50" s="387">
        <v>44813</v>
      </c>
      <c r="D50" s="387">
        <v>44831</v>
      </c>
      <c r="E50" s="58"/>
      <c r="F50" s="58"/>
      <c r="G50" s="124">
        <v>44813</v>
      </c>
      <c r="H50" s="124">
        <v>44831</v>
      </c>
      <c r="I50" s="132">
        <v>1</v>
      </c>
      <c r="J50" s="132">
        <v>1</v>
      </c>
      <c r="K50" s="58"/>
      <c r="L50" s="58"/>
    </row>
    <row r="51" spans="1:12" ht="33" customHeight="1" x14ac:dyDescent="0.25">
      <c r="A51" s="298" t="s">
        <v>189</v>
      </c>
      <c r="B51" s="114" t="s">
        <v>372</v>
      </c>
      <c r="C51" s="387">
        <v>44825</v>
      </c>
      <c r="D51" s="387">
        <v>44833</v>
      </c>
      <c r="E51" s="58"/>
      <c r="F51" s="58"/>
      <c r="G51" s="124">
        <v>44825</v>
      </c>
      <c r="H51" s="124">
        <v>44833</v>
      </c>
      <c r="I51" s="132">
        <v>1</v>
      </c>
      <c r="J51" s="132">
        <v>1</v>
      </c>
      <c r="K51" s="58"/>
      <c r="L51" s="58"/>
    </row>
    <row r="52" spans="1:12" ht="33" customHeight="1" x14ac:dyDescent="0.25">
      <c r="A52" s="298" t="s">
        <v>187</v>
      </c>
      <c r="B52" s="114" t="s">
        <v>188</v>
      </c>
      <c r="C52" s="387">
        <v>44825</v>
      </c>
      <c r="D52" s="387">
        <v>44833</v>
      </c>
      <c r="E52" s="58"/>
      <c r="F52" s="58"/>
      <c r="G52" s="124">
        <v>44825</v>
      </c>
      <c r="H52" s="124">
        <v>44833</v>
      </c>
      <c r="I52" s="132">
        <v>1</v>
      </c>
      <c r="J52" s="132">
        <v>1</v>
      </c>
      <c r="K52" s="58"/>
      <c r="L52" s="58"/>
    </row>
    <row r="53" spans="1:12" ht="18" customHeight="1" x14ac:dyDescent="0.25">
      <c r="A53" s="298" t="s">
        <v>185</v>
      </c>
      <c r="B53" s="90" t="s">
        <v>373</v>
      </c>
      <c r="C53" s="387">
        <v>44829</v>
      </c>
      <c r="D53" s="387">
        <v>44834</v>
      </c>
      <c r="E53" s="58"/>
      <c r="F53" s="58"/>
      <c r="G53" s="124">
        <v>44829</v>
      </c>
      <c r="H53" s="124">
        <v>44834</v>
      </c>
      <c r="I53" s="132">
        <v>1</v>
      </c>
      <c r="J53" s="132">
        <v>1</v>
      </c>
      <c r="K53" s="58"/>
      <c r="L53" s="58"/>
    </row>
    <row r="54" spans="1:12" ht="18" customHeight="1" x14ac:dyDescent="0.25">
      <c r="A54" s="298" t="s">
        <v>374</v>
      </c>
      <c r="B54" s="114" t="s">
        <v>186</v>
      </c>
      <c r="C54" s="387">
        <v>44835</v>
      </c>
      <c r="D54" s="387">
        <v>44844</v>
      </c>
      <c r="E54" s="58"/>
      <c r="F54" s="58"/>
      <c r="G54" s="124">
        <v>44835</v>
      </c>
      <c r="H54" s="124">
        <v>44844</v>
      </c>
      <c r="I54" s="132">
        <v>1</v>
      </c>
      <c r="J54" s="132">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37" activePane="bottomRight" state="frozen"/>
      <selection activeCell="A4" sqref="A4"/>
      <selection pane="topRight" activeCell="C4" sqref="C4"/>
      <selection pane="bottomLeft" activeCell="A24" sqref="A24"/>
      <selection pane="bottomRight" activeCell="E50" sqref="E50"/>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3.85546875" style="225" customWidth="1"/>
    <col min="13" max="13" width="7.85546875" style="225" customWidth="1"/>
    <col min="14" max="14" width="13.42578125" style="225" customWidth="1"/>
    <col min="15" max="15" width="6.140625" style="225" customWidth="1"/>
    <col min="16" max="16" width="11.7109375" style="225" customWidth="1"/>
    <col min="17" max="17" width="6.140625" style="225" customWidth="1"/>
    <col min="18" max="18" width="11.85546875" style="225" customWidth="1"/>
    <col min="19" max="19" width="6.140625" style="225" customWidth="1"/>
    <col min="20" max="20" width="13" style="225" customWidth="1"/>
    <col min="21" max="21" width="6.140625" style="225" customWidth="1"/>
    <col min="22" max="22" width="10.7109375" style="225" customWidth="1"/>
    <col min="23" max="23" width="6.140625" style="225" customWidth="1"/>
    <col min="24" max="24" width="13.5703125" style="225" customWidth="1"/>
    <col min="25" max="25" width="8.7109375" style="225" customWidth="1"/>
    <col min="26" max="26" width="13.42578125" style="225" customWidth="1"/>
    <col min="27" max="27" width="6.140625" style="225" customWidth="1"/>
    <col min="28" max="28" width="13" style="225" customWidth="1"/>
    <col min="29" max="29" width="13.42578125" style="225" customWidth="1"/>
    <col min="30" max="30" width="13" style="225" customWidth="1"/>
    <col min="31" max="31" width="9.140625" style="225" customWidth="1"/>
    <col min="32" max="32" width="13.140625" style="225" customWidth="1"/>
    <col min="33" max="33" width="19.140625" style="225" customWidth="1"/>
    <col min="34" max="34" width="9.140625" style="225"/>
    <col min="35" max="35" width="15.42578125" style="225" customWidth="1"/>
    <col min="36" max="36" width="13.85546875" style="225" customWidth="1"/>
    <col min="37" max="37" width="12.28515625" style="225" customWidth="1"/>
    <col min="38" max="38" width="18" style="225" customWidth="1"/>
    <col min="39" max="16384" width="9.140625" style="225"/>
  </cols>
  <sheetData>
    <row r="1" spans="1:33" ht="18.75" x14ac:dyDescent="0.25">
      <c r="AG1" s="226" t="s">
        <v>67</v>
      </c>
    </row>
    <row r="2" spans="1:33" ht="18.75" x14ac:dyDescent="0.3">
      <c r="AG2" s="227" t="s">
        <v>8</v>
      </c>
    </row>
    <row r="3" spans="1:33" ht="18.75" x14ac:dyDescent="0.3">
      <c r="AG3" s="227" t="s">
        <v>66</v>
      </c>
    </row>
    <row r="4" spans="1:33" ht="18.75" customHeight="1" x14ac:dyDescent="0.25">
      <c r="A4" s="501" t="str">
        <f>'1. паспорт местоположение'!A5:C5</f>
        <v>Год раскрытия информации: 2024 год</v>
      </c>
      <c r="B4" s="501"/>
      <c r="C4" s="501"/>
      <c r="D4" s="501"/>
      <c r="E4" s="501"/>
      <c r="F4" s="501"/>
      <c r="G4" s="501"/>
      <c r="H4" s="501"/>
      <c r="I4" s="501"/>
      <c r="J4" s="501"/>
      <c r="K4" s="501"/>
      <c r="L4" s="501"/>
      <c r="M4" s="501"/>
      <c r="N4" s="501"/>
      <c r="O4" s="501"/>
      <c r="P4" s="501"/>
      <c r="Q4" s="501"/>
      <c r="R4" s="501"/>
      <c r="S4" s="501"/>
      <c r="T4" s="501"/>
      <c r="U4" s="501"/>
      <c r="V4" s="501"/>
      <c r="W4" s="501"/>
      <c r="X4" s="501"/>
      <c r="Y4" s="501"/>
      <c r="Z4" s="501"/>
      <c r="AA4" s="501"/>
      <c r="AB4" s="501"/>
      <c r="AC4" s="501"/>
      <c r="AD4" s="501"/>
      <c r="AE4" s="501"/>
      <c r="AF4" s="501"/>
      <c r="AG4" s="501"/>
    </row>
    <row r="5" spans="1:33" ht="18.75" x14ac:dyDescent="0.3">
      <c r="AG5" s="227"/>
    </row>
    <row r="6" spans="1:33" ht="18.75" x14ac:dyDescent="0.25">
      <c r="A6" s="502" t="s">
        <v>7</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c r="AD6" s="502"/>
      <c r="AE6" s="502"/>
      <c r="AF6" s="502"/>
      <c r="AG6" s="502"/>
    </row>
    <row r="7" spans="1:33" ht="18.75" x14ac:dyDescent="0.25">
      <c r="A7" s="228"/>
      <c r="B7" s="228"/>
      <c r="C7" s="228"/>
      <c r="D7" s="228"/>
      <c r="E7" s="228"/>
      <c r="F7" s="228"/>
      <c r="G7" s="228"/>
      <c r="H7" s="228"/>
      <c r="I7" s="228"/>
      <c r="J7" s="228"/>
      <c r="K7" s="228"/>
      <c r="L7" s="229"/>
      <c r="M7" s="229"/>
      <c r="N7" s="229"/>
      <c r="O7" s="229"/>
      <c r="P7" s="229"/>
      <c r="Q7" s="229"/>
      <c r="R7" s="229"/>
      <c r="S7" s="229"/>
      <c r="T7" s="229"/>
      <c r="U7" s="229"/>
      <c r="V7" s="229"/>
      <c r="W7" s="229"/>
      <c r="X7" s="229"/>
      <c r="Y7" s="229"/>
      <c r="Z7" s="229"/>
      <c r="AA7" s="229"/>
      <c r="AB7" s="229"/>
      <c r="AC7" s="229"/>
      <c r="AD7" s="229"/>
      <c r="AE7" s="229"/>
      <c r="AF7" s="229"/>
      <c r="AG7" s="229"/>
    </row>
    <row r="8" spans="1:33" x14ac:dyDescent="0.25">
      <c r="A8" s="489" t="str">
        <f>'1. паспорт местоположение'!A9:C9</f>
        <v>АО "Россети Тюмень"</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row>
    <row r="9" spans="1:33" ht="18.75" customHeight="1" x14ac:dyDescent="0.25">
      <c r="A9" s="492" t="s">
        <v>6</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row>
    <row r="10" spans="1:33" ht="18.75" x14ac:dyDescent="0.25">
      <c r="A10" s="228"/>
      <c r="B10" s="228"/>
      <c r="C10" s="228"/>
      <c r="D10" s="228"/>
      <c r="E10" s="228"/>
      <c r="F10" s="228"/>
      <c r="G10" s="228"/>
      <c r="H10" s="228"/>
      <c r="I10" s="228"/>
      <c r="J10" s="228"/>
      <c r="K10" s="228"/>
      <c r="L10" s="229"/>
      <c r="M10" s="229"/>
      <c r="N10" s="229"/>
      <c r="O10" s="229"/>
      <c r="P10" s="229"/>
      <c r="Q10" s="229"/>
      <c r="R10" s="229"/>
      <c r="S10" s="229"/>
      <c r="T10" s="229"/>
      <c r="U10" s="229"/>
      <c r="V10" s="229"/>
      <c r="W10" s="229"/>
      <c r="X10" s="229"/>
      <c r="Y10" s="229"/>
      <c r="Z10" s="229"/>
      <c r="AA10" s="229"/>
      <c r="AB10" s="229"/>
      <c r="AC10" s="229"/>
      <c r="AD10" s="229"/>
      <c r="AE10" s="229"/>
      <c r="AF10" s="229"/>
      <c r="AG10" s="229"/>
    </row>
    <row r="11" spans="1:33" x14ac:dyDescent="0.25">
      <c r="A11" s="489" t="str">
        <f>'1. паспорт местоположение'!A12:C12</f>
        <v>I_NS1200.PS.0044</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row>
    <row r="12" spans="1:33" x14ac:dyDescent="0.25">
      <c r="A12" s="492" t="s">
        <v>452</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row>
    <row r="13" spans="1:33" ht="16.5" customHeight="1" x14ac:dyDescent="0.3">
      <c r="A13" s="230"/>
      <c r="B13" s="230"/>
      <c r="C13" s="230"/>
      <c r="D13" s="230"/>
      <c r="E13" s="230"/>
      <c r="F13" s="230"/>
      <c r="G13" s="230"/>
      <c r="H13" s="230"/>
      <c r="I13" s="230"/>
      <c r="J13" s="230"/>
      <c r="K13" s="230"/>
      <c r="L13" s="231"/>
      <c r="M13" s="231"/>
      <c r="N13" s="231"/>
      <c r="O13" s="231"/>
      <c r="P13" s="231"/>
      <c r="Q13" s="231"/>
      <c r="R13" s="231"/>
      <c r="S13" s="231"/>
      <c r="T13" s="231"/>
      <c r="U13" s="231"/>
      <c r="V13" s="231"/>
      <c r="W13" s="231"/>
      <c r="X13" s="231"/>
      <c r="Y13" s="231"/>
      <c r="Z13" s="231"/>
      <c r="AA13" s="231"/>
      <c r="AB13" s="231"/>
      <c r="AC13" s="231"/>
      <c r="AD13" s="231"/>
      <c r="AE13" s="231"/>
      <c r="AF13" s="231"/>
      <c r="AG13" s="231"/>
    </row>
    <row r="14" spans="1:33" x14ac:dyDescent="0.25">
      <c r="A14" s="48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row>
    <row r="15" spans="1:33" ht="15.75" customHeight="1" x14ac:dyDescent="0.25">
      <c r="A15" s="492" t="s">
        <v>453</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row>
    <row r="16" spans="1:33"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row>
    <row r="18" spans="1:34" x14ac:dyDescent="0.25">
      <c r="A18" s="497" t="s">
        <v>415</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row>
    <row r="19" spans="1:34"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row>
    <row r="20" spans="1:34" ht="33" customHeight="1" x14ac:dyDescent="0.25">
      <c r="A20" s="493" t="s">
        <v>184</v>
      </c>
      <c r="B20" s="493" t="s">
        <v>183</v>
      </c>
      <c r="C20" s="490" t="s">
        <v>182</v>
      </c>
      <c r="D20" s="490"/>
      <c r="E20" s="496" t="s">
        <v>181</v>
      </c>
      <c r="F20" s="496"/>
      <c r="G20" s="504" t="s">
        <v>811</v>
      </c>
      <c r="H20" s="499" t="s">
        <v>758</v>
      </c>
      <c r="I20" s="500"/>
      <c r="J20" s="500"/>
      <c r="K20" s="500"/>
      <c r="L20" s="499" t="s">
        <v>759</v>
      </c>
      <c r="M20" s="500"/>
      <c r="N20" s="500"/>
      <c r="O20" s="500"/>
      <c r="P20" s="499" t="s">
        <v>760</v>
      </c>
      <c r="Q20" s="500"/>
      <c r="R20" s="500"/>
      <c r="S20" s="500"/>
      <c r="T20" s="499" t="s">
        <v>761</v>
      </c>
      <c r="U20" s="500"/>
      <c r="V20" s="500"/>
      <c r="W20" s="500"/>
      <c r="X20" s="499" t="s">
        <v>812</v>
      </c>
      <c r="Y20" s="500"/>
      <c r="Z20" s="500"/>
      <c r="AA20" s="500"/>
      <c r="AB20" s="503" t="s">
        <v>180</v>
      </c>
      <c r="AC20" s="503"/>
      <c r="AD20" s="233"/>
      <c r="AE20" s="233"/>
      <c r="AF20" s="233"/>
    </row>
    <row r="21" spans="1:34" ht="99.75" customHeight="1" x14ac:dyDescent="0.25">
      <c r="A21" s="494"/>
      <c r="B21" s="494"/>
      <c r="C21" s="490"/>
      <c r="D21" s="490"/>
      <c r="E21" s="496"/>
      <c r="F21" s="496"/>
      <c r="G21" s="505"/>
      <c r="H21" s="498" t="s">
        <v>0</v>
      </c>
      <c r="I21" s="498"/>
      <c r="J21" s="498" t="s">
        <v>178</v>
      </c>
      <c r="K21" s="498"/>
      <c r="L21" s="498" t="s">
        <v>0</v>
      </c>
      <c r="M21" s="498"/>
      <c r="N21" s="498" t="s">
        <v>178</v>
      </c>
      <c r="O21" s="498"/>
      <c r="P21" s="498" t="s">
        <v>0</v>
      </c>
      <c r="Q21" s="498"/>
      <c r="R21" s="498" t="s">
        <v>178</v>
      </c>
      <c r="S21" s="498"/>
      <c r="T21" s="498" t="s">
        <v>0</v>
      </c>
      <c r="U21" s="498"/>
      <c r="V21" s="498" t="s">
        <v>178</v>
      </c>
      <c r="W21" s="498"/>
      <c r="X21" s="498" t="s">
        <v>0</v>
      </c>
      <c r="Y21" s="498"/>
      <c r="Z21" s="498" t="s">
        <v>178</v>
      </c>
      <c r="AA21" s="498"/>
      <c r="AB21" s="503"/>
      <c r="AC21" s="503"/>
    </row>
    <row r="22" spans="1:34" ht="89.25" customHeight="1" x14ac:dyDescent="0.25">
      <c r="A22" s="495"/>
      <c r="B22" s="495"/>
      <c r="C22" s="393" t="s">
        <v>0</v>
      </c>
      <c r="D22" s="393" t="s">
        <v>178</v>
      </c>
      <c r="E22" s="394" t="s">
        <v>813</v>
      </c>
      <c r="F22" s="394" t="s">
        <v>801</v>
      </c>
      <c r="G22" s="506"/>
      <c r="H22" s="395" t="s">
        <v>397</v>
      </c>
      <c r="I22" s="395" t="s">
        <v>398</v>
      </c>
      <c r="J22" s="395" t="s">
        <v>397</v>
      </c>
      <c r="K22" s="395" t="s">
        <v>398</v>
      </c>
      <c r="L22" s="395" t="s">
        <v>397</v>
      </c>
      <c r="M22" s="395" t="s">
        <v>398</v>
      </c>
      <c r="N22" s="395" t="s">
        <v>397</v>
      </c>
      <c r="O22" s="395" t="s">
        <v>398</v>
      </c>
      <c r="P22" s="395" t="s">
        <v>397</v>
      </c>
      <c r="Q22" s="395" t="s">
        <v>398</v>
      </c>
      <c r="R22" s="395" t="s">
        <v>397</v>
      </c>
      <c r="S22" s="395" t="s">
        <v>398</v>
      </c>
      <c r="T22" s="395" t="s">
        <v>397</v>
      </c>
      <c r="U22" s="395" t="s">
        <v>398</v>
      </c>
      <c r="V22" s="395" t="s">
        <v>397</v>
      </c>
      <c r="W22" s="395" t="s">
        <v>398</v>
      </c>
      <c r="X22" s="395" t="s">
        <v>397</v>
      </c>
      <c r="Y22" s="395" t="s">
        <v>398</v>
      </c>
      <c r="Z22" s="395" t="s">
        <v>397</v>
      </c>
      <c r="AA22" s="395" t="s">
        <v>398</v>
      </c>
      <c r="AB22" s="393" t="s">
        <v>179</v>
      </c>
      <c r="AC22" s="393" t="s">
        <v>178</v>
      </c>
    </row>
    <row r="23" spans="1:34" ht="19.5" customHeight="1" x14ac:dyDescent="0.25">
      <c r="A23" s="396">
        <v>1</v>
      </c>
      <c r="B23" s="396">
        <v>2</v>
      </c>
      <c r="C23" s="396">
        <v>3</v>
      </c>
      <c r="D23" s="396">
        <v>4</v>
      </c>
      <c r="E23" s="396">
        <v>5</v>
      </c>
      <c r="F23" s="396">
        <v>6</v>
      </c>
      <c r="G23" s="396">
        <v>7</v>
      </c>
      <c r="H23" s="396">
        <v>8</v>
      </c>
      <c r="I23" s="396">
        <v>9</v>
      </c>
      <c r="J23" s="396">
        <v>10</v>
      </c>
      <c r="K23" s="396">
        <v>11</v>
      </c>
      <c r="L23" s="396">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396">
        <v>29</v>
      </c>
    </row>
    <row r="24" spans="1:34" ht="47.25" customHeight="1" x14ac:dyDescent="0.25">
      <c r="A24" s="234" t="s">
        <v>63</v>
      </c>
      <c r="B24" s="235" t="s">
        <v>177</v>
      </c>
      <c r="C24" s="236">
        <v>2137.0697330999997</v>
      </c>
      <c r="D24" s="283">
        <v>2137.0697331000001</v>
      </c>
      <c r="E24" s="283">
        <v>11.802316799999971</v>
      </c>
      <c r="F24" s="283">
        <v>11.802316799999971</v>
      </c>
      <c r="G24" s="283">
        <v>0</v>
      </c>
      <c r="H24" s="283">
        <v>3.9341055999999996</v>
      </c>
      <c r="I24" s="283"/>
      <c r="J24" s="283">
        <v>5.9011583999999999</v>
      </c>
      <c r="K24" s="283"/>
      <c r="L24" s="283">
        <v>3.934105600000001</v>
      </c>
      <c r="M24" s="283"/>
      <c r="N24" s="283">
        <v>5.9011583999999715</v>
      </c>
      <c r="O24" s="283"/>
      <c r="P24" s="283">
        <v>0</v>
      </c>
      <c r="Q24" s="283"/>
      <c r="R24" s="283">
        <v>0</v>
      </c>
      <c r="S24" s="283"/>
      <c r="T24" s="283">
        <v>0</v>
      </c>
      <c r="U24" s="283"/>
      <c r="V24" s="283">
        <v>0</v>
      </c>
      <c r="W24" s="283"/>
      <c r="X24" s="283">
        <v>0</v>
      </c>
      <c r="Y24" s="283"/>
      <c r="Z24" s="283" t="s">
        <v>559</v>
      </c>
      <c r="AA24" s="283"/>
      <c r="AB24" s="283">
        <v>7.8682112000000011</v>
      </c>
      <c r="AC24" s="283">
        <v>11.802316799999971</v>
      </c>
      <c r="AF24" s="237"/>
      <c r="AG24" s="237"/>
      <c r="AH24" s="237"/>
    </row>
    <row r="25" spans="1:34" ht="24" customHeight="1" x14ac:dyDescent="0.25">
      <c r="A25" s="238" t="s">
        <v>176</v>
      </c>
      <c r="B25" s="239" t="s">
        <v>175</v>
      </c>
      <c r="C25" s="236"/>
      <c r="D25" s="283"/>
      <c r="E25" s="283"/>
      <c r="F25" s="283"/>
      <c r="G25" s="248">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559</v>
      </c>
      <c r="AA25" s="283"/>
      <c r="AB25" s="283">
        <v>0</v>
      </c>
      <c r="AC25" s="283">
        <v>0</v>
      </c>
    </row>
    <row r="26" spans="1:34" x14ac:dyDescent="0.25">
      <c r="A26" s="238" t="s">
        <v>174</v>
      </c>
      <c r="B26" s="239" t="s">
        <v>173</v>
      </c>
      <c r="C26" s="236"/>
      <c r="D26" s="283"/>
      <c r="E26" s="283"/>
      <c r="F26" s="283"/>
      <c r="G26" s="248">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559</v>
      </c>
      <c r="AA26" s="283"/>
      <c r="AB26" s="283">
        <v>0</v>
      </c>
      <c r="AC26" s="283">
        <v>0</v>
      </c>
    </row>
    <row r="27" spans="1:34" ht="38.25" customHeight="1" x14ac:dyDescent="0.25">
      <c r="A27" s="238" t="s">
        <v>172</v>
      </c>
      <c r="B27" s="239" t="s">
        <v>355</v>
      </c>
      <c r="C27" s="236"/>
      <c r="D27" s="283"/>
      <c r="E27" s="283"/>
      <c r="F27" s="283"/>
      <c r="G27" s="248">
        <v>0</v>
      </c>
      <c r="H27" s="283">
        <v>3.2784213333333332</v>
      </c>
      <c r="I27" s="283"/>
      <c r="J27" s="283">
        <v>4.9176320000000002</v>
      </c>
      <c r="K27" s="283"/>
      <c r="L27" s="283">
        <v>3.2784213333333341</v>
      </c>
      <c r="M27" s="283"/>
      <c r="N27" s="283">
        <v>4.9176319999999762</v>
      </c>
      <c r="O27" s="283"/>
      <c r="P27" s="283">
        <v>0</v>
      </c>
      <c r="Q27" s="283"/>
      <c r="R27" s="283">
        <v>0</v>
      </c>
      <c r="S27" s="283"/>
      <c r="T27" s="283">
        <v>0</v>
      </c>
      <c r="U27" s="283"/>
      <c r="V27" s="283">
        <v>0</v>
      </c>
      <c r="W27" s="283"/>
      <c r="X27" s="283">
        <v>0</v>
      </c>
      <c r="Y27" s="283"/>
      <c r="Z27" s="283" t="s">
        <v>559</v>
      </c>
      <c r="AA27" s="283"/>
      <c r="AB27" s="283">
        <v>6.5568426666666673</v>
      </c>
      <c r="AC27" s="283">
        <v>9.8352639999999774</v>
      </c>
      <c r="AF27" s="237"/>
      <c r="AG27" s="237"/>
      <c r="AH27" s="237"/>
    </row>
    <row r="28" spans="1:34" x14ac:dyDescent="0.25">
      <c r="A28" s="238" t="s">
        <v>171</v>
      </c>
      <c r="B28" s="239" t="s">
        <v>170</v>
      </c>
      <c r="C28" s="236"/>
      <c r="D28" s="283"/>
      <c r="E28" s="283"/>
      <c r="F28" s="283"/>
      <c r="G28" s="248">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x14ac:dyDescent="0.25">
      <c r="A29" s="238" t="s">
        <v>169</v>
      </c>
      <c r="B29" s="240" t="s">
        <v>168</v>
      </c>
      <c r="C29" s="236"/>
      <c r="D29" s="283"/>
      <c r="E29" s="283"/>
      <c r="F29" s="283"/>
      <c r="G29" s="248">
        <v>0</v>
      </c>
      <c r="H29" s="283">
        <v>0.65568426666666646</v>
      </c>
      <c r="I29" s="283"/>
      <c r="J29" s="283">
        <v>0.98352639999999969</v>
      </c>
      <c r="K29" s="283"/>
      <c r="L29" s="283">
        <v>0.6556842666666669</v>
      </c>
      <c r="M29" s="283"/>
      <c r="N29" s="283">
        <v>0.98352639999999525</v>
      </c>
      <c r="O29" s="283"/>
      <c r="P29" s="283">
        <v>0</v>
      </c>
      <c r="Q29" s="283"/>
      <c r="R29" s="283">
        <v>0</v>
      </c>
      <c r="S29" s="283"/>
      <c r="T29" s="283">
        <v>0</v>
      </c>
      <c r="U29" s="283"/>
      <c r="V29" s="283">
        <v>0</v>
      </c>
      <c r="W29" s="283"/>
      <c r="X29" s="283">
        <v>0</v>
      </c>
      <c r="Y29" s="283"/>
      <c r="Z29" s="283" t="s">
        <v>559</v>
      </c>
      <c r="AA29" s="283"/>
      <c r="AB29" s="283">
        <v>1.3113685333333334</v>
      </c>
      <c r="AC29" s="283">
        <v>1.9670527999999941</v>
      </c>
      <c r="AF29" s="237"/>
      <c r="AG29" s="237"/>
      <c r="AH29" s="237"/>
    </row>
    <row r="30" spans="1:34" ht="47.25" x14ac:dyDescent="0.25">
      <c r="A30" s="234" t="s">
        <v>61</v>
      </c>
      <c r="B30" s="235" t="s">
        <v>167</v>
      </c>
      <c r="C30" s="236">
        <v>1799.9172952399999</v>
      </c>
      <c r="D30" s="283">
        <v>1799.9172952399999</v>
      </c>
      <c r="E30" s="283">
        <v>0</v>
      </c>
      <c r="F30" s="283">
        <v>0</v>
      </c>
      <c r="G30" s="388">
        <v>0</v>
      </c>
      <c r="H30" s="283">
        <v>0</v>
      </c>
      <c r="I30" s="283"/>
      <c r="J30" s="283">
        <v>0</v>
      </c>
      <c r="K30" s="283"/>
      <c r="L30" s="283">
        <v>0</v>
      </c>
      <c r="M30" s="283"/>
      <c r="N30" s="283">
        <v>0</v>
      </c>
      <c r="O30" s="283"/>
      <c r="P30" s="283">
        <v>0</v>
      </c>
      <c r="Q30" s="283"/>
      <c r="R30" s="283">
        <v>0</v>
      </c>
      <c r="S30" s="283"/>
      <c r="T30" s="283">
        <v>0</v>
      </c>
      <c r="U30" s="283"/>
      <c r="V30" s="283">
        <v>0</v>
      </c>
      <c r="W30" s="283"/>
      <c r="X30" s="283">
        <v>0</v>
      </c>
      <c r="Y30" s="283"/>
      <c r="Z30" s="283" t="s">
        <v>559</v>
      </c>
      <c r="AA30" s="283"/>
      <c r="AB30" s="283">
        <v>0</v>
      </c>
      <c r="AC30" s="283">
        <v>0</v>
      </c>
    </row>
    <row r="31" spans="1:34" x14ac:dyDescent="0.25">
      <c r="A31" s="234" t="s">
        <v>166</v>
      </c>
      <c r="B31" s="239" t="s">
        <v>165</v>
      </c>
      <c r="C31" s="236">
        <v>64.041754560000001</v>
      </c>
      <c r="D31" s="283">
        <v>64.041754560000001</v>
      </c>
      <c r="E31" s="283"/>
      <c r="F31" s="283"/>
      <c r="G31" s="248"/>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ht="31.5" x14ac:dyDescent="0.25">
      <c r="A32" s="234" t="s">
        <v>164</v>
      </c>
      <c r="B32" s="239" t="s">
        <v>163</v>
      </c>
      <c r="C32" s="236">
        <v>1035.806679</v>
      </c>
      <c r="D32" s="283">
        <v>1035.806679</v>
      </c>
      <c r="E32" s="283"/>
      <c r="F32" s="283"/>
      <c r="G32" s="248"/>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31" x14ac:dyDescent="0.25">
      <c r="A33" s="234" t="s">
        <v>162</v>
      </c>
      <c r="B33" s="239" t="s">
        <v>161</v>
      </c>
      <c r="C33" s="236">
        <v>524.97991706999994</v>
      </c>
      <c r="D33" s="283">
        <v>524.97991706999994</v>
      </c>
      <c r="E33" s="283"/>
      <c r="F33" s="283"/>
      <c r="G33" s="248"/>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31" x14ac:dyDescent="0.25">
      <c r="A34" s="234" t="s">
        <v>160</v>
      </c>
      <c r="B34" s="239" t="s">
        <v>159</v>
      </c>
      <c r="C34" s="236">
        <v>175.08894461</v>
      </c>
      <c r="D34" s="283">
        <v>175.08894461</v>
      </c>
      <c r="E34" s="283"/>
      <c r="F34" s="283"/>
      <c r="G34" s="248"/>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31" ht="48" customHeight="1" x14ac:dyDescent="0.25">
      <c r="A35" s="234" t="s">
        <v>60</v>
      </c>
      <c r="B35" s="235" t="s">
        <v>158</v>
      </c>
      <c r="C35" s="236"/>
      <c r="D35" s="283"/>
      <c r="E35" s="283"/>
      <c r="F35" s="283"/>
      <c r="G35" s="247"/>
      <c r="H35" s="283"/>
      <c r="I35" s="283"/>
      <c r="J35" s="283"/>
      <c r="K35" s="283"/>
      <c r="L35" s="283"/>
      <c r="M35" s="283"/>
      <c r="N35" s="283"/>
      <c r="O35" s="283"/>
      <c r="P35" s="283"/>
      <c r="Q35" s="283"/>
      <c r="R35" s="283"/>
      <c r="S35" s="283"/>
      <c r="T35" s="283"/>
      <c r="U35" s="283"/>
      <c r="V35" s="283"/>
      <c r="W35" s="283"/>
      <c r="X35" s="283"/>
      <c r="Y35" s="283"/>
      <c r="Z35" s="283"/>
      <c r="AA35" s="283"/>
      <c r="AB35" s="283">
        <f t="shared" ref="AB35" si="0">H35+L35+P35+T35+X35</f>
        <v>0</v>
      </c>
      <c r="AC35" s="283">
        <f t="shared" ref="AC35" si="1">J35+N35+R35+V35+Z35</f>
        <v>0</v>
      </c>
    </row>
    <row r="36" spans="1:31" ht="44.25" customHeight="1" x14ac:dyDescent="0.25">
      <c r="A36" s="238" t="s">
        <v>157</v>
      </c>
      <c r="B36" s="241" t="s">
        <v>562</v>
      </c>
      <c r="C36" s="236"/>
      <c r="D36" s="283"/>
      <c r="E36" s="283"/>
      <c r="F36" s="283"/>
      <c r="G36" s="248">
        <v>0</v>
      </c>
      <c r="H36" s="283">
        <v>0</v>
      </c>
      <c r="I36" s="283" t="s">
        <v>462</v>
      </c>
      <c r="J36" s="283">
        <v>0</v>
      </c>
      <c r="K36" s="283" t="s">
        <v>462</v>
      </c>
      <c r="L36" s="283">
        <v>0</v>
      </c>
      <c r="M36" s="283" t="s">
        <v>462</v>
      </c>
      <c r="N36" s="283">
        <v>0</v>
      </c>
      <c r="O36" s="283" t="s">
        <v>462</v>
      </c>
      <c r="P36" s="283">
        <v>0</v>
      </c>
      <c r="Q36" s="283" t="s">
        <v>462</v>
      </c>
      <c r="R36" s="283">
        <v>0</v>
      </c>
      <c r="S36" s="283" t="s">
        <v>462</v>
      </c>
      <c r="T36" s="283">
        <v>0</v>
      </c>
      <c r="U36" s="283" t="s">
        <v>462</v>
      </c>
      <c r="V36" s="283">
        <v>0</v>
      </c>
      <c r="W36" s="283" t="s">
        <v>462</v>
      </c>
      <c r="X36" s="283">
        <v>0</v>
      </c>
      <c r="Y36" s="283" t="s">
        <v>462</v>
      </c>
      <c r="Z36" s="283" t="s">
        <v>559</v>
      </c>
      <c r="AA36" s="283" t="s">
        <v>559</v>
      </c>
      <c r="AB36" s="283">
        <v>0</v>
      </c>
      <c r="AC36" s="283">
        <v>0</v>
      </c>
    </row>
    <row r="37" spans="1:31" ht="31.5" x14ac:dyDescent="0.25">
      <c r="A37" s="238" t="s">
        <v>156</v>
      </c>
      <c r="B37" s="241" t="s">
        <v>560</v>
      </c>
      <c r="C37" s="248">
        <v>50</v>
      </c>
      <c r="D37" s="248">
        <v>50</v>
      </c>
      <c r="E37" s="283"/>
      <c r="F37" s="283"/>
      <c r="G37" s="248">
        <v>0</v>
      </c>
      <c r="H37" s="283">
        <v>0</v>
      </c>
      <c r="I37" s="283" t="s">
        <v>462</v>
      </c>
      <c r="J37" s="283">
        <v>0</v>
      </c>
      <c r="K37" s="283" t="s">
        <v>462</v>
      </c>
      <c r="L37" s="283">
        <v>0</v>
      </c>
      <c r="M37" s="283" t="s">
        <v>462</v>
      </c>
      <c r="N37" s="283">
        <v>0</v>
      </c>
      <c r="O37" s="283" t="s">
        <v>462</v>
      </c>
      <c r="P37" s="283">
        <v>0</v>
      </c>
      <c r="Q37" s="283" t="s">
        <v>462</v>
      </c>
      <c r="R37" s="283">
        <v>0</v>
      </c>
      <c r="S37" s="283" t="s">
        <v>462</v>
      </c>
      <c r="T37" s="283">
        <v>0</v>
      </c>
      <c r="U37" s="283" t="s">
        <v>462</v>
      </c>
      <c r="V37" s="283">
        <v>0</v>
      </c>
      <c r="W37" s="283" t="s">
        <v>462</v>
      </c>
      <c r="X37" s="283">
        <v>0</v>
      </c>
      <c r="Y37" s="283" t="s">
        <v>462</v>
      </c>
      <c r="Z37" s="283" t="s">
        <v>559</v>
      </c>
      <c r="AA37" s="283" t="s">
        <v>559</v>
      </c>
      <c r="AB37" s="283">
        <v>0</v>
      </c>
      <c r="AC37" s="283">
        <v>0</v>
      </c>
    </row>
    <row r="38" spans="1:31" x14ac:dyDescent="0.25">
      <c r="A38" s="238" t="s">
        <v>155</v>
      </c>
      <c r="B38" s="239" t="s">
        <v>146</v>
      </c>
      <c r="C38" s="248"/>
      <c r="D38" s="248"/>
      <c r="E38" s="283"/>
      <c r="F38" s="283"/>
      <c r="G38" s="248">
        <v>0</v>
      </c>
      <c r="H38" s="283">
        <v>0</v>
      </c>
      <c r="I38" s="283" t="s">
        <v>462</v>
      </c>
      <c r="J38" s="283">
        <v>0</v>
      </c>
      <c r="K38" s="283" t="s">
        <v>462</v>
      </c>
      <c r="L38" s="283">
        <v>0</v>
      </c>
      <c r="M38" s="283" t="s">
        <v>462</v>
      </c>
      <c r="N38" s="283">
        <v>0</v>
      </c>
      <c r="O38" s="283" t="s">
        <v>462</v>
      </c>
      <c r="P38" s="283">
        <v>0</v>
      </c>
      <c r="Q38" s="283" t="s">
        <v>462</v>
      </c>
      <c r="R38" s="283">
        <v>0</v>
      </c>
      <c r="S38" s="283" t="s">
        <v>462</v>
      </c>
      <c r="T38" s="283">
        <v>0</v>
      </c>
      <c r="U38" s="283" t="s">
        <v>462</v>
      </c>
      <c r="V38" s="283">
        <v>0</v>
      </c>
      <c r="W38" s="283" t="s">
        <v>462</v>
      </c>
      <c r="X38" s="283">
        <v>0</v>
      </c>
      <c r="Y38" s="283" t="s">
        <v>462</v>
      </c>
      <c r="Z38" s="283" t="s">
        <v>559</v>
      </c>
      <c r="AA38" s="283" t="s">
        <v>559</v>
      </c>
      <c r="AB38" s="283">
        <v>0</v>
      </c>
      <c r="AC38" s="283">
        <v>0</v>
      </c>
    </row>
    <row r="39" spans="1:31" x14ac:dyDescent="0.25">
      <c r="A39" s="238" t="s">
        <v>154</v>
      </c>
      <c r="B39" s="239" t="s">
        <v>685</v>
      </c>
      <c r="C39" s="249">
        <v>84.016000000000005</v>
      </c>
      <c r="D39" s="284">
        <v>84.016000000000005</v>
      </c>
      <c r="E39" s="283"/>
      <c r="F39" s="283"/>
      <c r="G39" s="248">
        <v>0</v>
      </c>
      <c r="H39" s="283">
        <v>0</v>
      </c>
      <c r="I39" s="283" t="s">
        <v>462</v>
      </c>
      <c r="J39" s="283">
        <v>0</v>
      </c>
      <c r="K39" s="283" t="s">
        <v>462</v>
      </c>
      <c r="L39" s="283">
        <v>0</v>
      </c>
      <c r="M39" s="283" t="s">
        <v>462</v>
      </c>
      <c r="N39" s="283">
        <v>0</v>
      </c>
      <c r="O39" s="283" t="s">
        <v>462</v>
      </c>
      <c r="P39" s="283">
        <v>0</v>
      </c>
      <c r="Q39" s="283" t="s">
        <v>462</v>
      </c>
      <c r="R39" s="283">
        <v>0</v>
      </c>
      <c r="S39" s="283" t="s">
        <v>462</v>
      </c>
      <c r="T39" s="283">
        <v>0</v>
      </c>
      <c r="U39" s="283" t="s">
        <v>462</v>
      </c>
      <c r="V39" s="283">
        <v>0</v>
      </c>
      <c r="W39" s="283" t="s">
        <v>462</v>
      </c>
      <c r="X39" s="283">
        <v>0</v>
      </c>
      <c r="Y39" s="283" t="s">
        <v>462</v>
      </c>
      <c r="Z39" s="283" t="s">
        <v>559</v>
      </c>
      <c r="AA39" s="283" t="s">
        <v>559</v>
      </c>
      <c r="AB39" s="283">
        <v>0</v>
      </c>
      <c r="AC39" s="283">
        <v>0</v>
      </c>
    </row>
    <row r="40" spans="1:31" x14ac:dyDescent="0.25">
      <c r="A40" s="238" t="s">
        <v>153</v>
      </c>
      <c r="B40" s="239" t="s">
        <v>563</v>
      </c>
      <c r="C40" s="248"/>
      <c r="D40" s="248"/>
      <c r="E40" s="283"/>
      <c r="F40" s="283"/>
      <c r="G40" s="248">
        <v>0</v>
      </c>
      <c r="H40" s="283">
        <v>0</v>
      </c>
      <c r="I40" s="283" t="s">
        <v>462</v>
      </c>
      <c r="J40" s="283">
        <v>0</v>
      </c>
      <c r="K40" s="283" t="s">
        <v>462</v>
      </c>
      <c r="L40" s="283">
        <v>0</v>
      </c>
      <c r="M40" s="283" t="s">
        <v>462</v>
      </c>
      <c r="N40" s="283">
        <v>0</v>
      </c>
      <c r="O40" s="283" t="s">
        <v>462</v>
      </c>
      <c r="P40" s="283">
        <v>0</v>
      </c>
      <c r="Q40" s="283" t="s">
        <v>462</v>
      </c>
      <c r="R40" s="283">
        <v>0</v>
      </c>
      <c r="S40" s="283" t="s">
        <v>462</v>
      </c>
      <c r="T40" s="283">
        <v>0</v>
      </c>
      <c r="U40" s="283" t="s">
        <v>462</v>
      </c>
      <c r="V40" s="283">
        <v>0</v>
      </c>
      <c r="W40" s="283" t="s">
        <v>462</v>
      </c>
      <c r="X40" s="283">
        <v>0</v>
      </c>
      <c r="Y40" s="283" t="s">
        <v>462</v>
      </c>
      <c r="Z40" s="283" t="s">
        <v>559</v>
      </c>
      <c r="AA40" s="283" t="s">
        <v>559</v>
      </c>
      <c r="AB40" s="283">
        <v>0</v>
      </c>
      <c r="AC40" s="283">
        <v>0</v>
      </c>
      <c r="AE40" s="242"/>
    </row>
    <row r="41" spans="1:31" x14ac:dyDescent="0.25">
      <c r="A41" s="238" t="s">
        <v>152</v>
      </c>
      <c r="B41" s="239" t="s">
        <v>564</v>
      </c>
      <c r="C41" s="248"/>
      <c r="D41" s="248"/>
      <c r="E41" s="283"/>
      <c r="F41" s="283"/>
      <c r="G41" s="248">
        <v>0</v>
      </c>
      <c r="H41" s="283">
        <v>0</v>
      </c>
      <c r="I41" s="283" t="s">
        <v>462</v>
      </c>
      <c r="J41" s="283">
        <v>0</v>
      </c>
      <c r="K41" s="283" t="s">
        <v>462</v>
      </c>
      <c r="L41" s="283">
        <v>0</v>
      </c>
      <c r="M41" s="283" t="s">
        <v>462</v>
      </c>
      <c r="N41" s="283">
        <v>0</v>
      </c>
      <c r="O41" s="283" t="s">
        <v>462</v>
      </c>
      <c r="P41" s="283">
        <v>0</v>
      </c>
      <c r="Q41" s="283" t="s">
        <v>462</v>
      </c>
      <c r="R41" s="283">
        <v>0</v>
      </c>
      <c r="S41" s="283" t="s">
        <v>462</v>
      </c>
      <c r="T41" s="283">
        <v>0</v>
      </c>
      <c r="U41" s="283" t="s">
        <v>462</v>
      </c>
      <c r="V41" s="283">
        <v>0</v>
      </c>
      <c r="W41" s="283" t="s">
        <v>462</v>
      </c>
      <c r="X41" s="283">
        <v>0</v>
      </c>
      <c r="Y41" s="283" t="s">
        <v>462</v>
      </c>
      <c r="Z41" s="283" t="s">
        <v>559</v>
      </c>
      <c r="AA41" s="283" t="s">
        <v>559</v>
      </c>
      <c r="AB41" s="283">
        <v>0</v>
      </c>
      <c r="AC41" s="283">
        <v>0</v>
      </c>
    </row>
    <row r="42" spans="1:31" x14ac:dyDescent="0.25">
      <c r="A42" s="238" t="s">
        <v>151</v>
      </c>
      <c r="B42" s="239" t="s">
        <v>565</v>
      </c>
      <c r="C42" s="248"/>
      <c r="D42" s="248"/>
      <c r="E42" s="283"/>
      <c r="F42" s="283"/>
      <c r="G42" s="248">
        <v>0</v>
      </c>
      <c r="H42" s="283">
        <v>0</v>
      </c>
      <c r="I42" s="283" t="s">
        <v>462</v>
      </c>
      <c r="J42" s="283">
        <v>0</v>
      </c>
      <c r="K42" s="283" t="s">
        <v>462</v>
      </c>
      <c r="L42" s="283">
        <v>0</v>
      </c>
      <c r="M42" s="283" t="s">
        <v>462</v>
      </c>
      <c r="N42" s="283">
        <v>0</v>
      </c>
      <c r="O42" s="283" t="s">
        <v>462</v>
      </c>
      <c r="P42" s="283">
        <v>0</v>
      </c>
      <c r="Q42" s="283" t="s">
        <v>462</v>
      </c>
      <c r="R42" s="283">
        <v>0</v>
      </c>
      <c r="S42" s="283" t="s">
        <v>462</v>
      </c>
      <c r="T42" s="283">
        <v>0</v>
      </c>
      <c r="U42" s="283" t="s">
        <v>462</v>
      </c>
      <c r="V42" s="283">
        <v>0</v>
      </c>
      <c r="W42" s="283" t="s">
        <v>462</v>
      </c>
      <c r="X42" s="283">
        <v>0</v>
      </c>
      <c r="Y42" s="283" t="s">
        <v>462</v>
      </c>
      <c r="Z42" s="283" t="s">
        <v>559</v>
      </c>
      <c r="AA42" s="283" t="s">
        <v>559</v>
      </c>
      <c r="AB42" s="283">
        <v>0</v>
      </c>
      <c r="AC42" s="283">
        <v>0</v>
      </c>
    </row>
    <row r="43" spans="1:31" x14ac:dyDescent="0.25">
      <c r="A43" s="238" t="s">
        <v>566</v>
      </c>
      <c r="B43" s="239" t="s">
        <v>567</v>
      </c>
      <c r="C43" s="248"/>
      <c r="D43" s="248"/>
      <c r="E43" s="283"/>
      <c r="F43" s="283"/>
      <c r="G43" s="248">
        <v>0</v>
      </c>
      <c r="H43" s="283">
        <v>0</v>
      </c>
      <c r="I43" s="283" t="s">
        <v>462</v>
      </c>
      <c r="J43" s="283">
        <v>0</v>
      </c>
      <c r="K43" s="283" t="s">
        <v>462</v>
      </c>
      <c r="L43" s="283">
        <v>0</v>
      </c>
      <c r="M43" s="283" t="s">
        <v>462</v>
      </c>
      <c r="N43" s="283">
        <v>0</v>
      </c>
      <c r="O43" s="283" t="s">
        <v>462</v>
      </c>
      <c r="P43" s="283">
        <v>0</v>
      </c>
      <c r="Q43" s="283" t="s">
        <v>462</v>
      </c>
      <c r="R43" s="283">
        <v>0</v>
      </c>
      <c r="S43" s="283" t="s">
        <v>462</v>
      </c>
      <c r="T43" s="283">
        <v>0</v>
      </c>
      <c r="U43" s="283" t="s">
        <v>462</v>
      </c>
      <c r="V43" s="283">
        <v>0</v>
      </c>
      <c r="W43" s="283" t="s">
        <v>462</v>
      </c>
      <c r="X43" s="283">
        <v>0</v>
      </c>
      <c r="Y43" s="283" t="s">
        <v>462</v>
      </c>
      <c r="Z43" s="283" t="s">
        <v>559</v>
      </c>
      <c r="AA43" s="283" t="s">
        <v>559</v>
      </c>
      <c r="AB43" s="283">
        <v>0</v>
      </c>
      <c r="AC43" s="283">
        <v>0</v>
      </c>
    </row>
    <row r="44" spans="1:31" x14ac:dyDescent="0.25">
      <c r="A44" s="238" t="s">
        <v>568</v>
      </c>
      <c r="B44" s="239" t="s">
        <v>569</v>
      </c>
      <c r="C44" s="248">
        <v>2</v>
      </c>
      <c r="D44" s="248">
        <v>2</v>
      </c>
      <c r="E44" s="283"/>
      <c r="F44" s="283"/>
      <c r="G44" s="248">
        <v>0</v>
      </c>
      <c r="H44" s="283">
        <v>0</v>
      </c>
      <c r="I44" s="283" t="s">
        <v>462</v>
      </c>
      <c r="J44" s="283">
        <v>0</v>
      </c>
      <c r="K44" s="283" t="s">
        <v>462</v>
      </c>
      <c r="L44" s="283">
        <v>0</v>
      </c>
      <c r="M44" s="283" t="s">
        <v>462</v>
      </c>
      <c r="N44" s="283">
        <v>0</v>
      </c>
      <c r="O44" s="283" t="s">
        <v>462</v>
      </c>
      <c r="P44" s="283">
        <v>0</v>
      </c>
      <c r="Q44" s="283" t="s">
        <v>462</v>
      </c>
      <c r="R44" s="283">
        <v>0</v>
      </c>
      <c r="S44" s="283" t="s">
        <v>462</v>
      </c>
      <c r="T44" s="283">
        <v>0</v>
      </c>
      <c r="U44" s="283" t="s">
        <v>462</v>
      </c>
      <c r="V44" s="283">
        <v>0</v>
      </c>
      <c r="W44" s="283" t="s">
        <v>462</v>
      </c>
      <c r="X44" s="283">
        <v>0</v>
      </c>
      <c r="Y44" s="283" t="s">
        <v>462</v>
      </c>
      <c r="Z44" s="283" t="s">
        <v>559</v>
      </c>
      <c r="AA44" s="283" t="s">
        <v>559</v>
      </c>
      <c r="AB44" s="283">
        <v>0</v>
      </c>
      <c r="AC44" s="283">
        <v>0</v>
      </c>
    </row>
    <row r="45" spans="1:31" x14ac:dyDescent="0.25">
      <c r="A45" s="238" t="s">
        <v>570</v>
      </c>
      <c r="B45" s="239" t="s">
        <v>571</v>
      </c>
      <c r="C45" s="248"/>
      <c r="D45" s="248"/>
      <c r="E45" s="283"/>
      <c r="F45" s="283"/>
      <c r="G45" s="248">
        <v>0</v>
      </c>
      <c r="H45" s="283">
        <v>0</v>
      </c>
      <c r="I45" s="283" t="s">
        <v>462</v>
      </c>
      <c r="J45" s="283">
        <v>0</v>
      </c>
      <c r="K45" s="283" t="s">
        <v>462</v>
      </c>
      <c r="L45" s="283">
        <v>0</v>
      </c>
      <c r="M45" s="283" t="s">
        <v>462</v>
      </c>
      <c r="N45" s="283">
        <v>0</v>
      </c>
      <c r="O45" s="283" t="s">
        <v>462</v>
      </c>
      <c r="P45" s="283">
        <v>0</v>
      </c>
      <c r="Q45" s="283" t="s">
        <v>462</v>
      </c>
      <c r="R45" s="283">
        <v>0</v>
      </c>
      <c r="S45" s="283" t="s">
        <v>462</v>
      </c>
      <c r="T45" s="283">
        <v>0</v>
      </c>
      <c r="U45" s="283" t="s">
        <v>462</v>
      </c>
      <c r="V45" s="283">
        <v>0</v>
      </c>
      <c r="W45" s="283" t="s">
        <v>462</v>
      </c>
      <c r="X45" s="283">
        <v>0</v>
      </c>
      <c r="Y45" s="283" t="s">
        <v>462</v>
      </c>
      <c r="Z45" s="283" t="s">
        <v>559</v>
      </c>
      <c r="AA45" s="283" t="s">
        <v>559</v>
      </c>
      <c r="AB45" s="283">
        <v>0</v>
      </c>
      <c r="AC45" s="283">
        <v>0</v>
      </c>
    </row>
    <row r="46" spans="1:31" x14ac:dyDescent="0.25">
      <c r="A46" s="238" t="s">
        <v>572</v>
      </c>
      <c r="B46" s="239" t="s">
        <v>573</v>
      </c>
      <c r="C46" s="248"/>
      <c r="D46" s="248"/>
      <c r="E46" s="283"/>
      <c r="F46" s="283"/>
      <c r="G46" s="248">
        <v>0</v>
      </c>
      <c r="H46" s="283">
        <v>0</v>
      </c>
      <c r="I46" s="283" t="s">
        <v>462</v>
      </c>
      <c r="J46" s="283">
        <v>0</v>
      </c>
      <c r="K46" s="283" t="s">
        <v>462</v>
      </c>
      <c r="L46" s="283">
        <v>0</v>
      </c>
      <c r="M46" s="283" t="s">
        <v>462</v>
      </c>
      <c r="N46" s="283">
        <v>0</v>
      </c>
      <c r="O46" s="283" t="s">
        <v>462</v>
      </c>
      <c r="P46" s="283">
        <v>0</v>
      </c>
      <c r="Q46" s="283" t="s">
        <v>462</v>
      </c>
      <c r="R46" s="283">
        <v>0</v>
      </c>
      <c r="S46" s="283" t="s">
        <v>462</v>
      </c>
      <c r="T46" s="283">
        <v>0</v>
      </c>
      <c r="U46" s="283" t="s">
        <v>462</v>
      </c>
      <c r="V46" s="283">
        <v>0</v>
      </c>
      <c r="W46" s="283" t="s">
        <v>462</v>
      </c>
      <c r="X46" s="283">
        <v>0</v>
      </c>
      <c r="Y46" s="283" t="s">
        <v>462</v>
      </c>
      <c r="Z46" s="283" t="s">
        <v>559</v>
      </c>
      <c r="AA46" s="283" t="s">
        <v>559</v>
      </c>
      <c r="AB46" s="283">
        <v>0</v>
      </c>
      <c r="AC46" s="283">
        <v>0</v>
      </c>
    </row>
    <row r="47" spans="1:31" x14ac:dyDescent="0.25">
      <c r="A47" s="234" t="s">
        <v>59</v>
      </c>
      <c r="B47" s="235" t="s">
        <v>150</v>
      </c>
      <c r="C47" s="248"/>
      <c r="D47" s="248"/>
      <c r="E47" s="283"/>
      <c r="F47" s="283"/>
      <c r="G47" s="248"/>
      <c r="H47" s="283"/>
      <c r="I47" s="283"/>
      <c r="J47" s="283"/>
      <c r="K47" s="283"/>
      <c r="L47" s="283"/>
      <c r="M47" s="283"/>
      <c r="N47" s="283"/>
      <c r="O47" s="283"/>
      <c r="P47" s="283"/>
      <c r="Q47" s="283"/>
      <c r="R47" s="283"/>
      <c r="S47" s="283"/>
      <c r="T47" s="283"/>
      <c r="U47" s="283"/>
      <c r="V47" s="283"/>
      <c r="W47" s="283"/>
      <c r="X47" s="283"/>
      <c r="Y47" s="283"/>
      <c r="Z47" s="283"/>
      <c r="AA47" s="283"/>
      <c r="AB47" s="283"/>
      <c r="AC47" s="283"/>
    </row>
    <row r="48" spans="1:31" ht="33.75" customHeight="1" x14ac:dyDescent="0.25">
      <c r="A48" s="238" t="s">
        <v>149</v>
      </c>
      <c r="B48" s="241" t="s">
        <v>562</v>
      </c>
      <c r="C48" s="248">
        <v>0</v>
      </c>
      <c r="D48" s="248">
        <v>0</v>
      </c>
      <c r="E48" s="283"/>
      <c r="F48" s="283"/>
      <c r="G48" s="248">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559</v>
      </c>
      <c r="AA48" s="283"/>
      <c r="AB48" s="283">
        <v>0</v>
      </c>
      <c r="AC48" s="283">
        <v>0</v>
      </c>
    </row>
    <row r="49" spans="1:29" ht="31.5" x14ac:dyDescent="0.25">
      <c r="A49" s="238" t="s">
        <v>148</v>
      </c>
      <c r="B49" s="241" t="s">
        <v>560</v>
      </c>
      <c r="C49" s="248">
        <v>50</v>
      </c>
      <c r="D49" s="248">
        <v>50</v>
      </c>
      <c r="E49" s="283"/>
      <c r="F49" s="283"/>
      <c r="G49" s="248">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559</v>
      </c>
      <c r="AA49" s="283"/>
      <c r="AB49" s="283">
        <v>0</v>
      </c>
      <c r="AC49" s="283">
        <v>0</v>
      </c>
    </row>
    <row r="50" spans="1:29" x14ac:dyDescent="0.25">
      <c r="A50" s="238" t="s">
        <v>147</v>
      </c>
      <c r="B50" s="239" t="s">
        <v>146</v>
      </c>
      <c r="C50" s="248">
        <v>0</v>
      </c>
      <c r="D50" s="248">
        <v>0</v>
      </c>
      <c r="E50" s="283"/>
      <c r="F50" s="283"/>
      <c r="G50" s="248">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559</v>
      </c>
      <c r="AA50" s="283"/>
      <c r="AB50" s="283">
        <v>0</v>
      </c>
      <c r="AC50" s="283">
        <v>0</v>
      </c>
    </row>
    <row r="51" spans="1:29" ht="31.5" x14ac:dyDescent="0.25">
      <c r="A51" s="238" t="s">
        <v>145</v>
      </c>
      <c r="B51" s="239" t="s">
        <v>144</v>
      </c>
      <c r="C51" s="248">
        <v>0</v>
      </c>
      <c r="D51" s="248">
        <v>0</v>
      </c>
      <c r="E51" s="283"/>
      <c r="F51" s="283"/>
      <c r="G51" s="248">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559</v>
      </c>
      <c r="AA51" s="283"/>
      <c r="AB51" s="283">
        <v>0</v>
      </c>
      <c r="AC51" s="283">
        <v>0</v>
      </c>
    </row>
    <row r="52" spans="1:29" ht="31.5" x14ac:dyDescent="0.25">
      <c r="A52" s="238" t="s">
        <v>143</v>
      </c>
      <c r="B52" s="239" t="s">
        <v>142</v>
      </c>
      <c r="C52" s="249">
        <v>84.016000000000005</v>
      </c>
      <c r="D52" s="284">
        <v>84.016000000000005</v>
      </c>
      <c r="E52" s="283"/>
      <c r="F52" s="283"/>
      <c r="G52" s="284">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559</v>
      </c>
      <c r="AA52" s="283"/>
      <c r="AB52" s="283">
        <v>0</v>
      </c>
      <c r="AC52" s="283">
        <v>0</v>
      </c>
    </row>
    <row r="53" spans="1:29" x14ac:dyDescent="0.25">
      <c r="A53" s="238" t="s">
        <v>141</v>
      </c>
      <c r="B53" s="239" t="s">
        <v>140</v>
      </c>
      <c r="C53" s="248">
        <v>0</v>
      </c>
      <c r="D53" s="248">
        <v>0</v>
      </c>
      <c r="E53" s="283"/>
      <c r="F53" s="283"/>
      <c r="G53" s="248">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559</v>
      </c>
      <c r="AA53" s="283"/>
      <c r="AB53" s="283">
        <v>0</v>
      </c>
      <c r="AC53" s="283">
        <v>0</v>
      </c>
    </row>
    <row r="54" spans="1:29" x14ac:dyDescent="0.25">
      <c r="A54" s="238" t="s">
        <v>139</v>
      </c>
      <c r="B54" s="239" t="s">
        <v>563</v>
      </c>
      <c r="C54" s="249">
        <v>0</v>
      </c>
      <c r="D54" s="284">
        <v>0</v>
      </c>
      <c r="E54" s="283"/>
      <c r="F54" s="283"/>
      <c r="G54" s="284">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559</v>
      </c>
      <c r="AA54" s="283"/>
      <c r="AB54" s="283">
        <v>0</v>
      </c>
      <c r="AC54" s="283">
        <v>0</v>
      </c>
    </row>
    <row r="55" spans="1:29" x14ac:dyDescent="0.25">
      <c r="A55" s="238" t="s">
        <v>574</v>
      </c>
      <c r="B55" s="239" t="s">
        <v>564</v>
      </c>
      <c r="C55" s="250">
        <v>0</v>
      </c>
      <c r="D55" s="285">
        <v>0</v>
      </c>
      <c r="E55" s="283"/>
      <c r="F55" s="283"/>
      <c r="G55" s="285">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559</v>
      </c>
      <c r="AA55" s="283"/>
      <c r="AB55" s="283">
        <v>0</v>
      </c>
      <c r="AC55" s="283">
        <v>0</v>
      </c>
    </row>
    <row r="56" spans="1:29" x14ac:dyDescent="0.25">
      <c r="A56" s="238" t="s">
        <v>575</v>
      </c>
      <c r="B56" s="239" t="s">
        <v>565</v>
      </c>
      <c r="C56" s="248">
        <v>0</v>
      </c>
      <c r="D56" s="248">
        <v>0</v>
      </c>
      <c r="E56" s="283"/>
      <c r="F56" s="283"/>
      <c r="G56" s="248">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559</v>
      </c>
      <c r="AA56" s="283"/>
      <c r="AB56" s="283">
        <v>0</v>
      </c>
      <c r="AC56" s="283">
        <v>0</v>
      </c>
    </row>
    <row r="57" spans="1:29" x14ac:dyDescent="0.25">
      <c r="A57" s="238" t="s">
        <v>576</v>
      </c>
      <c r="B57" s="239" t="s">
        <v>567</v>
      </c>
      <c r="C57" s="248">
        <v>0</v>
      </c>
      <c r="D57" s="248">
        <v>0</v>
      </c>
      <c r="E57" s="283"/>
      <c r="F57" s="283"/>
      <c r="G57" s="248">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559</v>
      </c>
      <c r="AA57" s="283"/>
      <c r="AB57" s="283">
        <v>0</v>
      </c>
      <c r="AC57" s="283">
        <v>0</v>
      </c>
    </row>
    <row r="58" spans="1:29" x14ac:dyDescent="0.25">
      <c r="A58" s="238" t="s">
        <v>577</v>
      </c>
      <c r="B58" s="239" t="s">
        <v>569</v>
      </c>
      <c r="C58" s="248">
        <v>2</v>
      </c>
      <c r="D58" s="248">
        <v>2</v>
      </c>
      <c r="E58" s="283"/>
      <c r="F58" s="283"/>
      <c r="G58" s="248">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559</v>
      </c>
      <c r="AA58" s="283"/>
      <c r="AB58" s="283">
        <v>0</v>
      </c>
      <c r="AC58" s="283">
        <v>0</v>
      </c>
    </row>
    <row r="59" spans="1:29" x14ac:dyDescent="0.25">
      <c r="A59" s="238" t="s">
        <v>578</v>
      </c>
      <c r="B59" s="239" t="s">
        <v>571</v>
      </c>
      <c r="C59" s="248">
        <v>0</v>
      </c>
      <c r="D59" s="248">
        <v>0</v>
      </c>
      <c r="E59" s="283"/>
      <c r="F59" s="283"/>
      <c r="G59" s="248">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559</v>
      </c>
      <c r="AA59" s="283"/>
      <c r="AB59" s="283">
        <v>0</v>
      </c>
      <c r="AC59" s="283">
        <v>0</v>
      </c>
    </row>
    <row r="60" spans="1:29" x14ac:dyDescent="0.25">
      <c r="A60" s="238" t="s">
        <v>579</v>
      </c>
      <c r="B60" s="239" t="s">
        <v>573</v>
      </c>
      <c r="C60" s="248">
        <v>0</v>
      </c>
      <c r="D60" s="248">
        <v>0</v>
      </c>
      <c r="E60" s="283"/>
      <c r="F60" s="283"/>
      <c r="G60" s="248">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559</v>
      </c>
      <c r="AA60" s="283"/>
      <c r="AB60" s="283">
        <v>0</v>
      </c>
      <c r="AC60" s="283">
        <v>0</v>
      </c>
    </row>
    <row r="61" spans="1:29" ht="35.25" customHeight="1" x14ac:dyDescent="0.25">
      <c r="A61" s="234" t="s">
        <v>57</v>
      </c>
      <c r="B61" s="235" t="s">
        <v>138</v>
      </c>
      <c r="C61" s="248"/>
      <c r="D61" s="248"/>
      <c r="E61" s="283"/>
      <c r="F61" s="283"/>
      <c r="G61" s="248"/>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x14ac:dyDescent="0.25">
      <c r="A62" s="238" t="s">
        <v>137</v>
      </c>
      <c r="B62" s="239" t="s">
        <v>136</v>
      </c>
      <c r="C62" s="248">
        <v>1799.9172952500001</v>
      </c>
      <c r="D62" s="248">
        <v>1799.9172952399999</v>
      </c>
      <c r="E62" s="283"/>
      <c r="F62" s="283"/>
      <c r="G62" s="248">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559</v>
      </c>
      <c r="AA62" s="283"/>
      <c r="AB62" s="283">
        <v>0</v>
      </c>
      <c r="AC62" s="283">
        <v>0</v>
      </c>
    </row>
    <row r="63" spans="1:29" x14ac:dyDescent="0.25">
      <c r="A63" s="238" t="s">
        <v>135</v>
      </c>
      <c r="B63" s="239" t="s">
        <v>129</v>
      </c>
      <c r="C63" s="247"/>
      <c r="D63" s="247"/>
      <c r="E63" s="283"/>
      <c r="F63" s="283"/>
      <c r="G63" s="247">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559</v>
      </c>
      <c r="AA63" s="283"/>
      <c r="AB63" s="283">
        <v>0</v>
      </c>
      <c r="AC63" s="283">
        <v>0</v>
      </c>
    </row>
    <row r="64" spans="1:29" x14ac:dyDescent="0.25">
      <c r="A64" s="238" t="s">
        <v>134</v>
      </c>
      <c r="B64" s="241" t="s">
        <v>128</v>
      </c>
      <c r="C64" s="248">
        <v>50</v>
      </c>
      <c r="D64" s="248">
        <v>50</v>
      </c>
      <c r="E64" s="283"/>
      <c r="F64" s="283"/>
      <c r="G64" s="248">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559</v>
      </c>
      <c r="AA64" s="283"/>
      <c r="AB64" s="283">
        <v>0</v>
      </c>
      <c r="AC64" s="283">
        <v>0</v>
      </c>
    </row>
    <row r="65" spans="1:29" x14ac:dyDescent="0.25">
      <c r="A65" s="238" t="s">
        <v>133</v>
      </c>
      <c r="B65" s="241" t="s">
        <v>127</v>
      </c>
      <c r="C65" s="248">
        <v>0</v>
      </c>
      <c r="D65" s="248">
        <v>0</v>
      </c>
      <c r="E65" s="283"/>
      <c r="F65" s="283"/>
      <c r="G65" s="248">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559</v>
      </c>
      <c r="AA65" s="283"/>
      <c r="AB65" s="283">
        <v>0</v>
      </c>
      <c r="AC65" s="283">
        <v>0</v>
      </c>
    </row>
    <row r="66" spans="1:29" x14ac:dyDescent="0.25">
      <c r="A66" s="238" t="s">
        <v>132</v>
      </c>
      <c r="B66" s="241" t="s">
        <v>126</v>
      </c>
      <c r="C66" s="248">
        <v>84.016000000000005</v>
      </c>
      <c r="D66" s="248">
        <v>84.016000000000005</v>
      </c>
      <c r="E66" s="283"/>
      <c r="F66" s="283"/>
      <c r="G66" s="248">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559</v>
      </c>
      <c r="AA66" s="283"/>
      <c r="AB66" s="283">
        <v>0</v>
      </c>
      <c r="AC66" s="283">
        <v>0</v>
      </c>
    </row>
    <row r="67" spans="1:29" x14ac:dyDescent="0.25">
      <c r="A67" s="238" t="s">
        <v>131</v>
      </c>
      <c r="B67" s="241" t="s">
        <v>580</v>
      </c>
      <c r="C67" s="248">
        <v>0</v>
      </c>
      <c r="D67" s="248">
        <v>0</v>
      </c>
      <c r="E67" s="283"/>
      <c r="F67" s="283"/>
      <c r="G67" s="248">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559</v>
      </c>
      <c r="AA67" s="283"/>
      <c r="AB67" s="283">
        <v>0</v>
      </c>
      <c r="AC67" s="283">
        <v>0</v>
      </c>
    </row>
    <row r="68" spans="1:29" x14ac:dyDescent="0.25">
      <c r="A68" s="238" t="s">
        <v>581</v>
      </c>
      <c r="B68" s="241" t="s">
        <v>582</v>
      </c>
      <c r="C68" s="248">
        <v>0</v>
      </c>
      <c r="D68" s="248">
        <v>0</v>
      </c>
      <c r="E68" s="283"/>
      <c r="F68" s="283"/>
      <c r="G68" s="248">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559</v>
      </c>
      <c r="AA68" s="283"/>
      <c r="AB68" s="283">
        <v>0</v>
      </c>
      <c r="AC68" s="283">
        <v>0</v>
      </c>
    </row>
    <row r="69" spans="1:29" x14ac:dyDescent="0.25">
      <c r="A69" s="238" t="s">
        <v>583</v>
      </c>
      <c r="B69" s="241" t="s">
        <v>584</v>
      </c>
      <c r="C69" s="248">
        <v>0</v>
      </c>
      <c r="D69" s="248">
        <v>0</v>
      </c>
      <c r="E69" s="283"/>
      <c r="F69" s="283"/>
      <c r="G69" s="248">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559</v>
      </c>
      <c r="AA69" s="283"/>
      <c r="AB69" s="283">
        <v>0</v>
      </c>
      <c r="AC69" s="283">
        <v>0</v>
      </c>
    </row>
    <row r="70" spans="1:29" x14ac:dyDescent="0.25">
      <c r="A70" s="238" t="s">
        <v>585</v>
      </c>
      <c r="B70" s="241" t="s">
        <v>586</v>
      </c>
      <c r="C70" s="248">
        <v>0</v>
      </c>
      <c r="D70" s="248">
        <v>0</v>
      </c>
      <c r="E70" s="283"/>
      <c r="F70" s="283"/>
      <c r="G70" s="248">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559</v>
      </c>
      <c r="AA70" s="283"/>
      <c r="AB70" s="283">
        <v>0</v>
      </c>
      <c r="AC70" s="283">
        <v>0</v>
      </c>
    </row>
    <row r="71" spans="1:29" x14ac:dyDescent="0.25">
      <c r="A71" s="238" t="s">
        <v>587</v>
      </c>
      <c r="B71" s="241" t="s">
        <v>588</v>
      </c>
      <c r="C71" s="248">
        <v>2</v>
      </c>
      <c r="D71" s="248">
        <v>2</v>
      </c>
      <c r="E71" s="283"/>
      <c r="F71" s="283"/>
      <c r="G71" s="248">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559</v>
      </c>
      <c r="AA71" s="283"/>
      <c r="AB71" s="283">
        <v>0</v>
      </c>
      <c r="AC71" s="283">
        <v>0</v>
      </c>
    </row>
    <row r="72" spans="1:29" x14ac:dyDescent="0.25">
      <c r="A72" s="238" t="s">
        <v>589</v>
      </c>
      <c r="B72" s="241" t="s">
        <v>590</v>
      </c>
      <c r="C72" s="248">
        <v>0</v>
      </c>
      <c r="D72" s="248">
        <v>0</v>
      </c>
      <c r="E72" s="283"/>
      <c r="F72" s="283"/>
      <c r="G72" s="248">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559</v>
      </c>
      <c r="AA72" s="283"/>
      <c r="AB72" s="283">
        <v>0</v>
      </c>
      <c r="AC72" s="283">
        <v>0</v>
      </c>
    </row>
    <row r="73" spans="1:29" x14ac:dyDescent="0.25">
      <c r="A73" s="238" t="s">
        <v>591</v>
      </c>
      <c r="B73" s="241" t="s">
        <v>592</v>
      </c>
      <c r="C73" s="248">
        <v>0</v>
      </c>
      <c r="D73" s="248">
        <v>0</v>
      </c>
      <c r="E73" s="283"/>
      <c r="F73" s="283"/>
      <c r="G73" s="248">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559</v>
      </c>
      <c r="AA73" s="283"/>
      <c r="AB73" s="283">
        <v>0</v>
      </c>
      <c r="AC73" s="283">
        <v>0</v>
      </c>
    </row>
    <row r="74" spans="1:29" ht="36.75" customHeight="1" x14ac:dyDescent="0.25">
      <c r="A74" s="234" t="s">
        <v>56</v>
      </c>
      <c r="B74" s="243" t="s">
        <v>225</v>
      </c>
      <c r="C74" s="248"/>
      <c r="D74" s="248"/>
      <c r="E74" s="283"/>
      <c r="F74" s="283"/>
      <c r="G74" s="248">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559</v>
      </c>
      <c r="AA74" s="283"/>
      <c r="AB74" s="283">
        <v>0</v>
      </c>
      <c r="AC74" s="283">
        <v>0</v>
      </c>
    </row>
    <row r="75" spans="1:29" x14ac:dyDescent="0.25">
      <c r="A75" s="234" t="s">
        <v>54</v>
      </c>
      <c r="B75" s="235" t="s">
        <v>130</v>
      </c>
      <c r="C75" s="236"/>
      <c r="D75" s="283"/>
      <c r="E75" s="283"/>
      <c r="F75" s="283"/>
      <c r="G75" s="248"/>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ht="45" customHeight="1" x14ac:dyDescent="0.25">
      <c r="A76" s="238" t="s">
        <v>220</v>
      </c>
      <c r="B76" s="241" t="s">
        <v>562</v>
      </c>
      <c r="C76" s="236"/>
      <c r="D76" s="283"/>
      <c r="E76" s="283"/>
      <c r="F76" s="283"/>
      <c r="G76" s="283">
        <v>0</v>
      </c>
      <c r="H76" s="283">
        <v>0</v>
      </c>
      <c r="I76" s="283"/>
      <c r="J76" s="283">
        <v>0</v>
      </c>
      <c r="K76" s="283"/>
      <c r="L76" s="283">
        <v>0</v>
      </c>
      <c r="M76" s="283"/>
      <c r="N76" s="283">
        <v>0</v>
      </c>
      <c r="O76" s="283"/>
      <c r="P76" s="283">
        <v>0</v>
      </c>
      <c r="Q76" s="283"/>
      <c r="R76" s="283">
        <v>0</v>
      </c>
      <c r="S76" s="283"/>
      <c r="T76" s="283">
        <v>0</v>
      </c>
      <c r="U76" s="283"/>
      <c r="V76" s="283">
        <v>0</v>
      </c>
      <c r="W76" s="283"/>
      <c r="X76" s="283">
        <v>0</v>
      </c>
      <c r="Y76" s="283"/>
      <c r="Z76" s="283" t="s">
        <v>559</v>
      </c>
      <c r="AA76" s="283"/>
      <c r="AB76" s="283">
        <v>0</v>
      </c>
      <c r="AC76" s="283">
        <v>0</v>
      </c>
    </row>
    <row r="77" spans="1:29" ht="39.75" customHeight="1" x14ac:dyDescent="0.25">
      <c r="A77" s="238" t="s">
        <v>221</v>
      </c>
      <c r="B77" s="241" t="s">
        <v>560</v>
      </c>
      <c r="C77" s="236"/>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559</v>
      </c>
      <c r="AA77" s="283"/>
      <c r="AB77" s="283">
        <v>0</v>
      </c>
      <c r="AC77" s="283">
        <v>0</v>
      </c>
    </row>
    <row r="78" spans="1:29" x14ac:dyDescent="0.25">
      <c r="A78" s="238" t="s">
        <v>222</v>
      </c>
      <c r="B78" s="239" t="s">
        <v>146</v>
      </c>
      <c r="C78" s="236"/>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559</v>
      </c>
      <c r="AA78" s="283"/>
      <c r="AB78" s="283">
        <v>0</v>
      </c>
      <c r="AC78" s="283">
        <v>0</v>
      </c>
    </row>
    <row r="79" spans="1:29" x14ac:dyDescent="0.25">
      <c r="A79" s="238" t="s">
        <v>223</v>
      </c>
      <c r="B79" s="239" t="s">
        <v>561</v>
      </c>
      <c r="C79" s="245"/>
      <c r="D79" s="286"/>
      <c r="E79" s="287"/>
      <c r="F79" s="287"/>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559</v>
      </c>
      <c r="AA79" s="283"/>
      <c r="AB79" s="283">
        <v>0</v>
      </c>
      <c r="AC79" s="283">
        <v>0</v>
      </c>
    </row>
    <row r="80" spans="1:29" x14ac:dyDescent="0.25">
      <c r="A80" s="238" t="s">
        <v>224</v>
      </c>
      <c r="B80" s="239" t="s">
        <v>563</v>
      </c>
      <c r="C80" s="244"/>
      <c r="D80" s="286"/>
      <c r="E80" s="287"/>
      <c r="F80" s="287"/>
      <c r="G80" s="283">
        <v>0</v>
      </c>
      <c r="H80" s="283">
        <v>0</v>
      </c>
      <c r="I80" s="283"/>
      <c r="J80" s="283">
        <v>0</v>
      </c>
      <c r="K80" s="283"/>
      <c r="L80" s="283">
        <v>0</v>
      </c>
      <c r="M80" s="283"/>
      <c r="N80" s="283">
        <v>0</v>
      </c>
      <c r="O80" s="283"/>
      <c r="P80" s="283">
        <v>0</v>
      </c>
      <c r="Q80" s="283"/>
      <c r="R80" s="283">
        <v>0</v>
      </c>
      <c r="S80" s="283"/>
      <c r="T80" s="283">
        <v>0</v>
      </c>
      <c r="U80" s="283"/>
      <c r="V80" s="283">
        <v>0</v>
      </c>
      <c r="W80" s="283"/>
      <c r="X80" s="283">
        <v>0</v>
      </c>
      <c r="Y80" s="283"/>
      <c r="Z80" s="283" t="s">
        <v>559</v>
      </c>
      <c r="AA80" s="283"/>
      <c r="AB80" s="283">
        <v>0</v>
      </c>
      <c r="AC80" s="283">
        <v>0</v>
      </c>
    </row>
    <row r="81" spans="1:29" x14ac:dyDescent="0.25">
      <c r="A81" s="238" t="s">
        <v>593</v>
      </c>
      <c r="B81" s="239" t="s">
        <v>564</v>
      </c>
      <c r="C81" s="244"/>
      <c r="D81" s="286"/>
      <c r="E81" s="287"/>
      <c r="F81" s="287"/>
      <c r="G81" s="283">
        <v>0</v>
      </c>
      <c r="H81" s="283">
        <v>0</v>
      </c>
      <c r="I81" s="283"/>
      <c r="J81" s="283">
        <v>0</v>
      </c>
      <c r="K81" s="283"/>
      <c r="L81" s="283">
        <v>0</v>
      </c>
      <c r="M81" s="283"/>
      <c r="N81" s="283">
        <v>0</v>
      </c>
      <c r="O81" s="283"/>
      <c r="P81" s="283">
        <v>0</v>
      </c>
      <c r="Q81" s="283"/>
      <c r="R81" s="283">
        <v>0</v>
      </c>
      <c r="S81" s="283"/>
      <c r="T81" s="283">
        <v>0</v>
      </c>
      <c r="U81" s="283"/>
      <c r="V81" s="283">
        <v>0</v>
      </c>
      <c r="W81" s="283"/>
      <c r="X81" s="283">
        <v>0</v>
      </c>
      <c r="Y81" s="283"/>
      <c r="Z81" s="283" t="s">
        <v>559</v>
      </c>
      <c r="AA81" s="283"/>
      <c r="AB81" s="283">
        <v>0</v>
      </c>
      <c r="AC81" s="283">
        <v>0</v>
      </c>
    </row>
    <row r="82" spans="1:29" x14ac:dyDescent="0.25">
      <c r="A82" s="238" t="s">
        <v>594</v>
      </c>
      <c r="B82" s="239" t="s">
        <v>565</v>
      </c>
      <c r="C82" s="244"/>
      <c r="D82" s="286"/>
      <c r="E82" s="287"/>
      <c r="F82" s="287"/>
      <c r="G82" s="283">
        <v>0</v>
      </c>
      <c r="H82" s="283">
        <v>0</v>
      </c>
      <c r="I82" s="283"/>
      <c r="J82" s="283">
        <v>0</v>
      </c>
      <c r="K82" s="283"/>
      <c r="L82" s="283">
        <v>0</v>
      </c>
      <c r="M82" s="283"/>
      <c r="N82" s="283">
        <v>0</v>
      </c>
      <c r="O82" s="283"/>
      <c r="P82" s="283">
        <v>0</v>
      </c>
      <c r="Q82" s="283"/>
      <c r="R82" s="283">
        <v>0</v>
      </c>
      <c r="S82" s="283"/>
      <c r="T82" s="283">
        <v>0</v>
      </c>
      <c r="U82" s="283"/>
      <c r="V82" s="283">
        <v>0</v>
      </c>
      <c r="W82" s="283"/>
      <c r="X82" s="283">
        <v>0</v>
      </c>
      <c r="Y82" s="283"/>
      <c r="Z82" s="283" t="s">
        <v>559</v>
      </c>
      <c r="AA82" s="283"/>
      <c r="AB82" s="283">
        <v>0</v>
      </c>
      <c r="AC82" s="283">
        <v>0</v>
      </c>
    </row>
    <row r="83" spans="1:29" x14ac:dyDescent="0.25">
      <c r="A83" s="238" t="s">
        <v>595</v>
      </c>
      <c r="B83" s="239" t="s">
        <v>567</v>
      </c>
      <c r="C83" s="244"/>
      <c r="D83" s="286"/>
      <c r="E83" s="287"/>
      <c r="F83" s="287"/>
      <c r="G83" s="283">
        <v>0</v>
      </c>
      <c r="H83" s="283">
        <v>0</v>
      </c>
      <c r="I83" s="283"/>
      <c r="J83" s="283">
        <v>0</v>
      </c>
      <c r="K83" s="283"/>
      <c r="L83" s="283">
        <v>0</v>
      </c>
      <c r="M83" s="283"/>
      <c r="N83" s="283">
        <v>0</v>
      </c>
      <c r="O83" s="283"/>
      <c r="P83" s="283">
        <v>0</v>
      </c>
      <c r="Q83" s="283"/>
      <c r="R83" s="283">
        <v>0</v>
      </c>
      <c r="S83" s="283"/>
      <c r="T83" s="283">
        <v>0</v>
      </c>
      <c r="U83" s="283"/>
      <c r="V83" s="283">
        <v>0</v>
      </c>
      <c r="W83" s="283"/>
      <c r="X83" s="283">
        <v>0</v>
      </c>
      <c r="Y83" s="283"/>
      <c r="Z83" s="283" t="s">
        <v>559</v>
      </c>
      <c r="AA83" s="283"/>
      <c r="AB83" s="283">
        <v>0</v>
      </c>
      <c r="AC83" s="283">
        <v>0</v>
      </c>
    </row>
    <row r="84" spans="1:29" x14ac:dyDescent="0.25">
      <c r="A84" s="238" t="s">
        <v>596</v>
      </c>
      <c r="B84" s="239" t="s">
        <v>569</v>
      </c>
      <c r="C84" s="244"/>
      <c r="D84" s="286"/>
      <c r="E84" s="287"/>
      <c r="F84" s="287"/>
      <c r="G84" s="283">
        <v>0</v>
      </c>
      <c r="H84" s="283">
        <v>0</v>
      </c>
      <c r="I84" s="283"/>
      <c r="J84" s="283">
        <v>0</v>
      </c>
      <c r="K84" s="283"/>
      <c r="L84" s="283">
        <v>0</v>
      </c>
      <c r="M84" s="283"/>
      <c r="N84" s="283">
        <v>0</v>
      </c>
      <c r="O84" s="283"/>
      <c r="P84" s="283">
        <v>0</v>
      </c>
      <c r="Q84" s="283"/>
      <c r="R84" s="283">
        <v>0</v>
      </c>
      <c r="S84" s="283"/>
      <c r="T84" s="283">
        <v>0</v>
      </c>
      <c r="U84" s="283"/>
      <c r="V84" s="283">
        <v>0</v>
      </c>
      <c r="W84" s="283"/>
      <c r="X84" s="283">
        <v>0</v>
      </c>
      <c r="Y84" s="283"/>
      <c r="Z84" s="283" t="s">
        <v>559</v>
      </c>
      <c r="AA84" s="283"/>
      <c r="AB84" s="283">
        <v>0</v>
      </c>
      <c r="AC84" s="283">
        <v>0</v>
      </c>
    </row>
    <row r="85" spans="1:29" x14ac:dyDescent="0.25">
      <c r="A85" s="238" t="s">
        <v>597</v>
      </c>
      <c r="B85" s="239" t="s">
        <v>571</v>
      </c>
      <c r="C85" s="244"/>
      <c r="D85" s="286"/>
      <c r="E85" s="287"/>
      <c r="F85" s="287"/>
      <c r="G85" s="283">
        <v>0</v>
      </c>
      <c r="H85" s="283">
        <v>0</v>
      </c>
      <c r="I85" s="283"/>
      <c r="J85" s="283">
        <v>0</v>
      </c>
      <c r="K85" s="283"/>
      <c r="L85" s="283">
        <v>0</v>
      </c>
      <c r="M85" s="283"/>
      <c r="N85" s="283">
        <v>0</v>
      </c>
      <c r="O85" s="283"/>
      <c r="P85" s="283">
        <v>0</v>
      </c>
      <c r="Q85" s="283"/>
      <c r="R85" s="283">
        <v>0</v>
      </c>
      <c r="S85" s="283"/>
      <c r="T85" s="283">
        <v>0</v>
      </c>
      <c r="U85" s="283"/>
      <c r="V85" s="283">
        <v>0</v>
      </c>
      <c r="W85" s="283"/>
      <c r="X85" s="283">
        <v>0</v>
      </c>
      <c r="Y85" s="283"/>
      <c r="Z85" s="283" t="s">
        <v>559</v>
      </c>
      <c r="AA85" s="283"/>
      <c r="AB85" s="283">
        <v>0</v>
      </c>
      <c r="AC85" s="283">
        <v>0</v>
      </c>
    </row>
    <row r="86" spans="1:29" x14ac:dyDescent="0.25">
      <c r="A86" s="238" t="s">
        <v>598</v>
      </c>
      <c r="B86" s="239" t="s">
        <v>573</v>
      </c>
      <c r="C86" s="246"/>
      <c r="D86" s="286"/>
      <c r="E86" s="287"/>
      <c r="F86" s="287"/>
      <c r="G86" s="283">
        <v>0</v>
      </c>
      <c r="H86" s="283">
        <v>0</v>
      </c>
      <c r="I86" s="283"/>
      <c r="J86" s="283">
        <v>0</v>
      </c>
      <c r="K86" s="283"/>
      <c r="L86" s="283">
        <v>0</v>
      </c>
      <c r="M86" s="283"/>
      <c r="N86" s="283">
        <v>0</v>
      </c>
      <c r="O86" s="283"/>
      <c r="P86" s="283">
        <v>0</v>
      </c>
      <c r="Q86" s="283"/>
      <c r="R86" s="283">
        <v>0</v>
      </c>
      <c r="S86" s="283"/>
      <c r="T86" s="283">
        <v>0</v>
      </c>
      <c r="U86" s="283"/>
      <c r="V86" s="283">
        <v>0</v>
      </c>
      <c r="W86" s="283"/>
      <c r="X86" s="283">
        <v>0</v>
      </c>
      <c r="Y86" s="283"/>
      <c r="Z86" s="283" t="s">
        <v>559</v>
      </c>
      <c r="AA86" s="283"/>
      <c r="AB86" s="283">
        <v>0</v>
      </c>
      <c r="AC86" s="283">
        <v>0</v>
      </c>
    </row>
  </sheetData>
  <mergeCells count="31">
    <mergeCell ref="AB20:AC21"/>
    <mergeCell ref="H20:K20"/>
    <mergeCell ref="H21:I21"/>
    <mergeCell ref="J21:K21"/>
    <mergeCell ref="G20:G22"/>
    <mergeCell ref="T20:W20"/>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8"/>
  <sheetViews>
    <sheetView view="pageBreakPreview" topLeftCell="Q1" zoomScale="60" workbookViewId="0">
      <selection activeCell="AV68" sqref="AV68"/>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4" t="str">
        <f>'1. паспорт местоположение'!A12:C12</f>
        <v>I_NS1200.PS.0044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15.75" x14ac:dyDescent="0.25">
      <c r="A15" s="42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50"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50"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50"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50" s="21"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50" s="21" customFormat="1" x14ac:dyDescent="0.25">
      <c r="A21" s="521" t="s">
        <v>428</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50" s="21" customFormat="1" ht="58.5" customHeight="1" x14ac:dyDescent="0.25">
      <c r="A22" s="512" t="s">
        <v>50</v>
      </c>
      <c r="B22" s="523" t="s">
        <v>22</v>
      </c>
      <c r="C22" s="512" t="s">
        <v>49</v>
      </c>
      <c r="D22" s="512" t="s">
        <v>48</v>
      </c>
      <c r="E22" s="526" t="s">
        <v>439</v>
      </c>
      <c r="F22" s="527"/>
      <c r="G22" s="527"/>
      <c r="H22" s="527"/>
      <c r="I22" s="527"/>
      <c r="J22" s="527"/>
      <c r="K22" s="527"/>
      <c r="L22" s="528"/>
      <c r="M22" s="512" t="s">
        <v>47</v>
      </c>
      <c r="N22" s="512" t="s">
        <v>46</v>
      </c>
      <c r="O22" s="512" t="s">
        <v>45</v>
      </c>
      <c r="P22" s="507" t="s">
        <v>233</v>
      </c>
      <c r="Q22" s="507" t="s">
        <v>44</v>
      </c>
      <c r="R22" s="507" t="s">
        <v>43</v>
      </c>
      <c r="S22" s="507" t="s">
        <v>42</v>
      </c>
      <c r="T22" s="507"/>
      <c r="U22" s="529" t="s">
        <v>41</v>
      </c>
      <c r="V22" s="529"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50" s="21" customFormat="1" ht="64.5" customHeight="1" x14ac:dyDescent="0.25">
      <c r="A23" s="522"/>
      <c r="B23" s="524"/>
      <c r="C23" s="522"/>
      <c r="D23" s="522"/>
      <c r="E23" s="517" t="s">
        <v>21</v>
      </c>
      <c r="F23" s="508" t="s">
        <v>129</v>
      </c>
      <c r="G23" s="508" t="s">
        <v>128</v>
      </c>
      <c r="H23" s="508" t="s">
        <v>127</v>
      </c>
      <c r="I23" s="510" t="s">
        <v>352</v>
      </c>
      <c r="J23" s="510" t="s">
        <v>353</v>
      </c>
      <c r="K23" s="510" t="s">
        <v>354</v>
      </c>
      <c r="L23" s="508" t="s">
        <v>78</v>
      </c>
      <c r="M23" s="522"/>
      <c r="N23" s="522"/>
      <c r="O23" s="522"/>
      <c r="P23" s="507"/>
      <c r="Q23" s="507"/>
      <c r="R23" s="507"/>
      <c r="S23" s="519" t="s">
        <v>0</v>
      </c>
      <c r="T23" s="519" t="s">
        <v>9</v>
      </c>
      <c r="U23" s="529"/>
      <c r="V23" s="529"/>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0" t="s">
        <v>9</v>
      </c>
      <c r="AR23" s="507"/>
      <c r="AS23" s="507"/>
      <c r="AT23" s="507"/>
      <c r="AU23" s="507"/>
      <c r="AV23" s="516"/>
      <c r="AW23" s="21" t="s">
        <v>735</v>
      </c>
      <c r="AX23" s="21" t="s">
        <v>736</v>
      </c>
    </row>
    <row r="24" spans="1:50" s="21"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142" t="s">
        <v>11</v>
      </c>
      <c r="AG24" s="142" t="s">
        <v>10</v>
      </c>
      <c r="AH24" s="85" t="s">
        <v>0</v>
      </c>
      <c r="AI24" s="85" t="s">
        <v>9</v>
      </c>
      <c r="AJ24" s="513"/>
      <c r="AK24" s="513"/>
      <c r="AL24" s="513"/>
      <c r="AM24" s="513"/>
      <c r="AN24" s="513"/>
      <c r="AO24" s="513"/>
      <c r="AP24" s="513"/>
      <c r="AQ24" s="531"/>
      <c r="AR24" s="507"/>
      <c r="AS24" s="507"/>
      <c r="AT24" s="507"/>
      <c r="AU24" s="507"/>
      <c r="AV24" s="516"/>
      <c r="AW24" s="389">
        <f>SUM(AW26:AW68)</f>
        <v>1472.0709999999999</v>
      </c>
      <c r="AX24" s="389">
        <f>SUM(AX26:AX68)</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192" t="s">
        <v>537</v>
      </c>
      <c r="B26" s="192" t="s">
        <v>753</v>
      </c>
      <c r="C26" s="192" t="s">
        <v>538</v>
      </c>
      <c r="D26" s="193" t="s">
        <v>300</v>
      </c>
      <c r="E26" s="193" t="s">
        <v>300</v>
      </c>
      <c r="F26" s="193" t="s">
        <v>300</v>
      </c>
      <c r="G26" s="193" t="s">
        <v>775</v>
      </c>
      <c r="H26" s="193" t="s">
        <v>300</v>
      </c>
      <c r="I26" s="193" t="s">
        <v>300</v>
      </c>
      <c r="J26" s="193" t="s">
        <v>776</v>
      </c>
      <c r="K26" s="193" t="s">
        <v>300</v>
      </c>
      <c r="L26" s="193" t="s">
        <v>61</v>
      </c>
      <c r="M26" s="192" t="s">
        <v>539</v>
      </c>
      <c r="N26" s="192" t="s">
        <v>686</v>
      </c>
      <c r="O26" s="192" t="s">
        <v>753</v>
      </c>
      <c r="P26" s="194">
        <v>61614</v>
      </c>
      <c r="Q26" s="192" t="s">
        <v>540</v>
      </c>
      <c r="R26" s="194">
        <v>61614</v>
      </c>
      <c r="S26" s="192" t="s">
        <v>541</v>
      </c>
      <c r="T26" s="192" t="s">
        <v>542</v>
      </c>
      <c r="U26" s="192">
        <v>6</v>
      </c>
      <c r="V26" s="195">
        <v>6</v>
      </c>
      <c r="W26" s="192" t="s">
        <v>543</v>
      </c>
      <c r="X26" s="194">
        <v>61614</v>
      </c>
      <c r="Y26" s="192"/>
      <c r="Z26" s="192">
        <v>1</v>
      </c>
      <c r="AA26" s="194">
        <v>60381</v>
      </c>
      <c r="AB26" s="194">
        <v>60381</v>
      </c>
      <c r="AC26" s="192" t="s">
        <v>543</v>
      </c>
      <c r="AD26" s="194">
        <v>71250</v>
      </c>
      <c r="AE26" s="194">
        <v>0</v>
      </c>
      <c r="AF26" s="193" t="s">
        <v>544</v>
      </c>
      <c r="AG26" s="192" t="s">
        <v>545</v>
      </c>
      <c r="AH26" s="192" t="s">
        <v>546</v>
      </c>
      <c r="AI26" s="192" t="s">
        <v>547</v>
      </c>
      <c r="AJ26" s="192" t="s">
        <v>548</v>
      </c>
      <c r="AK26" s="192" t="s">
        <v>549</v>
      </c>
      <c r="AL26" s="196"/>
      <c r="AM26" s="196"/>
      <c r="AN26" s="197"/>
      <c r="AO26" s="196"/>
      <c r="AP26" s="192" t="s">
        <v>550</v>
      </c>
      <c r="AQ26" s="192" t="s">
        <v>551</v>
      </c>
      <c r="AR26" s="192" t="s">
        <v>550</v>
      </c>
      <c r="AS26" s="192" t="s">
        <v>551</v>
      </c>
      <c r="AT26" s="192" t="s">
        <v>552</v>
      </c>
      <c r="AU26" s="196"/>
      <c r="AV26" s="192" t="s">
        <v>687</v>
      </c>
      <c r="AW26" s="162">
        <v>71.25</v>
      </c>
      <c r="AX26" s="290">
        <v>72.457999999999998</v>
      </c>
    </row>
    <row r="27" spans="1:50" s="151" customFormat="1" x14ac:dyDescent="0.2">
      <c r="A27" s="196"/>
      <c r="B27" s="192"/>
      <c r="C27" s="192"/>
      <c r="D27" s="198"/>
      <c r="E27" s="195"/>
      <c r="F27" s="195"/>
      <c r="G27" s="195"/>
      <c r="H27" s="195"/>
      <c r="I27" s="195"/>
      <c r="J27" s="195"/>
      <c r="K27" s="195"/>
      <c r="L27" s="195"/>
      <c r="M27" s="192"/>
      <c r="N27" s="192"/>
      <c r="O27" s="192"/>
      <c r="P27" s="194"/>
      <c r="Q27" s="192"/>
      <c r="R27" s="194"/>
      <c r="S27" s="192"/>
      <c r="T27" s="192"/>
      <c r="U27" s="192"/>
      <c r="V27" s="195"/>
      <c r="W27" s="192" t="s">
        <v>553</v>
      </c>
      <c r="X27" s="194">
        <v>61599</v>
      </c>
      <c r="Y27" s="192" t="s">
        <v>553</v>
      </c>
      <c r="Z27" s="192"/>
      <c r="AA27" s="194"/>
      <c r="AB27" s="194"/>
      <c r="AC27" s="192"/>
      <c r="AD27" s="194"/>
      <c r="AE27" s="194"/>
      <c r="AF27" s="193"/>
      <c r="AG27" s="192"/>
      <c r="AH27" s="192"/>
      <c r="AI27" s="192"/>
      <c r="AJ27" s="192"/>
      <c r="AK27" s="192"/>
      <c r="AL27" s="196"/>
      <c r="AM27" s="196"/>
      <c r="AN27" s="197"/>
      <c r="AO27" s="196"/>
      <c r="AP27" s="192"/>
      <c r="AQ27" s="192"/>
      <c r="AR27" s="192"/>
      <c r="AS27" s="192"/>
      <c r="AT27" s="192"/>
      <c r="AU27" s="196"/>
      <c r="AV27" s="192"/>
      <c r="AX27" s="291"/>
    </row>
    <row r="28" spans="1:50" s="151" customFormat="1" x14ac:dyDescent="0.2">
      <c r="A28" s="196"/>
      <c r="B28" s="192"/>
      <c r="C28" s="192"/>
      <c r="D28" s="198"/>
      <c r="E28" s="195"/>
      <c r="F28" s="195"/>
      <c r="G28" s="195"/>
      <c r="H28" s="195"/>
      <c r="I28" s="195"/>
      <c r="J28" s="195"/>
      <c r="K28" s="195"/>
      <c r="L28" s="195"/>
      <c r="M28" s="192"/>
      <c r="N28" s="192"/>
      <c r="O28" s="192"/>
      <c r="P28" s="194"/>
      <c r="Q28" s="192"/>
      <c r="R28" s="194"/>
      <c r="S28" s="192"/>
      <c r="T28" s="192"/>
      <c r="U28" s="192"/>
      <c r="V28" s="195"/>
      <c r="W28" s="192" t="s">
        <v>554</v>
      </c>
      <c r="X28" s="194">
        <v>61604</v>
      </c>
      <c r="Y28" s="192"/>
      <c r="Z28" s="192"/>
      <c r="AA28" s="194">
        <v>60680</v>
      </c>
      <c r="AB28" s="194"/>
      <c r="AC28" s="192"/>
      <c r="AD28" s="194"/>
      <c r="AE28" s="194"/>
      <c r="AF28" s="193"/>
      <c r="AG28" s="192"/>
      <c r="AH28" s="192"/>
      <c r="AI28" s="192"/>
      <c r="AJ28" s="192"/>
      <c r="AK28" s="192"/>
      <c r="AL28" s="196"/>
      <c r="AM28" s="196"/>
      <c r="AN28" s="197"/>
      <c r="AO28" s="196"/>
      <c r="AP28" s="192"/>
      <c r="AQ28" s="192"/>
      <c r="AR28" s="192"/>
      <c r="AS28" s="192"/>
      <c r="AT28" s="192"/>
      <c r="AU28" s="196"/>
      <c r="AV28" s="192"/>
      <c r="AX28" s="291"/>
    </row>
    <row r="29" spans="1:50" s="151" customFormat="1" x14ac:dyDescent="0.2">
      <c r="A29" s="196"/>
      <c r="B29" s="192"/>
      <c r="C29" s="192"/>
      <c r="D29" s="198"/>
      <c r="E29" s="195"/>
      <c r="F29" s="195"/>
      <c r="G29" s="195"/>
      <c r="H29" s="195"/>
      <c r="I29" s="195"/>
      <c r="J29" s="195"/>
      <c r="K29" s="195"/>
      <c r="L29" s="195"/>
      <c r="M29" s="192"/>
      <c r="N29" s="192"/>
      <c r="O29" s="192"/>
      <c r="P29" s="194"/>
      <c r="Q29" s="192"/>
      <c r="R29" s="194"/>
      <c r="S29" s="192"/>
      <c r="T29" s="192"/>
      <c r="U29" s="192"/>
      <c r="V29" s="195"/>
      <c r="W29" s="192" t="s">
        <v>555</v>
      </c>
      <c r="X29" s="194">
        <v>61614</v>
      </c>
      <c r="Y29" s="192"/>
      <c r="Z29" s="192"/>
      <c r="AA29" s="194">
        <v>60690</v>
      </c>
      <c r="AB29" s="194"/>
      <c r="AC29" s="192"/>
      <c r="AD29" s="194"/>
      <c r="AE29" s="194"/>
      <c r="AF29" s="193"/>
      <c r="AG29" s="192"/>
      <c r="AH29" s="192"/>
      <c r="AI29" s="192"/>
      <c r="AJ29" s="192"/>
      <c r="AK29" s="192"/>
      <c r="AL29" s="196"/>
      <c r="AM29" s="196"/>
      <c r="AN29" s="197"/>
      <c r="AO29" s="196"/>
      <c r="AP29" s="192"/>
      <c r="AQ29" s="192"/>
      <c r="AR29" s="192"/>
      <c r="AS29" s="192"/>
      <c r="AT29" s="192"/>
      <c r="AU29" s="196"/>
      <c r="AV29" s="192"/>
      <c r="AX29" s="291"/>
    </row>
    <row r="30" spans="1:50" s="151" customFormat="1" x14ac:dyDescent="0.2">
      <c r="A30" s="196"/>
      <c r="B30" s="192"/>
      <c r="C30" s="192"/>
      <c r="D30" s="198"/>
      <c r="E30" s="195"/>
      <c r="F30" s="195"/>
      <c r="G30" s="195"/>
      <c r="H30" s="195"/>
      <c r="I30" s="195"/>
      <c r="J30" s="195"/>
      <c r="K30" s="195"/>
      <c r="L30" s="195"/>
      <c r="M30" s="192"/>
      <c r="N30" s="192"/>
      <c r="O30" s="192"/>
      <c r="P30" s="194"/>
      <c r="Q30" s="192"/>
      <c r="R30" s="194"/>
      <c r="S30" s="192"/>
      <c r="T30" s="192"/>
      <c r="U30" s="192"/>
      <c r="V30" s="195"/>
      <c r="W30" s="192" t="s">
        <v>556</v>
      </c>
      <c r="X30" s="194">
        <v>61583</v>
      </c>
      <c r="Y30" s="192" t="s">
        <v>556</v>
      </c>
      <c r="Z30" s="192"/>
      <c r="AA30" s="194"/>
      <c r="AB30" s="194"/>
      <c r="AC30" s="192"/>
      <c r="AD30" s="194"/>
      <c r="AE30" s="194"/>
      <c r="AF30" s="193"/>
      <c r="AG30" s="192"/>
      <c r="AH30" s="192"/>
      <c r="AI30" s="192"/>
      <c r="AJ30" s="192"/>
      <c r="AK30" s="192"/>
      <c r="AL30" s="196"/>
      <c r="AM30" s="196"/>
      <c r="AN30" s="197"/>
      <c r="AO30" s="196"/>
      <c r="AP30" s="192"/>
      <c r="AQ30" s="192"/>
      <c r="AR30" s="192"/>
      <c r="AS30" s="192"/>
      <c r="AT30" s="192"/>
      <c r="AU30" s="196"/>
      <c r="AV30" s="192"/>
      <c r="AX30" s="291"/>
    </row>
    <row r="31" spans="1:50" s="164" customFormat="1" x14ac:dyDescent="0.2">
      <c r="A31" s="196"/>
      <c r="B31" s="192"/>
      <c r="C31" s="192"/>
      <c r="D31" s="198"/>
      <c r="E31" s="195"/>
      <c r="F31" s="195"/>
      <c r="G31" s="195"/>
      <c r="H31" s="195"/>
      <c r="I31" s="195"/>
      <c r="J31" s="195"/>
      <c r="K31" s="195"/>
      <c r="L31" s="195"/>
      <c r="M31" s="192"/>
      <c r="N31" s="192"/>
      <c r="O31" s="192"/>
      <c r="P31" s="194"/>
      <c r="Q31" s="192"/>
      <c r="R31" s="194"/>
      <c r="S31" s="192"/>
      <c r="T31" s="192"/>
      <c r="U31" s="192"/>
      <c r="V31" s="195"/>
      <c r="W31" s="192" t="s">
        <v>557</v>
      </c>
      <c r="X31" s="194">
        <v>52877</v>
      </c>
      <c r="Y31" s="192" t="s">
        <v>557</v>
      </c>
      <c r="Z31" s="192"/>
      <c r="AA31" s="194"/>
      <c r="AB31" s="194"/>
      <c r="AC31" s="192"/>
      <c r="AD31" s="194"/>
      <c r="AE31" s="194"/>
      <c r="AF31" s="193"/>
      <c r="AG31" s="192"/>
      <c r="AH31" s="192"/>
      <c r="AI31" s="192"/>
      <c r="AJ31" s="192"/>
      <c r="AK31" s="192"/>
      <c r="AL31" s="196"/>
      <c r="AM31" s="196"/>
      <c r="AN31" s="197"/>
      <c r="AO31" s="196"/>
      <c r="AP31" s="192"/>
      <c r="AQ31" s="192"/>
      <c r="AR31" s="192"/>
      <c r="AS31" s="192"/>
      <c r="AT31" s="192"/>
      <c r="AU31" s="196"/>
      <c r="AV31" s="192"/>
      <c r="AX31" s="291"/>
    </row>
    <row r="32" spans="1:50" s="166" customFormat="1" ht="75" x14ac:dyDescent="0.2">
      <c r="A32" s="199" t="s">
        <v>688</v>
      </c>
      <c r="B32" s="192" t="s">
        <v>753</v>
      </c>
      <c r="C32" s="194" t="s">
        <v>538</v>
      </c>
      <c r="D32" s="193" t="s">
        <v>612</v>
      </c>
      <c r="E32" s="193" t="s">
        <v>300</v>
      </c>
      <c r="F32" s="193" t="s">
        <v>300</v>
      </c>
      <c r="G32" s="193" t="s">
        <v>775</v>
      </c>
      <c r="H32" s="193" t="s">
        <v>300</v>
      </c>
      <c r="I32" s="193" t="s">
        <v>300</v>
      </c>
      <c r="J32" s="193" t="s">
        <v>776</v>
      </c>
      <c r="K32" s="193" t="s">
        <v>300</v>
      </c>
      <c r="L32" s="193" t="s">
        <v>61</v>
      </c>
      <c r="M32" s="192" t="s">
        <v>539</v>
      </c>
      <c r="N32" s="200" t="s">
        <v>613</v>
      </c>
      <c r="O32" s="192" t="s">
        <v>753</v>
      </c>
      <c r="P32" s="194">
        <v>2702</v>
      </c>
      <c r="Q32" s="194" t="s">
        <v>540</v>
      </c>
      <c r="R32" s="194">
        <v>2702</v>
      </c>
      <c r="S32" s="192" t="s">
        <v>541</v>
      </c>
      <c r="T32" s="192" t="s">
        <v>614</v>
      </c>
      <c r="U32" s="192">
        <v>1</v>
      </c>
      <c r="V32" s="192">
        <v>1</v>
      </c>
      <c r="W32" s="192" t="s">
        <v>615</v>
      </c>
      <c r="X32" s="194">
        <v>2702</v>
      </c>
      <c r="Y32" s="194"/>
      <c r="Z32" s="194"/>
      <c r="AA32" s="194"/>
      <c r="AB32" s="194">
        <v>2702</v>
      </c>
      <c r="AC32" s="192" t="s">
        <v>615</v>
      </c>
      <c r="AD32" s="194">
        <v>3242</v>
      </c>
      <c r="AE32" s="194">
        <v>3242</v>
      </c>
      <c r="AF32" s="194"/>
      <c r="AG32" s="194"/>
      <c r="AH32" s="192"/>
      <c r="AI32" s="192"/>
      <c r="AJ32" s="192"/>
      <c r="AK32" s="192"/>
      <c r="AL32" s="192" t="s">
        <v>618</v>
      </c>
      <c r="AM32" s="192" t="s">
        <v>619</v>
      </c>
      <c r="AN32" s="192" t="s">
        <v>620</v>
      </c>
      <c r="AO32" s="193" t="s">
        <v>621</v>
      </c>
      <c r="AP32" s="192" t="s">
        <v>616</v>
      </c>
      <c r="AQ32" s="192" t="s">
        <v>617</v>
      </c>
      <c r="AR32" s="192" t="s">
        <v>622</v>
      </c>
      <c r="AS32" s="192" t="s">
        <v>617</v>
      </c>
      <c r="AT32" s="192" t="s">
        <v>623</v>
      </c>
      <c r="AU32" s="194"/>
      <c r="AV32" s="194"/>
      <c r="AW32" s="165">
        <v>3.242</v>
      </c>
      <c r="AX32" s="290">
        <v>3.242</v>
      </c>
    </row>
    <row r="33" spans="1:50" s="165" customFormat="1" ht="105" x14ac:dyDescent="0.2">
      <c r="A33" s="201" t="s">
        <v>624</v>
      </c>
      <c r="B33" s="192" t="s">
        <v>448</v>
      </c>
      <c r="C33" s="192" t="s">
        <v>538</v>
      </c>
      <c r="D33" s="193" t="s">
        <v>675</v>
      </c>
      <c r="E33" s="193" t="s">
        <v>300</v>
      </c>
      <c r="F33" s="193" t="s">
        <v>300</v>
      </c>
      <c r="G33" s="193" t="s">
        <v>775</v>
      </c>
      <c r="H33" s="193" t="s">
        <v>300</v>
      </c>
      <c r="I33" s="193" t="s">
        <v>300</v>
      </c>
      <c r="J33" s="193" t="s">
        <v>776</v>
      </c>
      <c r="K33" s="193" t="s">
        <v>300</v>
      </c>
      <c r="L33" s="193" t="s">
        <v>61</v>
      </c>
      <c r="M33" s="192" t="s">
        <v>689</v>
      </c>
      <c r="N33" s="200" t="s">
        <v>625</v>
      </c>
      <c r="O33" s="192" t="s">
        <v>448</v>
      </c>
      <c r="P33" s="194">
        <v>501864</v>
      </c>
      <c r="Q33" s="194" t="s">
        <v>690</v>
      </c>
      <c r="R33" s="194">
        <v>501864</v>
      </c>
      <c r="S33" s="192" t="s">
        <v>541</v>
      </c>
      <c r="T33" s="192" t="s">
        <v>626</v>
      </c>
      <c r="U33" s="192">
        <v>9</v>
      </c>
      <c r="V33" s="192">
        <v>9</v>
      </c>
      <c r="W33" s="192" t="s">
        <v>627</v>
      </c>
      <c r="X33" s="194">
        <v>501513</v>
      </c>
      <c r="Y33" s="202"/>
      <c r="Z33" s="202"/>
      <c r="AA33" s="202"/>
      <c r="AB33" s="194">
        <v>501513</v>
      </c>
      <c r="AC33" s="192" t="s">
        <v>627</v>
      </c>
      <c r="AD33" s="194">
        <v>601815</v>
      </c>
      <c r="AE33" s="202">
        <v>0</v>
      </c>
      <c r="AF33" s="193" t="s">
        <v>628</v>
      </c>
      <c r="AG33" s="192" t="s">
        <v>629</v>
      </c>
      <c r="AH33" s="192" t="s">
        <v>630</v>
      </c>
      <c r="AI33" s="192" t="s">
        <v>630</v>
      </c>
      <c r="AJ33" s="192" t="s">
        <v>631</v>
      </c>
      <c r="AK33" s="192" t="s">
        <v>632</v>
      </c>
      <c r="AL33" s="192" t="s">
        <v>633</v>
      </c>
      <c r="AM33" s="192" t="s">
        <v>619</v>
      </c>
      <c r="AN33" s="192" t="s">
        <v>632</v>
      </c>
      <c r="AO33" s="193" t="s">
        <v>634</v>
      </c>
      <c r="AP33" s="192" t="s">
        <v>635</v>
      </c>
      <c r="AQ33" s="192" t="s">
        <v>636</v>
      </c>
      <c r="AR33" s="192" t="s">
        <v>622</v>
      </c>
      <c r="AS33" s="192" t="s">
        <v>636</v>
      </c>
      <c r="AT33" s="192" t="s">
        <v>637</v>
      </c>
      <c r="AU33" s="202"/>
      <c r="AV33" s="203" t="s">
        <v>777</v>
      </c>
      <c r="AW33" s="165">
        <v>124.836</v>
      </c>
      <c r="AX33" s="290">
        <v>83.766000000000005</v>
      </c>
    </row>
    <row r="34" spans="1:50" s="165" customFormat="1" ht="30" x14ac:dyDescent="0.2">
      <c r="A34" s="202"/>
      <c r="B34" s="202"/>
      <c r="C34" s="202"/>
      <c r="D34" s="202"/>
      <c r="E34" s="202"/>
      <c r="F34" s="202"/>
      <c r="G34" s="202"/>
      <c r="H34" s="202"/>
      <c r="I34" s="202"/>
      <c r="J34" s="202"/>
      <c r="K34" s="202"/>
      <c r="L34" s="202"/>
      <c r="M34" s="202"/>
      <c r="N34" s="202"/>
      <c r="O34" s="202"/>
      <c r="P34" s="202"/>
      <c r="Q34" s="202"/>
      <c r="R34" s="202"/>
      <c r="S34" s="202"/>
      <c r="T34" s="202"/>
      <c r="U34" s="202"/>
      <c r="V34" s="202"/>
      <c r="W34" s="192" t="s">
        <v>638</v>
      </c>
      <c r="X34" s="194">
        <v>0</v>
      </c>
      <c r="Y34" s="192" t="s">
        <v>638</v>
      </c>
      <c r="Z34" s="202"/>
      <c r="AA34" s="202"/>
      <c r="AB34" s="202"/>
      <c r="AC34" s="202"/>
      <c r="AD34" s="202"/>
      <c r="AE34" s="202"/>
      <c r="AF34" s="202"/>
      <c r="AG34" s="202"/>
      <c r="AH34" s="202"/>
      <c r="AI34" s="202"/>
      <c r="AJ34" s="202"/>
      <c r="AK34" s="202"/>
      <c r="AL34" s="202"/>
      <c r="AM34" s="202"/>
      <c r="AN34" s="202"/>
      <c r="AO34" s="202"/>
      <c r="AP34" s="202"/>
      <c r="AQ34" s="202"/>
      <c r="AR34" s="202"/>
      <c r="AS34" s="202"/>
      <c r="AT34" s="202"/>
      <c r="AU34" s="202"/>
      <c r="AV34" s="202"/>
      <c r="AX34" s="291"/>
    </row>
    <row r="35" spans="1:50" s="165" customFormat="1" x14ac:dyDescent="0.2">
      <c r="A35" s="202"/>
      <c r="B35" s="202"/>
      <c r="C35" s="202"/>
      <c r="D35" s="202"/>
      <c r="E35" s="202"/>
      <c r="F35" s="202"/>
      <c r="G35" s="202"/>
      <c r="H35" s="202"/>
      <c r="I35" s="202"/>
      <c r="J35" s="202"/>
      <c r="K35" s="202"/>
      <c r="L35" s="202"/>
      <c r="M35" s="202"/>
      <c r="N35" s="202"/>
      <c r="O35" s="202"/>
      <c r="P35" s="202"/>
      <c r="Q35" s="202"/>
      <c r="R35" s="202"/>
      <c r="S35" s="202"/>
      <c r="T35" s="202"/>
      <c r="U35" s="202"/>
      <c r="V35" s="202"/>
      <c r="W35" s="192" t="s">
        <v>639</v>
      </c>
      <c r="X35" s="194">
        <v>0</v>
      </c>
      <c r="Y35" s="192" t="s">
        <v>639</v>
      </c>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c r="AX35" s="291"/>
    </row>
    <row r="36" spans="1:50" s="165" customFormat="1" x14ac:dyDescent="0.2">
      <c r="A36" s="202"/>
      <c r="B36" s="202"/>
      <c r="C36" s="202"/>
      <c r="D36" s="202"/>
      <c r="E36" s="202"/>
      <c r="F36" s="202"/>
      <c r="G36" s="202"/>
      <c r="H36" s="202"/>
      <c r="I36" s="202"/>
      <c r="J36" s="202"/>
      <c r="K36" s="202"/>
      <c r="L36" s="202"/>
      <c r="M36" s="202"/>
      <c r="N36" s="202"/>
      <c r="O36" s="202"/>
      <c r="P36" s="202"/>
      <c r="Q36" s="202"/>
      <c r="R36" s="202"/>
      <c r="S36" s="202"/>
      <c r="T36" s="202"/>
      <c r="U36" s="202"/>
      <c r="V36" s="202"/>
      <c r="W36" s="192" t="s">
        <v>640</v>
      </c>
      <c r="X36" s="194">
        <v>0</v>
      </c>
      <c r="Y36" s="192" t="s">
        <v>640</v>
      </c>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X36" s="291"/>
    </row>
    <row r="37" spans="1:50" s="165" customFormat="1" x14ac:dyDescent="0.2">
      <c r="A37" s="202"/>
      <c r="B37" s="202"/>
      <c r="C37" s="202"/>
      <c r="D37" s="202"/>
      <c r="E37" s="202"/>
      <c r="F37" s="202"/>
      <c r="G37" s="202"/>
      <c r="H37" s="202"/>
      <c r="I37" s="202"/>
      <c r="J37" s="202"/>
      <c r="K37" s="202"/>
      <c r="L37" s="202"/>
      <c r="M37" s="202"/>
      <c r="N37" s="202"/>
      <c r="O37" s="202"/>
      <c r="P37" s="202"/>
      <c r="Q37" s="202"/>
      <c r="R37" s="202"/>
      <c r="S37" s="202"/>
      <c r="T37" s="202"/>
      <c r="U37" s="202"/>
      <c r="V37" s="202"/>
      <c r="W37" s="192" t="s">
        <v>641</v>
      </c>
      <c r="X37" s="194">
        <v>0</v>
      </c>
      <c r="Y37" s="192" t="s">
        <v>641</v>
      </c>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X37" s="291"/>
    </row>
    <row r="38" spans="1:50" s="165" customFormat="1" x14ac:dyDescent="0.2">
      <c r="A38" s="202"/>
      <c r="B38" s="202"/>
      <c r="C38" s="202"/>
      <c r="D38" s="202"/>
      <c r="E38" s="202"/>
      <c r="F38" s="202"/>
      <c r="G38" s="202"/>
      <c r="H38" s="202"/>
      <c r="I38" s="202"/>
      <c r="J38" s="202"/>
      <c r="K38" s="202"/>
      <c r="L38" s="202"/>
      <c r="M38" s="202"/>
      <c r="N38" s="202"/>
      <c r="O38" s="202"/>
      <c r="P38" s="202"/>
      <c r="Q38" s="202"/>
      <c r="R38" s="202"/>
      <c r="S38" s="202"/>
      <c r="T38" s="202"/>
      <c r="U38" s="202"/>
      <c r="V38" s="202"/>
      <c r="W38" s="192" t="s">
        <v>642</v>
      </c>
      <c r="X38" s="194">
        <v>0</v>
      </c>
      <c r="Y38" s="192" t="s">
        <v>642</v>
      </c>
      <c r="Z38" s="202"/>
      <c r="AA38" s="202"/>
      <c r="AB38" s="202"/>
      <c r="AC38" s="202"/>
      <c r="AD38" s="202"/>
      <c r="AE38" s="202"/>
      <c r="AF38" s="202"/>
      <c r="AG38" s="202"/>
      <c r="AH38" s="202"/>
      <c r="AI38" s="202"/>
      <c r="AJ38" s="202"/>
      <c r="AK38" s="202"/>
      <c r="AL38" s="202"/>
      <c r="AM38" s="202"/>
      <c r="AN38" s="202"/>
      <c r="AO38" s="202"/>
      <c r="AP38" s="202"/>
      <c r="AQ38" s="202"/>
      <c r="AR38" s="202"/>
      <c r="AS38" s="202"/>
      <c r="AT38" s="202"/>
      <c r="AU38" s="202"/>
      <c r="AV38" s="202"/>
      <c r="AX38" s="291"/>
    </row>
    <row r="39" spans="1:50" s="165" customFormat="1" x14ac:dyDescent="0.2">
      <c r="A39" s="202"/>
      <c r="B39" s="202"/>
      <c r="C39" s="202"/>
      <c r="D39" s="202"/>
      <c r="E39" s="202"/>
      <c r="F39" s="202"/>
      <c r="G39" s="202"/>
      <c r="H39" s="202"/>
      <c r="I39" s="202"/>
      <c r="J39" s="202"/>
      <c r="K39" s="202"/>
      <c r="L39" s="202"/>
      <c r="M39" s="202"/>
      <c r="N39" s="202"/>
      <c r="O39" s="202"/>
      <c r="P39" s="202"/>
      <c r="Q39" s="202"/>
      <c r="R39" s="202"/>
      <c r="S39" s="202"/>
      <c r="T39" s="202"/>
      <c r="U39" s="202"/>
      <c r="V39" s="202"/>
      <c r="W39" s="192" t="s">
        <v>643</v>
      </c>
      <c r="X39" s="194">
        <v>0</v>
      </c>
      <c r="Y39" s="192" t="s">
        <v>643</v>
      </c>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X39" s="291"/>
    </row>
    <row r="40" spans="1:50" s="165" customFormat="1" x14ac:dyDescent="0.2">
      <c r="A40" s="202"/>
      <c r="B40" s="202"/>
      <c r="C40" s="202"/>
      <c r="D40" s="202"/>
      <c r="E40" s="202"/>
      <c r="F40" s="202"/>
      <c r="G40" s="202"/>
      <c r="H40" s="202"/>
      <c r="I40" s="202"/>
      <c r="J40" s="202"/>
      <c r="K40" s="202"/>
      <c r="L40" s="202"/>
      <c r="M40" s="202"/>
      <c r="N40" s="202"/>
      <c r="O40" s="202"/>
      <c r="P40" s="202"/>
      <c r="Q40" s="202"/>
      <c r="R40" s="202"/>
      <c r="S40" s="202"/>
      <c r="T40" s="202"/>
      <c r="U40" s="202"/>
      <c r="V40" s="202"/>
      <c r="W40" s="192" t="s">
        <v>644</v>
      </c>
      <c r="X40" s="194">
        <v>0</v>
      </c>
      <c r="Y40" s="192" t="s">
        <v>644</v>
      </c>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X40" s="291"/>
    </row>
    <row r="41" spans="1:50" s="165" customFormat="1" x14ac:dyDescent="0.2">
      <c r="A41" s="202"/>
      <c r="B41" s="202"/>
      <c r="C41" s="202"/>
      <c r="D41" s="202"/>
      <c r="E41" s="202"/>
      <c r="F41" s="202"/>
      <c r="G41" s="202"/>
      <c r="H41" s="202"/>
      <c r="I41" s="202"/>
      <c r="J41" s="202"/>
      <c r="K41" s="202"/>
      <c r="L41" s="202"/>
      <c r="M41" s="202"/>
      <c r="N41" s="202"/>
      <c r="O41" s="202"/>
      <c r="P41" s="202"/>
      <c r="Q41" s="202"/>
      <c r="R41" s="202"/>
      <c r="S41" s="202"/>
      <c r="T41" s="202"/>
      <c r="U41" s="202"/>
      <c r="V41" s="202"/>
      <c r="W41" s="192" t="s">
        <v>645</v>
      </c>
      <c r="X41" s="194">
        <v>0</v>
      </c>
      <c r="Y41" s="192" t="s">
        <v>645</v>
      </c>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X41" s="291"/>
    </row>
    <row r="42" spans="1:50" s="168" customFormat="1" ht="75" x14ac:dyDescent="0.25">
      <c r="A42" s="193" t="s">
        <v>646</v>
      </c>
      <c r="B42" s="192" t="s">
        <v>753</v>
      </c>
      <c r="C42" s="192" t="s">
        <v>538</v>
      </c>
      <c r="D42" s="193" t="s">
        <v>647</v>
      </c>
      <c r="E42" s="193" t="s">
        <v>300</v>
      </c>
      <c r="F42" s="193" t="s">
        <v>300</v>
      </c>
      <c r="G42" s="193" t="s">
        <v>775</v>
      </c>
      <c r="H42" s="193" t="s">
        <v>300</v>
      </c>
      <c r="I42" s="193" t="s">
        <v>300</v>
      </c>
      <c r="J42" s="193" t="s">
        <v>776</v>
      </c>
      <c r="K42" s="193" t="s">
        <v>300</v>
      </c>
      <c r="L42" s="193" t="s">
        <v>61</v>
      </c>
      <c r="M42" s="192" t="s">
        <v>648</v>
      </c>
      <c r="N42" s="200" t="s">
        <v>691</v>
      </c>
      <c r="O42" s="192" t="s">
        <v>448</v>
      </c>
      <c r="P42" s="204">
        <v>1324062</v>
      </c>
      <c r="Q42" s="203" t="s">
        <v>540</v>
      </c>
      <c r="R42" s="204">
        <v>926843</v>
      </c>
      <c r="S42" s="192" t="s">
        <v>541</v>
      </c>
      <c r="T42" s="192" t="s">
        <v>649</v>
      </c>
      <c r="U42" s="192">
        <v>4</v>
      </c>
      <c r="V42" s="192">
        <v>4</v>
      </c>
      <c r="W42" s="192" t="s">
        <v>650</v>
      </c>
      <c r="X42" s="194">
        <v>925527</v>
      </c>
      <c r="Y42" s="202"/>
      <c r="Z42" s="192">
        <v>1</v>
      </c>
      <c r="AA42" s="194">
        <v>924785</v>
      </c>
      <c r="AB42" s="194">
        <v>924785</v>
      </c>
      <c r="AC42" s="192" t="s">
        <v>650</v>
      </c>
      <c r="AD42" s="194">
        <v>1109742</v>
      </c>
      <c r="AE42" s="202">
        <v>0</v>
      </c>
      <c r="AF42" s="193" t="s">
        <v>651</v>
      </c>
      <c r="AG42" s="192" t="s">
        <v>629</v>
      </c>
      <c r="AH42" s="192" t="s">
        <v>630</v>
      </c>
      <c r="AI42" s="192" t="s">
        <v>630</v>
      </c>
      <c r="AJ42" s="192" t="s">
        <v>652</v>
      </c>
      <c r="AK42" s="192" t="s">
        <v>653</v>
      </c>
      <c r="AL42" s="202"/>
      <c r="AM42" s="202"/>
      <c r="AN42" s="202"/>
      <c r="AO42" s="202"/>
      <c r="AP42" s="192" t="s">
        <v>637</v>
      </c>
      <c r="AQ42" s="192" t="s">
        <v>654</v>
      </c>
      <c r="AR42" s="192" t="s">
        <v>655</v>
      </c>
      <c r="AS42" s="192" t="s">
        <v>654</v>
      </c>
      <c r="AT42" s="192" t="s">
        <v>656</v>
      </c>
      <c r="AU42" s="202"/>
      <c r="AV42" s="203" t="s">
        <v>778</v>
      </c>
      <c r="AW42" s="167">
        <v>1109.742</v>
      </c>
      <c r="AX42" s="290">
        <v>1706.729</v>
      </c>
    </row>
    <row r="43" spans="1:50"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192" t="s">
        <v>657</v>
      </c>
      <c r="X43" s="194">
        <v>926843</v>
      </c>
      <c r="Y43" s="202"/>
      <c r="Z43" s="202"/>
      <c r="AA43" s="194">
        <v>926843</v>
      </c>
      <c r="AB43" s="202"/>
      <c r="AC43" s="202"/>
      <c r="AD43" s="202"/>
      <c r="AE43" s="202"/>
      <c r="AF43" s="202"/>
      <c r="AG43" s="202"/>
      <c r="AH43" s="202"/>
      <c r="AI43" s="202"/>
      <c r="AJ43" s="202"/>
      <c r="AK43" s="202"/>
      <c r="AL43" s="202"/>
      <c r="AM43" s="202"/>
      <c r="AN43" s="202"/>
      <c r="AO43" s="202"/>
      <c r="AP43" s="202"/>
      <c r="AQ43" s="202"/>
      <c r="AR43" s="202"/>
      <c r="AS43" s="202"/>
      <c r="AT43" s="202"/>
      <c r="AU43" s="202"/>
      <c r="AV43" s="202"/>
      <c r="AX43" s="292"/>
    </row>
    <row r="44" spans="1:50"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192" t="s">
        <v>658</v>
      </c>
      <c r="X44" s="194">
        <v>926843</v>
      </c>
      <c r="Y44" s="202"/>
      <c r="Z44" s="202"/>
      <c r="AA44" s="194">
        <v>926102</v>
      </c>
      <c r="AB44" s="202"/>
      <c r="AC44" s="202"/>
      <c r="AD44" s="202"/>
      <c r="AE44" s="202"/>
      <c r="AF44" s="202"/>
      <c r="AG44" s="202"/>
      <c r="AH44" s="202"/>
      <c r="AI44" s="202"/>
      <c r="AJ44" s="202"/>
      <c r="AK44" s="202"/>
      <c r="AL44" s="202"/>
      <c r="AM44" s="202"/>
      <c r="AN44" s="202"/>
      <c r="AO44" s="202"/>
      <c r="AP44" s="202"/>
      <c r="AQ44" s="202"/>
      <c r="AR44" s="202"/>
      <c r="AS44" s="202"/>
      <c r="AT44" s="202"/>
      <c r="AU44" s="202"/>
      <c r="AV44" s="202"/>
      <c r="AX44" s="292"/>
    </row>
    <row r="45" spans="1:50"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192" t="s">
        <v>659</v>
      </c>
      <c r="X45" s="194">
        <v>0</v>
      </c>
      <c r="Y45" s="192" t="s">
        <v>659</v>
      </c>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X45" s="292"/>
    </row>
    <row r="46" spans="1:50" s="151" customFormat="1" ht="75" x14ac:dyDescent="0.2">
      <c r="A46" s="192" t="s">
        <v>660</v>
      </c>
      <c r="B46" s="192" t="s">
        <v>753</v>
      </c>
      <c r="C46" s="192" t="s">
        <v>538</v>
      </c>
      <c r="D46" s="193" t="s">
        <v>647</v>
      </c>
      <c r="E46" s="193" t="s">
        <v>300</v>
      </c>
      <c r="F46" s="193" t="s">
        <v>300</v>
      </c>
      <c r="G46" s="193" t="s">
        <v>775</v>
      </c>
      <c r="H46" s="193" t="s">
        <v>300</v>
      </c>
      <c r="I46" s="193" t="s">
        <v>300</v>
      </c>
      <c r="J46" s="193" t="s">
        <v>776</v>
      </c>
      <c r="K46" s="193" t="s">
        <v>300</v>
      </c>
      <c r="L46" s="193" t="s">
        <v>61</v>
      </c>
      <c r="M46" s="192" t="s">
        <v>689</v>
      </c>
      <c r="N46" s="200" t="s">
        <v>661</v>
      </c>
      <c r="O46" s="192" t="s">
        <v>448</v>
      </c>
      <c r="P46" s="204">
        <v>386923</v>
      </c>
      <c r="Q46" s="203" t="s">
        <v>540</v>
      </c>
      <c r="R46" s="204">
        <v>270846</v>
      </c>
      <c r="S46" s="192" t="s">
        <v>541</v>
      </c>
      <c r="T46" s="192" t="s">
        <v>662</v>
      </c>
      <c r="U46" s="192">
        <v>7</v>
      </c>
      <c r="V46" s="192">
        <v>7</v>
      </c>
      <c r="W46" s="192" t="s">
        <v>663</v>
      </c>
      <c r="X46" s="194">
        <v>261869</v>
      </c>
      <c r="Y46" s="202"/>
      <c r="Z46" s="192">
        <v>1</v>
      </c>
      <c r="AA46" s="194">
        <v>258213</v>
      </c>
      <c r="AB46" s="194">
        <v>258213</v>
      </c>
      <c r="AC46" s="192" t="s">
        <v>663</v>
      </c>
      <c r="AD46" s="194">
        <v>309855</v>
      </c>
      <c r="AE46" s="194">
        <v>92903</v>
      </c>
      <c r="AF46" s="193" t="s">
        <v>664</v>
      </c>
      <c r="AG46" s="192" t="s">
        <v>629</v>
      </c>
      <c r="AH46" s="192" t="s">
        <v>665</v>
      </c>
      <c r="AI46" s="192" t="s">
        <v>630</v>
      </c>
      <c r="AJ46" s="192" t="s">
        <v>631</v>
      </c>
      <c r="AK46" s="192" t="s">
        <v>666</v>
      </c>
      <c r="AL46" s="202"/>
      <c r="AM46" s="202"/>
      <c r="AN46" s="202"/>
      <c r="AO46" s="202"/>
      <c r="AP46" s="192" t="s">
        <v>667</v>
      </c>
      <c r="AQ46" s="192" t="s">
        <v>668</v>
      </c>
      <c r="AR46" s="192" t="s">
        <v>655</v>
      </c>
      <c r="AS46" s="192" t="s">
        <v>669</v>
      </c>
      <c r="AT46" s="192" t="s">
        <v>637</v>
      </c>
      <c r="AU46" s="202"/>
      <c r="AV46" s="203" t="s">
        <v>692</v>
      </c>
      <c r="AW46" s="151">
        <v>60.548999999999999</v>
      </c>
      <c r="AX46" s="290">
        <v>60.548999999999999</v>
      </c>
    </row>
    <row r="47" spans="1:50" s="151" customFormat="1" x14ac:dyDescent="0.2">
      <c r="A47" s="202"/>
      <c r="B47" s="202"/>
      <c r="C47" s="202"/>
      <c r="D47" s="202"/>
      <c r="E47" s="202"/>
      <c r="F47" s="202"/>
      <c r="G47" s="202"/>
      <c r="H47" s="202"/>
      <c r="I47" s="202"/>
      <c r="J47" s="202"/>
      <c r="K47" s="202"/>
      <c r="L47" s="202"/>
      <c r="M47" s="202"/>
      <c r="N47" s="202"/>
      <c r="O47" s="202"/>
      <c r="P47" s="202"/>
      <c r="Q47" s="202"/>
      <c r="R47" s="202"/>
      <c r="S47" s="202"/>
      <c r="T47" s="202"/>
      <c r="U47" s="202"/>
      <c r="V47" s="202"/>
      <c r="W47" s="192" t="s">
        <v>553</v>
      </c>
      <c r="X47" s="194">
        <v>270788</v>
      </c>
      <c r="Y47" s="202"/>
      <c r="Z47" s="202"/>
      <c r="AA47" s="194">
        <v>270788</v>
      </c>
      <c r="AB47" s="194"/>
      <c r="AC47" s="202"/>
      <c r="AD47" s="202"/>
      <c r="AE47" s="202"/>
      <c r="AF47" s="202"/>
      <c r="AG47" s="202"/>
      <c r="AH47" s="202"/>
      <c r="AI47" s="202"/>
      <c r="AJ47" s="202"/>
      <c r="AK47" s="202"/>
      <c r="AL47" s="202"/>
      <c r="AM47" s="202"/>
      <c r="AN47" s="202"/>
      <c r="AO47" s="202"/>
      <c r="AP47" s="202"/>
      <c r="AQ47" s="202"/>
      <c r="AR47" s="202"/>
      <c r="AS47" s="202"/>
      <c r="AT47" s="202"/>
      <c r="AU47" s="202"/>
      <c r="AV47" s="202"/>
      <c r="AX47" s="291"/>
    </row>
    <row r="48" spans="1:50" s="151" customFormat="1" x14ac:dyDescent="0.2">
      <c r="A48" s="202"/>
      <c r="B48" s="202"/>
      <c r="C48" s="202"/>
      <c r="D48" s="202"/>
      <c r="E48" s="202"/>
      <c r="F48" s="202"/>
      <c r="G48" s="202"/>
      <c r="H48" s="202"/>
      <c r="I48" s="202"/>
      <c r="J48" s="202"/>
      <c r="K48" s="202"/>
      <c r="L48" s="202"/>
      <c r="M48" s="202"/>
      <c r="N48" s="202"/>
      <c r="O48" s="202"/>
      <c r="P48" s="202"/>
      <c r="Q48" s="202"/>
      <c r="R48" s="202"/>
      <c r="S48" s="202"/>
      <c r="T48" s="202"/>
      <c r="U48" s="202"/>
      <c r="V48" s="202"/>
      <c r="W48" s="192" t="s">
        <v>670</v>
      </c>
      <c r="X48" s="194">
        <v>0</v>
      </c>
      <c r="Y48" s="192" t="s">
        <v>670</v>
      </c>
      <c r="Z48" s="202"/>
      <c r="AA48" s="194"/>
      <c r="AB48" s="194"/>
      <c r="AC48" s="202"/>
      <c r="AD48" s="202"/>
      <c r="AE48" s="202"/>
      <c r="AF48" s="202"/>
      <c r="AG48" s="202"/>
      <c r="AH48" s="202"/>
      <c r="AI48" s="202"/>
      <c r="AJ48" s="202"/>
      <c r="AK48" s="202"/>
      <c r="AL48" s="202"/>
      <c r="AM48" s="202"/>
      <c r="AN48" s="202"/>
      <c r="AO48" s="202"/>
      <c r="AP48" s="202"/>
      <c r="AQ48" s="202"/>
      <c r="AR48" s="202"/>
      <c r="AS48" s="202"/>
      <c r="AT48" s="202"/>
      <c r="AU48" s="202"/>
      <c r="AV48" s="202"/>
      <c r="AX48" s="291"/>
    </row>
    <row r="49" spans="1:50" s="151" customFormat="1" x14ac:dyDescent="0.2">
      <c r="A49" s="202"/>
      <c r="B49" s="202"/>
      <c r="C49" s="202"/>
      <c r="D49" s="202"/>
      <c r="E49" s="202"/>
      <c r="F49" s="202"/>
      <c r="G49" s="202"/>
      <c r="H49" s="202"/>
      <c r="I49" s="202"/>
      <c r="J49" s="202"/>
      <c r="K49" s="202"/>
      <c r="L49" s="202"/>
      <c r="M49" s="202"/>
      <c r="N49" s="202"/>
      <c r="O49" s="202"/>
      <c r="P49" s="202"/>
      <c r="Q49" s="202"/>
      <c r="R49" s="202"/>
      <c r="S49" s="202"/>
      <c r="T49" s="202"/>
      <c r="U49" s="202"/>
      <c r="V49" s="202"/>
      <c r="W49" s="192" t="s">
        <v>644</v>
      </c>
      <c r="X49" s="194">
        <v>270846</v>
      </c>
      <c r="Y49" s="192" t="s">
        <v>644</v>
      </c>
      <c r="Z49" s="202"/>
      <c r="AA49" s="194">
        <v>258252</v>
      </c>
      <c r="AB49" s="194"/>
      <c r="AC49" s="202"/>
      <c r="AD49" s="202"/>
      <c r="AE49" s="202"/>
      <c r="AF49" s="202"/>
      <c r="AG49" s="202"/>
      <c r="AH49" s="202"/>
      <c r="AI49" s="202"/>
      <c r="AJ49" s="202"/>
      <c r="AK49" s="202"/>
      <c r="AL49" s="202"/>
      <c r="AM49" s="202"/>
      <c r="AN49" s="202"/>
      <c r="AO49" s="202"/>
      <c r="AP49" s="202"/>
      <c r="AQ49" s="202"/>
      <c r="AR49" s="202"/>
      <c r="AS49" s="202"/>
      <c r="AT49" s="202"/>
      <c r="AU49" s="202"/>
      <c r="AV49" s="202"/>
      <c r="AX49" s="291"/>
    </row>
    <row r="50" spans="1:50" s="151" customFormat="1" ht="30" x14ac:dyDescent="0.2">
      <c r="A50" s="202"/>
      <c r="B50" s="202"/>
      <c r="C50" s="202"/>
      <c r="D50" s="202"/>
      <c r="E50" s="202"/>
      <c r="F50" s="202"/>
      <c r="G50" s="202"/>
      <c r="H50" s="202"/>
      <c r="I50" s="202"/>
      <c r="J50" s="202"/>
      <c r="K50" s="202"/>
      <c r="L50" s="202"/>
      <c r="M50" s="202"/>
      <c r="N50" s="202"/>
      <c r="O50" s="202"/>
      <c r="P50" s="202"/>
      <c r="Q50" s="202"/>
      <c r="R50" s="202"/>
      <c r="S50" s="202"/>
      <c r="T50" s="202"/>
      <c r="U50" s="202"/>
      <c r="V50" s="202"/>
      <c r="W50" s="192" t="s">
        <v>671</v>
      </c>
      <c r="X50" s="194">
        <v>0</v>
      </c>
      <c r="Y50" s="192" t="s">
        <v>671</v>
      </c>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X50" s="291"/>
    </row>
    <row r="51" spans="1:50" s="151" customFormat="1" x14ac:dyDescent="0.2">
      <c r="A51" s="202"/>
      <c r="B51" s="202"/>
      <c r="C51" s="202"/>
      <c r="D51" s="202"/>
      <c r="E51" s="202"/>
      <c r="F51" s="202"/>
      <c r="G51" s="202"/>
      <c r="H51" s="202"/>
      <c r="I51" s="202"/>
      <c r="J51" s="202"/>
      <c r="K51" s="202"/>
      <c r="L51" s="202"/>
      <c r="M51" s="202"/>
      <c r="N51" s="202"/>
      <c r="O51" s="202"/>
      <c r="P51" s="202"/>
      <c r="Q51" s="202"/>
      <c r="R51" s="202"/>
      <c r="S51" s="202"/>
      <c r="T51" s="202"/>
      <c r="U51" s="202"/>
      <c r="V51" s="202"/>
      <c r="W51" s="192" t="s">
        <v>672</v>
      </c>
      <c r="X51" s="194">
        <v>0</v>
      </c>
      <c r="Y51" s="192" t="s">
        <v>672</v>
      </c>
      <c r="Z51" s="202"/>
      <c r="AA51" s="202"/>
      <c r="AB51" s="202"/>
      <c r="AC51" s="202"/>
      <c r="AD51" s="202"/>
      <c r="AE51" s="202"/>
      <c r="AF51" s="202"/>
      <c r="AG51" s="202"/>
      <c r="AH51" s="202"/>
      <c r="AI51" s="202"/>
      <c r="AJ51" s="202"/>
      <c r="AK51" s="202"/>
      <c r="AL51" s="202"/>
      <c r="AM51" s="202"/>
      <c r="AN51" s="202"/>
      <c r="AO51" s="202"/>
      <c r="AP51" s="202"/>
      <c r="AQ51" s="202"/>
      <c r="AR51" s="202"/>
      <c r="AS51" s="202"/>
      <c r="AT51" s="202"/>
      <c r="AU51" s="202"/>
      <c r="AV51" s="202"/>
      <c r="AX51" s="291"/>
    </row>
    <row r="52" spans="1:50" s="151" customFormat="1" x14ac:dyDescent="0.2">
      <c r="A52" s="202"/>
      <c r="B52" s="202"/>
      <c r="C52" s="202"/>
      <c r="D52" s="202"/>
      <c r="E52" s="202"/>
      <c r="F52" s="202"/>
      <c r="G52" s="202"/>
      <c r="H52" s="202"/>
      <c r="I52" s="202"/>
      <c r="J52" s="202"/>
      <c r="K52" s="202"/>
      <c r="L52" s="202"/>
      <c r="M52" s="202"/>
      <c r="N52" s="202"/>
      <c r="O52" s="202"/>
      <c r="P52" s="202"/>
      <c r="Q52" s="202"/>
      <c r="R52" s="202"/>
      <c r="S52" s="202"/>
      <c r="T52" s="202"/>
      <c r="U52" s="202"/>
      <c r="V52" s="202"/>
      <c r="W52" s="192" t="s">
        <v>673</v>
      </c>
      <c r="X52" s="194">
        <v>0</v>
      </c>
      <c r="Y52" s="192" t="s">
        <v>673</v>
      </c>
      <c r="Z52" s="202"/>
      <c r="AA52" s="202"/>
      <c r="AB52" s="202"/>
      <c r="AC52" s="202"/>
      <c r="AD52" s="202"/>
      <c r="AE52" s="202"/>
      <c r="AF52" s="202"/>
      <c r="AG52" s="202"/>
      <c r="AH52" s="202"/>
      <c r="AI52" s="202"/>
      <c r="AJ52" s="202"/>
      <c r="AK52" s="202"/>
      <c r="AL52" s="202"/>
      <c r="AM52" s="202"/>
      <c r="AN52" s="202"/>
      <c r="AO52" s="202"/>
      <c r="AP52" s="202"/>
      <c r="AQ52" s="202"/>
      <c r="AR52" s="202"/>
      <c r="AS52" s="202"/>
      <c r="AT52" s="202"/>
      <c r="AU52" s="202"/>
      <c r="AV52" s="202"/>
      <c r="AX52" s="291"/>
    </row>
    <row r="53" spans="1:50" s="161" customFormat="1" ht="75" x14ac:dyDescent="0.25">
      <c r="A53" s="205" t="s">
        <v>693</v>
      </c>
      <c r="B53" s="192" t="s">
        <v>753</v>
      </c>
      <c r="C53" s="205" t="s">
        <v>538</v>
      </c>
      <c r="D53" s="193" t="s">
        <v>647</v>
      </c>
      <c r="E53" s="193" t="s">
        <v>300</v>
      </c>
      <c r="F53" s="193" t="s">
        <v>300</v>
      </c>
      <c r="G53" s="193" t="s">
        <v>775</v>
      </c>
      <c r="H53" s="193" t="s">
        <v>300</v>
      </c>
      <c r="I53" s="193" t="s">
        <v>300</v>
      </c>
      <c r="J53" s="193" t="s">
        <v>776</v>
      </c>
      <c r="K53" s="193" t="s">
        <v>300</v>
      </c>
      <c r="L53" s="193" t="s">
        <v>61</v>
      </c>
      <c r="M53" s="192" t="s">
        <v>689</v>
      </c>
      <c r="N53" s="205" t="s">
        <v>694</v>
      </c>
      <c r="O53" s="205" t="s">
        <v>448</v>
      </c>
      <c r="P53" s="204">
        <v>66107</v>
      </c>
      <c r="Q53" s="205" t="s">
        <v>540</v>
      </c>
      <c r="R53" s="204">
        <v>66107</v>
      </c>
      <c r="S53" s="205" t="s">
        <v>541</v>
      </c>
      <c r="T53" s="205" t="s">
        <v>695</v>
      </c>
      <c r="U53" s="205">
        <v>7</v>
      </c>
      <c r="V53" s="205">
        <v>7</v>
      </c>
      <c r="W53" s="205" t="s">
        <v>627</v>
      </c>
      <c r="X53" s="204">
        <v>66107</v>
      </c>
      <c r="Y53" s="205"/>
      <c r="Z53" s="205">
        <v>1</v>
      </c>
      <c r="AA53" s="204">
        <v>63190</v>
      </c>
      <c r="AB53" s="204">
        <v>63190</v>
      </c>
      <c r="AC53" s="205" t="s">
        <v>627</v>
      </c>
      <c r="AD53" s="204">
        <v>75828</v>
      </c>
      <c r="AE53" s="204">
        <v>0</v>
      </c>
      <c r="AF53" s="205" t="s">
        <v>696</v>
      </c>
      <c r="AG53" s="205" t="s">
        <v>629</v>
      </c>
      <c r="AH53" s="205" t="s">
        <v>697</v>
      </c>
      <c r="AI53" s="205" t="s">
        <v>697</v>
      </c>
      <c r="AJ53" s="205" t="s">
        <v>698</v>
      </c>
      <c r="AK53" s="205" t="s">
        <v>699</v>
      </c>
      <c r="AL53" s="205"/>
      <c r="AM53" s="205"/>
      <c r="AN53" s="205"/>
      <c r="AO53" s="205"/>
      <c r="AP53" s="205" t="s">
        <v>700</v>
      </c>
      <c r="AQ53" s="205" t="s">
        <v>701</v>
      </c>
      <c r="AR53" s="205" t="s">
        <v>699</v>
      </c>
      <c r="AS53" s="205" t="s">
        <v>702</v>
      </c>
      <c r="AT53" s="205" t="s">
        <v>703</v>
      </c>
      <c r="AU53" s="205"/>
      <c r="AV53" s="205"/>
      <c r="AW53" s="163">
        <v>75.828000000000003</v>
      </c>
      <c r="AX53" s="290">
        <v>75.828000000000003</v>
      </c>
    </row>
    <row r="54" spans="1:50" s="161" customFormat="1" x14ac:dyDescent="0.25">
      <c r="A54" s="205"/>
      <c r="B54" s="205"/>
      <c r="C54" s="205"/>
      <c r="D54" s="205"/>
      <c r="E54" s="205"/>
      <c r="F54" s="205"/>
      <c r="G54" s="205"/>
      <c r="H54" s="205"/>
      <c r="I54" s="205"/>
      <c r="J54" s="205"/>
      <c r="K54" s="205"/>
      <c r="L54" s="205"/>
      <c r="M54" s="205"/>
      <c r="N54" s="205"/>
      <c r="O54" s="205"/>
      <c r="P54" s="204"/>
      <c r="Q54" s="205"/>
      <c r="R54" s="204"/>
      <c r="S54" s="205"/>
      <c r="T54" s="205"/>
      <c r="U54" s="205"/>
      <c r="V54" s="205"/>
      <c r="W54" s="205" t="s">
        <v>704</v>
      </c>
      <c r="X54" s="204">
        <v>66107</v>
      </c>
      <c r="Y54" s="205"/>
      <c r="Z54" s="205"/>
      <c r="AA54" s="204">
        <v>63328</v>
      </c>
      <c r="AB54" s="204"/>
      <c r="AC54" s="205"/>
      <c r="AD54" s="204"/>
      <c r="AE54" s="204"/>
      <c r="AF54" s="205"/>
      <c r="AG54" s="205"/>
      <c r="AH54" s="205"/>
      <c r="AI54" s="205"/>
      <c r="AJ54" s="205"/>
      <c r="AK54" s="205"/>
      <c r="AL54" s="205"/>
      <c r="AM54" s="205"/>
      <c r="AN54" s="205"/>
      <c r="AO54" s="205"/>
      <c r="AP54" s="205"/>
      <c r="AQ54" s="205"/>
      <c r="AR54" s="205"/>
      <c r="AS54" s="205"/>
      <c r="AT54" s="205"/>
      <c r="AU54" s="205"/>
      <c r="AV54" s="205"/>
      <c r="AX54" s="293"/>
    </row>
    <row r="55" spans="1:50" s="161" customFormat="1" ht="30" x14ac:dyDescent="0.25">
      <c r="A55" s="205"/>
      <c r="B55" s="205"/>
      <c r="C55" s="205"/>
      <c r="D55" s="205"/>
      <c r="E55" s="205"/>
      <c r="F55" s="205"/>
      <c r="G55" s="205"/>
      <c r="H55" s="205"/>
      <c r="I55" s="205"/>
      <c r="J55" s="205"/>
      <c r="K55" s="205"/>
      <c r="L55" s="205"/>
      <c r="M55" s="205"/>
      <c r="N55" s="205"/>
      <c r="O55" s="205"/>
      <c r="P55" s="204"/>
      <c r="Q55" s="205"/>
      <c r="R55" s="204"/>
      <c r="S55" s="205"/>
      <c r="T55" s="205"/>
      <c r="U55" s="205"/>
      <c r="V55" s="205"/>
      <c r="W55" s="205" t="s">
        <v>705</v>
      </c>
      <c r="X55" s="204">
        <v>66107</v>
      </c>
      <c r="Y55" s="205"/>
      <c r="Z55" s="205"/>
      <c r="AA55" s="204">
        <v>66001</v>
      </c>
      <c r="AB55" s="204"/>
      <c r="AC55" s="205"/>
      <c r="AD55" s="204"/>
      <c r="AE55" s="204"/>
      <c r="AF55" s="205"/>
      <c r="AG55" s="205"/>
      <c r="AH55" s="205"/>
      <c r="AI55" s="205"/>
      <c r="AJ55" s="205"/>
      <c r="AK55" s="205"/>
      <c r="AL55" s="205"/>
      <c r="AM55" s="205"/>
      <c r="AN55" s="205"/>
      <c r="AO55" s="205"/>
      <c r="AP55" s="205"/>
      <c r="AQ55" s="205"/>
      <c r="AR55" s="205"/>
      <c r="AS55" s="205"/>
      <c r="AT55" s="205"/>
      <c r="AU55" s="205"/>
      <c r="AV55" s="205"/>
      <c r="AX55" s="293"/>
    </row>
    <row r="56" spans="1:50" s="161" customFormat="1" x14ac:dyDescent="0.25">
      <c r="A56" s="205"/>
      <c r="B56" s="205"/>
      <c r="C56" s="205"/>
      <c r="D56" s="205"/>
      <c r="E56" s="205"/>
      <c r="F56" s="205"/>
      <c r="G56" s="205"/>
      <c r="H56" s="205"/>
      <c r="I56" s="205"/>
      <c r="J56" s="205"/>
      <c r="K56" s="205"/>
      <c r="L56" s="205"/>
      <c r="M56" s="205"/>
      <c r="N56" s="205"/>
      <c r="O56" s="205"/>
      <c r="P56" s="204"/>
      <c r="Q56" s="205"/>
      <c r="R56" s="204"/>
      <c r="S56" s="205"/>
      <c r="T56" s="205"/>
      <c r="U56" s="205"/>
      <c r="V56" s="205"/>
      <c r="W56" s="205" t="s">
        <v>672</v>
      </c>
      <c r="X56" s="204">
        <v>66107</v>
      </c>
      <c r="Y56" s="205"/>
      <c r="Z56" s="205"/>
      <c r="AA56" s="204">
        <v>66107</v>
      </c>
      <c r="AB56" s="204"/>
      <c r="AC56" s="205"/>
      <c r="AD56" s="204"/>
      <c r="AE56" s="204"/>
      <c r="AF56" s="205"/>
      <c r="AG56" s="205"/>
      <c r="AH56" s="205"/>
      <c r="AI56" s="205"/>
      <c r="AJ56" s="205"/>
      <c r="AK56" s="205"/>
      <c r="AL56" s="205"/>
      <c r="AM56" s="205"/>
      <c r="AN56" s="205"/>
      <c r="AO56" s="205"/>
      <c r="AP56" s="205"/>
      <c r="AQ56" s="205"/>
      <c r="AR56" s="205"/>
      <c r="AS56" s="205"/>
      <c r="AT56" s="205"/>
      <c r="AU56" s="205"/>
      <c r="AV56" s="205"/>
      <c r="AX56" s="293"/>
    </row>
    <row r="57" spans="1:50" s="161" customFormat="1" x14ac:dyDescent="0.25">
      <c r="A57" s="205"/>
      <c r="B57" s="205"/>
      <c r="C57" s="205"/>
      <c r="D57" s="205"/>
      <c r="E57" s="205"/>
      <c r="F57" s="205"/>
      <c r="G57" s="205"/>
      <c r="H57" s="205"/>
      <c r="I57" s="205"/>
      <c r="J57" s="205"/>
      <c r="K57" s="205"/>
      <c r="L57" s="205"/>
      <c r="M57" s="205"/>
      <c r="N57" s="205"/>
      <c r="O57" s="205"/>
      <c r="P57" s="204"/>
      <c r="Q57" s="205"/>
      <c r="R57" s="204"/>
      <c r="S57" s="205"/>
      <c r="T57" s="205"/>
      <c r="U57" s="205"/>
      <c r="V57" s="205"/>
      <c r="W57" s="205" t="s">
        <v>706</v>
      </c>
      <c r="X57" s="204">
        <v>66107</v>
      </c>
      <c r="Y57" s="205"/>
      <c r="Z57" s="205"/>
      <c r="AA57" s="204">
        <v>63658</v>
      </c>
      <c r="AB57" s="204"/>
      <c r="AC57" s="205"/>
      <c r="AD57" s="204"/>
      <c r="AE57" s="204"/>
      <c r="AF57" s="205"/>
      <c r="AG57" s="205"/>
      <c r="AH57" s="205"/>
      <c r="AI57" s="205"/>
      <c r="AJ57" s="205"/>
      <c r="AK57" s="205"/>
      <c r="AL57" s="205"/>
      <c r="AM57" s="205"/>
      <c r="AN57" s="205"/>
      <c r="AO57" s="205"/>
      <c r="AP57" s="205"/>
      <c r="AQ57" s="205"/>
      <c r="AR57" s="205"/>
      <c r="AS57" s="205"/>
      <c r="AT57" s="205"/>
      <c r="AU57" s="205"/>
      <c r="AV57" s="205"/>
      <c r="AX57" s="293"/>
    </row>
    <row r="58" spans="1:50" s="161" customFormat="1" x14ac:dyDescent="0.25">
      <c r="A58" s="205"/>
      <c r="B58" s="205"/>
      <c r="C58" s="205"/>
      <c r="D58" s="205"/>
      <c r="E58" s="205"/>
      <c r="F58" s="205"/>
      <c r="G58" s="205"/>
      <c r="H58" s="205"/>
      <c r="I58" s="205"/>
      <c r="J58" s="205"/>
      <c r="K58" s="205"/>
      <c r="L58" s="205"/>
      <c r="M58" s="205"/>
      <c r="N58" s="205"/>
      <c r="O58" s="205"/>
      <c r="P58" s="204"/>
      <c r="Q58" s="205"/>
      <c r="R58" s="204"/>
      <c r="S58" s="205"/>
      <c r="T58" s="205"/>
      <c r="U58" s="205"/>
      <c r="V58" s="205"/>
      <c r="W58" s="205" t="s">
        <v>707</v>
      </c>
      <c r="X58" s="204"/>
      <c r="Y58" s="205" t="s">
        <v>707</v>
      </c>
      <c r="Z58" s="205"/>
      <c r="AA58" s="204"/>
      <c r="AB58" s="204"/>
      <c r="AC58" s="205"/>
      <c r="AD58" s="204"/>
      <c r="AE58" s="204"/>
      <c r="AF58" s="205"/>
      <c r="AG58" s="205"/>
      <c r="AH58" s="205"/>
      <c r="AI58" s="205"/>
      <c r="AJ58" s="205"/>
      <c r="AK58" s="205"/>
      <c r="AL58" s="205"/>
      <c r="AM58" s="205"/>
      <c r="AN58" s="205"/>
      <c r="AO58" s="205"/>
      <c r="AP58" s="205"/>
      <c r="AQ58" s="205"/>
      <c r="AR58" s="205"/>
      <c r="AS58" s="205"/>
      <c r="AT58" s="205"/>
      <c r="AU58" s="205"/>
      <c r="AV58" s="205"/>
      <c r="AX58" s="293"/>
    </row>
    <row r="59" spans="1:50" s="161" customFormat="1" x14ac:dyDescent="0.25">
      <c r="A59" s="205"/>
      <c r="B59" s="205"/>
      <c r="C59" s="205"/>
      <c r="D59" s="205"/>
      <c r="E59" s="205"/>
      <c r="F59" s="205"/>
      <c r="G59" s="205"/>
      <c r="H59" s="205"/>
      <c r="I59" s="205"/>
      <c r="J59" s="205"/>
      <c r="K59" s="205"/>
      <c r="L59" s="205"/>
      <c r="M59" s="205"/>
      <c r="N59" s="205"/>
      <c r="O59" s="205"/>
      <c r="P59" s="204"/>
      <c r="Q59" s="205"/>
      <c r="R59" s="204"/>
      <c r="S59" s="205"/>
      <c r="T59" s="205"/>
      <c r="U59" s="205"/>
      <c r="V59" s="205"/>
      <c r="W59" s="205" t="s">
        <v>673</v>
      </c>
      <c r="X59" s="204"/>
      <c r="Y59" s="205" t="s">
        <v>673</v>
      </c>
      <c r="Z59" s="205"/>
      <c r="AA59" s="204"/>
      <c r="AB59" s="204"/>
      <c r="AC59" s="205"/>
      <c r="AD59" s="204"/>
      <c r="AE59" s="204"/>
      <c r="AF59" s="205"/>
      <c r="AG59" s="205"/>
      <c r="AH59" s="205"/>
      <c r="AI59" s="205"/>
      <c r="AJ59" s="205"/>
      <c r="AK59" s="205"/>
      <c r="AL59" s="205"/>
      <c r="AM59" s="205"/>
      <c r="AN59" s="205"/>
      <c r="AO59" s="205"/>
      <c r="AP59" s="205"/>
      <c r="AQ59" s="205"/>
      <c r="AR59" s="205"/>
      <c r="AS59" s="205"/>
      <c r="AT59" s="205"/>
      <c r="AU59" s="205"/>
      <c r="AV59" s="205"/>
      <c r="AX59" s="293"/>
    </row>
    <row r="60" spans="1:50" s="161" customFormat="1" ht="90" x14ac:dyDescent="0.25">
      <c r="A60" s="205" t="s">
        <v>674</v>
      </c>
      <c r="B60" s="294" t="s">
        <v>779</v>
      </c>
      <c r="C60" s="205" t="s">
        <v>538</v>
      </c>
      <c r="D60" s="193" t="s">
        <v>675</v>
      </c>
      <c r="E60" s="193" t="s">
        <v>300</v>
      </c>
      <c r="F60" s="193" t="s">
        <v>300</v>
      </c>
      <c r="G60" s="193" t="s">
        <v>775</v>
      </c>
      <c r="H60" s="193" t="s">
        <v>300</v>
      </c>
      <c r="I60" s="193" t="s">
        <v>300</v>
      </c>
      <c r="J60" s="193" t="s">
        <v>776</v>
      </c>
      <c r="K60" s="193" t="s">
        <v>300</v>
      </c>
      <c r="L60" s="193" t="s">
        <v>61</v>
      </c>
      <c r="M60" s="205" t="s">
        <v>708</v>
      </c>
      <c r="N60" s="205" t="s">
        <v>676</v>
      </c>
      <c r="O60" s="294" t="s">
        <v>779</v>
      </c>
      <c r="P60" s="204">
        <v>19061</v>
      </c>
      <c r="Q60" s="205" t="s">
        <v>540</v>
      </c>
      <c r="R60" s="204">
        <v>19061</v>
      </c>
      <c r="S60" s="205" t="s">
        <v>541</v>
      </c>
      <c r="T60" s="205" t="s">
        <v>614</v>
      </c>
      <c r="U60" s="205">
        <v>1</v>
      </c>
      <c r="V60" s="205">
        <v>1</v>
      </c>
      <c r="W60" s="205" t="s">
        <v>609</v>
      </c>
      <c r="X60" s="204">
        <v>19061</v>
      </c>
      <c r="Y60" s="205"/>
      <c r="Z60" s="205"/>
      <c r="AA60" s="204"/>
      <c r="AB60" s="204">
        <v>19061</v>
      </c>
      <c r="AC60" s="205" t="s">
        <v>609</v>
      </c>
      <c r="AD60" s="204">
        <v>19061</v>
      </c>
      <c r="AE60" s="204">
        <v>2845</v>
      </c>
      <c r="AF60" s="205" t="s">
        <v>677</v>
      </c>
      <c r="AG60" s="205"/>
      <c r="AH60" s="205"/>
      <c r="AI60" s="205"/>
      <c r="AJ60" s="205"/>
      <c r="AK60" s="205"/>
      <c r="AL60" s="205" t="s">
        <v>678</v>
      </c>
      <c r="AM60" s="205" t="s">
        <v>619</v>
      </c>
      <c r="AN60" s="205" t="s">
        <v>679</v>
      </c>
      <c r="AO60" s="205" t="s">
        <v>680</v>
      </c>
      <c r="AP60" s="205" t="s">
        <v>681</v>
      </c>
      <c r="AQ60" s="205" t="s">
        <v>682</v>
      </c>
      <c r="AR60" s="205" t="s">
        <v>623</v>
      </c>
      <c r="AS60" s="205" t="s">
        <v>683</v>
      </c>
      <c r="AT60" s="205" t="s">
        <v>684</v>
      </c>
      <c r="AU60" s="205"/>
      <c r="AV60" s="203" t="s">
        <v>780</v>
      </c>
      <c r="AW60" s="163">
        <v>5.508</v>
      </c>
      <c r="AX60" s="290">
        <v>7.8049999999999997</v>
      </c>
    </row>
    <row r="61" spans="1:50" ht="75" x14ac:dyDescent="0.25">
      <c r="A61" s="205">
        <v>1</v>
      </c>
      <c r="B61" s="205" t="s">
        <v>754</v>
      </c>
      <c r="C61" s="205" t="s">
        <v>538</v>
      </c>
      <c r="D61" s="193" t="s">
        <v>714</v>
      </c>
      <c r="E61" s="193" t="s">
        <v>300</v>
      </c>
      <c r="F61" s="193" t="s">
        <v>300</v>
      </c>
      <c r="G61" s="193" t="s">
        <v>775</v>
      </c>
      <c r="H61" s="193" t="s">
        <v>300</v>
      </c>
      <c r="I61" s="193" t="s">
        <v>300</v>
      </c>
      <c r="J61" s="193" t="s">
        <v>776</v>
      </c>
      <c r="K61" s="193" t="s">
        <v>300</v>
      </c>
      <c r="L61" s="193" t="s">
        <v>61</v>
      </c>
      <c r="M61" s="205" t="s">
        <v>708</v>
      </c>
      <c r="N61" s="205" t="s">
        <v>743</v>
      </c>
      <c r="O61" s="294" t="s">
        <v>779</v>
      </c>
      <c r="P61" s="208" t="s">
        <v>744</v>
      </c>
      <c r="Q61" s="213" t="s">
        <v>733</v>
      </c>
      <c r="R61" s="208" t="s">
        <v>745</v>
      </c>
      <c r="S61" s="208" t="s">
        <v>746</v>
      </c>
      <c r="T61" s="208" t="s">
        <v>746</v>
      </c>
      <c r="U61" s="210">
        <v>1</v>
      </c>
      <c r="V61" s="210">
        <v>1</v>
      </c>
      <c r="W61" s="205" t="s">
        <v>763</v>
      </c>
      <c r="X61" s="204">
        <v>16405</v>
      </c>
      <c r="Y61" s="208" t="s">
        <v>747</v>
      </c>
      <c r="Z61" s="210" t="s">
        <v>748</v>
      </c>
      <c r="AA61" s="208" t="s">
        <v>300</v>
      </c>
      <c r="AB61" s="204">
        <v>16405</v>
      </c>
      <c r="AC61" s="205" t="s">
        <v>763</v>
      </c>
      <c r="AD61" s="204">
        <v>19686</v>
      </c>
      <c r="AE61" s="204">
        <v>116</v>
      </c>
      <c r="AF61" s="208" t="s">
        <v>749</v>
      </c>
      <c r="AG61" s="208" t="s">
        <v>749</v>
      </c>
      <c r="AH61" s="208" t="s">
        <v>749</v>
      </c>
      <c r="AI61" s="208" t="s">
        <v>749</v>
      </c>
      <c r="AJ61" s="208" t="s">
        <v>749</v>
      </c>
      <c r="AK61" s="208" t="s">
        <v>749</v>
      </c>
      <c r="AL61" s="208" t="s">
        <v>750</v>
      </c>
      <c r="AM61" s="208" t="s">
        <v>750</v>
      </c>
      <c r="AN61" s="208" t="s">
        <v>750</v>
      </c>
      <c r="AO61" s="208" t="s">
        <v>750</v>
      </c>
      <c r="AP61" s="208" t="s">
        <v>747</v>
      </c>
      <c r="AQ61" s="207">
        <v>43875</v>
      </c>
      <c r="AR61" s="208" t="s">
        <v>744</v>
      </c>
      <c r="AS61" s="207">
        <v>43875</v>
      </c>
      <c r="AT61" s="207">
        <v>44408</v>
      </c>
      <c r="AU61" s="212"/>
      <c r="AV61" s="209" t="s">
        <v>751</v>
      </c>
      <c r="AW61" s="18">
        <v>19.686</v>
      </c>
      <c r="AX61" s="290">
        <v>19.686</v>
      </c>
    </row>
    <row r="62" spans="1:50" s="161" customFormat="1" ht="75" x14ac:dyDescent="0.25">
      <c r="A62" s="205" t="s">
        <v>709</v>
      </c>
      <c r="B62" s="294" t="s">
        <v>779</v>
      </c>
      <c r="C62" s="205" t="s">
        <v>538</v>
      </c>
      <c r="D62" s="193" t="s">
        <v>710</v>
      </c>
      <c r="E62" s="193" t="s">
        <v>300</v>
      </c>
      <c r="F62" s="193" t="s">
        <v>300</v>
      </c>
      <c r="G62" s="193" t="s">
        <v>775</v>
      </c>
      <c r="H62" s="193" t="s">
        <v>300</v>
      </c>
      <c r="I62" s="193" t="s">
        <v>300</v>
      </c>
      <c r="J62" s="193" t="s">
        <v>776</v>
      </c>
      <c r="K62" s="193" t="s">
        <v>300</v>
      </c>
      <c r="L62" s="193" t="s">
        <v>61</v>
      </c>
      <c r="M62" s="205" t="s">
        <v>708</v>
      </c>
      <c r="N62" s="205" t="s">
        <v>711</v>
      </c>
      <c r="O62" s="294" t="s">
        <v>779</v>
      </c>
      <c r="P62" s="204">
        <v>4001</v>
      </c>
      <c r="Q62" s="205" t="s">
        <v>540</v>
      </c>
      <c r="R62" s="204">
        <v>4001</v>
      </c>
      <c r="S62" s="205" t="s">
        <v>541</v>
      </c>
      <c r="T62" s="205" t="s">
        <v>614</v>
      </c>
      <c r="U62" s="205">
        <v>1</v>
      </c>
      <c r="V62" s="205">
        <v>1</v>
      </c>
      <c r="W62" s="205" t="s">
        <v>717</v>
      </c>
      <c r="X62" s="204">
        <v>4001</v>
      </c>
      <c r="Y62" s="205"/>
      <c r="Z62" s="205"/>
      <c r="AA62" s="204"/>
      <c r="AB62" s="204">
        <v>4001</v>
      </c>
      <c r="AC62" s="205" t="s">
        <v>717</v>
      </c>
      <c r="AD62" s="204">
        <v>4001</v>
      </c>
      <c r="AE62" s="204">
        <v>79</v>
      </c>
      <c r="AF62" s="192" t="s">
        <v>677</v>
      </c>
      <c r="AG62" s="192"/>
      <c r="AH62" s="192"/>
      <c r="AI62" s="192"/>
      <c r="AJ62" s="192"/>
      <c r="AK62" s="192"/>
      <c r="AL62" s="192" t="s">
        <v>678</v>
      </c>
      <c r="AM62" s="192" t="s">
        <v>619</v>
      </c>
      <c r="AN62" s="192" t="s">
        <v>679</v>
      </c>
      <c r="AO62" s="192" t="s">
        <v>680</v>
      </c>
      <c r="AP62" s="192" t="s">
        <v>703</v>
      </c>
      <c r="AQ62" s="192" t="s">
        <v>712</v>
      </c>
      <c r="AR62" s="192" t="s">
        <v>623</v>
      </c>
      <c r="AS62" s="192" t="s">
        <v>712</v>
      </c>
      <c r="AT62" s="192" t="s">
        <v>713</v>
      </c>
      <c r="AU62" s="205"/>
      <c r="AV62" s="205" t="s">
        <v>781</v>
      </c>
      <c r="AW62" s="163">
        <v>0.16300000000000001</v>
      </c>
      <c r="AX62" s="290">
        <v>0.22900000000000001</v>
      </c>
    </row>
    <row r="63" spans="1:50" s="161" customFormat="1" ht="75" x14ac:dyDescent="0.25">
      <c r="A63" s="205">
        <v>2</v>
      </c>
      <c r="B63" s="294" t="s">
        <v>779</v>
      </c>
      <c r="C63" s="205" t="s">
        <v>538</v>
      </c>
      <c r="D63" s="193" t="s">
        <v>714</v>
      </c>
      <c r="E63" s="193" t="s">
        <v>300</v>
      </c>
      <c r="F63" s="193" t="s">
        <v>300</v>
      </c>
      <c r="G63" s="193" t="s">
        <v>775</v>
      </c>
      <c r="H63" s="193" t="s">
        <v>300</v>
      </c>
      <c r="I63" s="193" t="s">
        <v>300</v>
      </c>
      <c r="J63" s="193" t="s">
        <v>776</v>
      </c>
      <c r="K63" s="193" t="s">
        <v>300</v>
      </c>
      <c r="L63" s="193" t="s">
        <v>61</v>
      </c>
      <c r="M63" s="205" t="s">
        <v>708</v>
      </c>
      <c r="N63" s="205" t="s">
        <v>715</v>
      </c>
      <c r="O63" s="294" t="s">
        <v>779</v>
      </c>
      <c r="P63" s="204">
        <v>0</v>
      </c>
      <c r="Q63" s="205" t="s">
        <v>540</v>
      </c>
      <c r="R63" s="204">
        <v>3</v>
      </c>
      <c r="S63" s="205" t="s">
        <v>716</v>
      </c>
      <c r="T63" s="205" t="s">
        <v>716</v>
      </c>
      <c r="U63" s="205">
        <v>1</v>
      </c>
      <c r="V63" s="205">
        <v>1</v>
      </c>
      <c r="W63" s="205" t="s">
        <v>717</v>
      </c>
      <c r="X63" s="204">
        <v>3</v>
      </c>
      <c r="Y63" s="205"/>
      <c r="Z63" s="205"/>
      <c r="AA63" s="204"/>
      <c r="AB63" s="204">
        <v>3</v>
      </c>
      <c r="AC63" s="205" t="s">
        <v>717</v>
      </c>
      <c r="AD63" s="204">
        <v>3</v>
      </c>
      <c r="AE63" s="204">
        <v>0</v>
      </c>
      <c r="AF63" s="192"/>
      <c r="AG63" s="192"/>
      <c r="AH63" s="192"/>
      <c r="AI63" s="192"/>
      <c r="AJ63" s="192"/>
      <c r="AK63" s="192"/>
      <c r="AL63" s="192" t="s">
        <v>678</v>
      </c>
      <c r="AM63" s="206" t="s">
        <v>739</v>
      </c>
      <c r="AN63" s="192"/>
      <c r="AO63" s="192"/>
      <c r="AP63" s="192"/>
      <c r="AQ63" s="192" t="s">
        <v>718</v>
      </c>
      <c r="AR63" s="192"/>
      <c r="AS63" s="192" t="s">
        <v>718</v>
      </c>
      <c r="AT63" s="192" t="s">
        <v>719</v>
      </c>
      <c r="AU63" s="205"/>
      <c r="AV63" s="205" t="s">
        <v>782</v>
      </c>
      <c r="AW63" s="163">
        <v>0</v>
      </c>
      <c r="AX63" s="290">
        <v>0</v>
      </c>
    </row>
    <row r="64" spans="1:50" s="161" customFormat="1" ht="75" x14ac:dyDescent="0.25">
      <c r="A64" s="205">
        <v>3</v>
      </c>
      <c r="B64" s="294" t="s">
        <v>779</v>
      </c>
      <c r="C64" s="205" t="s">
        <v>538</v>
      </c>
      <c r="D64" s="193" t="s">
        <v>714</v>
      </c>
      <c r="E64" s="193" t="s">
        <v>300</v>
      </c>
      <c r="F64" s="193" t="s">
        <v>300</v>
      </c>
      <c r="G64" s="193" t="s">
        <v>775</v>
      </c>
      <c r="H64" s="193" t="s">
        <v>300</v>
      </c>
      <c r="I64" s="193" t="s">
        <v>300</v>
      </c>
      <c r="J64" s="193" t="s">
        <v>776</v>
      </c>
      <c r="K64" s="193" t="s">
        <v>300</v>
      </c>
      <c r="L64" s="193" t="s">
        <v>61</v>
      </c>
      <c r="M64" s="205" t="s">
        <v>539</v>
      </c>
      <c r="N64" s="205" t="s">
        <v>720</v>
      </c>
      <c r="O64" s="294" t="s">
        <v>779</v>
      </c>
      <c r="P64" s="204">
        <v>0</v>
      </c>
      <c r="Q64" s="205" t="s">
        <v>540</v>
      </c>
      <c r="R64" s="204">
        <v>280</v>
      </c>
      <c r="S64" s="205" t="s">
        <v>716</v>
      </c>
      <c r="T64" s="205" t="s">
        <v>716</v>
      </c>
      <c r="U64" s="205">
        <v>1</v>
      </c>
      <c r="V64" s="205">
        <v>1</v>
      </c>
      <c r="W64" s="205" t="s">
        <v>721</v>
      </c>
      <c r="X64" s="204">
        <v>280</v>
      </c>
      <c r="Y64" s="205"/>
      <c r="Z64" s="205"/>
      <c r="AA64" s="204"/>
      <c r="AB64" s="204">
        <v>280</v>
      </c>
      <c r="AC64" s="205" t="s">
        <v>721</v>
      </c>
      <c r="AD64" s="204">
        <v>336</v>
      </c>
      <c r="AE64" s="204">
        <v>336</v>
      </c>
      <c r="AF64" s="192"/>
      <c r="AG64" s="192"/>
      <c r="AH64" s="192"/>
      <c r="AI64" s="192"/>
      <c r="AJ64" s="192"/>
      <c r="AK64" s="192"/>
      <c r="AL64" s="192" t="s">
        <v>618</v>
      </c>
      <c r="AM64" s="206" t="s">
        <v>739</v>
      </c>
      <c r="AN64" s="192" t="s">
        <v>722</v>
      </c>
      <c r="AO64" s="192" t="s">
        <v>723</v>
      </c>
      <c r="AP64" s="192"/>
      <c r="AQ64" s="192" t="s">
        <v>722</v>
      </c>
      <c r="AR64" s="192"/>
      <c r="AS64" s="192" t="s">
        <v>722</v>
      </c>
      <c r="AT64" s="192" t="s">
        <v>724</v>
      </c>
      <c r="AU64" s="205"/>
      <c r="AV64" s="205" t="s">
        <v>725</v>
      </c>
      <c r="AW64" s="163">
        <v>0.33600000000000002</v>
      </c>
      <c r="AX64" s="290">
        <v>0.33600000000000002</v>
      </c>
    </row>
    <row r="65" spans="1:50" ht="75" x14ac:dyDescent="0.25">
      <c r="A65" s="205">
        <v>4</v>
      </c>
      <c r="B65" s="294" t="s">
        <v>779</v>
      </c>
      <c r="C65" s="205" t="s">
        <v>538</v>
      </c>
      <c r="D65" s="193" t="s">
        <v>714</v>
      </c>
      <c r="E65" s="193" t="s">
        <v>300</v>
      </c>
      <c r="F65" s="193" t="s">
        <v>300</v>
      </c>
      <c r="G65" s="193" t="s">
        <v>775</v>
      </c>
      <c r="H65" s="193" t="s">
        <v>300</v>
      </c>
      <c r="I65" s="193" t="s">
        <v>300</v>
      </c>
      <c r="J65" s="193" t="s">
        <v>776</v>
      </c>
      <c r="K65" s="193" t="s">
        <v>300</v>
      </c>
      <c r="L65" s="193" t="s">
        <v>61</v>
      </c>
      <c r="M65" s="205" t="s">
        <v>708</v>
      </c>
      <c r="N65" s="205" t="s">
        <v>737</v>
      </c>
      <c r="O65" s="294" t="s">
        <v>779</v>
      </c>
      <c r="P65" s="204">
        <v>0</v>
      </c>
      <c r="Q65" s="205" t="s">
        <v>540</v>
      </c>
      <c r="R65" s="204">
        <v>34</v>
      </c>
      <c r="S65" s="205" t="s">
        <v>716</v>
      </c>
      <c r="T65" s="205" t="s">
        <v>716</v>
      </c>
      <c r="U65" s="205">
        <v>1</v>
      </c>
      <c r="V65" s="205">
        <v>1</v>
      </c>
      <c r="W65" s="205" t="s">
        <v>742</v>
      </c>
      <c r="X65" s="204">
        <v>34</v>
      </c>
      <c r="Y65" s="211"/>
      <c r="Z65" s="211"/>
      <c r="AA65" s="211"/>
      <c r="AB65" s="204">
        <v>34</v>
      </c>
      <c r="AC65" s="205" t="s">
        <v>742</v>
      </c>
      <c r="AD65" s="204">
        <v>34</v>
      </c>
      <c r="AE65" s="204">
        <v>24</v>
      </c>
      <c r="AF65" s="211"/>
      <c r="AG65" s="211"/>
      <c r="AH65" s="211"/>
      <c r="AI65" s="211"/>
      <c r="AJ65" s="211"/>
      <c r="AK65" s="207"/>
      <c r="AL65" s="192" t="s">
        <v>678</v>
      </c>
      <c r="AM65" s="206" t="s">
        <v>739</v>
      </c>
      <c r="AN65" s="192"/>
      <c r="AO65" s="192"/>
      <c r="AP65" s="207"/>
      <c r="AQ65" s="207">
        <v>43943</v>
      </c>
      <c r="AR65" s="207"/>
      <c r="AS65" s="207">
        <v>43963</v>
      </c>
      <c r="AT65" s="207">
        <v>44297</v>
      </c>
      <c r="AU65" s="211"/>
      <c r="AV65" s="206" t="s">
        <v>783</v>
      </c>
      <c r="AW65" s="18">
        <v>8.1000000000000003E-2</v>
      </c>
      <c r="AX65" s="290">
        <v>8.1000000000000003E-2</v>
      </c>
    </row>
    <row r="66" spans="1:50" ht="75" x14ac:dyDescent="0.25">
      <c r="A66" s="205">
        <v>5</v>
      </c>
      <c r="B66" s="294" t="s">
        <v>779</v>
      </c>
      <c r="C66" s="205" t="s">
        <v>538</v>
      </c>
      <c r="D66" s="193" t="s">
        <v>714</v>
      </c>
      <c r="E66" s="193" t="s">
        <v>300</v>
      </c>
      <c r="F66" s="193" t="s">
        <v>300</v>
      </c>
      <c r="G66" s="193" t="s">
        <v>775</v>
      </c>
      <c r="H66" s="193" t="s">
        <v>300</v>
      </c>
      <c r="I66" s="193" t="s">
        <v>300</v>
      </c>
      <c r="J66" s="193" t="s">
        <v>776</v>
      </c>
      <c r="K66" s="193" t="s">
        <v>300</v>
      </c>
      <c r="L66" s="193" t="s">
        <v>61</v>
      </c>
      <c r="M66" s="205" t="s">
        <v>708</v>
      </c>
      <c r="N66" s="205" t="s">
        <v>740</v>
      </c>
      <c r="O66" s="294" t="s">
        <v>779</v>
      </c>
      <c r="P66" s="204">
        <v>0</v>
      </c>
      <c r="Q66" s="205" t="s">
        <v>540</v>
      </c>
      <c r="R66" s="204">
        <v>0</v>
      </c>
      <c r="S66" s="205" t="s">
        <v>716</v>
      </c>
      <c r="T66" s="205" t="s">
        <v>716</v>
      </c>
      <c r="U66" s="205">
        <v>1</v>
      </c>
      <c r="V66" s="205">
        <v>1</v>
      </c>
      <c r="W66" s="205" t="s">
        <v>738</v>
      </c>
      <c r="X66" s="204">
        <v>0</v>
      </c>
      <c r="Y66" s="211"/>
      <c r="Z66" s="211"/>
      <c r="AA66" s="211"/>
      <c r="AB66" s="204">
        <v>0</v>
      </c>
      <c r="AC66" s="205" t="s">
        <v>738</v>
      </c>
      <c r="AD66" s="204">
        <v>0</v>
      </c>
      <c r="AE66" s="204">
        <v>0</v>
      </c>
      <c r="AF66" s="211"/>
      <c r="AG66" s="211"/>
      <c r="AH66" s="211"/>
      <c r="AI66" s="211"/>
      <c r="AJ66" s="211"/>
      <c r="AK66" s="207"/>
      <c r="AL66" s="192" t="s">
        <v>678</v>
      </c>
      <c r="AM66" s="206" t="s">
        <v>739</v>
      </c>
      <c r="AN66" s="192"/>
      <c r="AO66" s="192"/>
      <c r="AP66" s="207"/>
      <c r="AQ66" s="207">
        <v>43839</v>
      </c>
      <c r="AR66" s="207"/>
      <c r="AS66" s="207">
        <v>43831</v>
      </c>
      <c r="AT66" s="207">
        <v>44895</v>
      </c>
      <c r="AU66" s="211"/>
      <c r="AV66" s="211" t="s">
        <v>741</v>
      </c>
      <c r="AW66" s="18">
        <v>0</v>
      </c>
      <c r="AX66" s="290">
        <v>0</v>
      </c>
    </row>
    <row r="67" spans="1:50" ht="75" x14ac:dyDescent="0.25">
      <c r="A67" s="201" t="s">
        <v>784</v>
      </c>
      <c r="B67" s="294" t="s">
        <v>779</v>
      </c>
      <c r="C67" s="192" t="s">
        <v>538</v>
      </c>
      <c r="D67" s="193" t="s">
        <v>785</v>
      </c>
      <c r="E67" s="193" t="s">
        <v>300</v>
      </c>
      <c r="F67" s="193" t="s">
        <v>300</v>
      </c>
      <c r="G67" s="193" t="s">
        <v>775</v>
      </c>
      <c r="H67" s="193" t="s">
        <v>300</v>
      </c>
      <c r="I67" s="193" t="s">
        <v>300</v>
      </c>
      <c r="J67" s="193" t="s">
        <v>776</v>
      </c>
      <c r="K67" s="193" t="s">
        <v>300</v>
      </c>
      <c r="L67" s="193" t="s">
        <v>61</v>
      </c>
      <c r="M67" s="294" t="s">
        <v>539</v>
      </c>
      <c r="N67" s="200" t="s">
        <v>786</v>
      </c>
      <c r="O67" s="294" t="s">
        <v>779</v>
      </c>
      <c r="P67" s="194">
        <v>678</v>
      </c>
      <c r="Q67" s="294" t="s">
        <v>540</v>
      </c>
      <c r="R67" s="194">
        <v>678</v>
      </c>
      <c r="S67" s="192" t="s">
        <v>541</v>
      </c>
      <c r="T67" s="192" t="s">
        <v>614</v>
      </c>
      <c r="U67" s="192">
        <v>1</v>
      </c>
      <c r="V67" s="192">
        <v>1</v>
      </c>
      <c r="W67" s="192" t="s">
        <v>721</v>
      </c>
      <c r="X67" s="194">
        <v>678</v>
      </c>
      <c r="Y67" s="295"/>
      <c r="Z67" s="295"/>
      <c r="AA67" s="295"/>
      <c r="AB67" s="194">
        <v>678</v>
      </c>
      <c r="AC67" s="192" t="s">
        <v>721</v>
      </c>
      <c r="AD67" s="194">
        <v>814</v>
      </c>
      <c r="AE67" s="194">
        <v>814</v>
      </c>
      <c r="AF67" s="295"/>
      <c r="AG67" s="295"/>
      <c r="AH67" s="295"/>
      <c r="AI67" s="295"/>
      <c r="AJ67" s="295"/>
      <c r="AK67" s="295"/>
      <c r="AL67" s="192" t="s">
        <v>787</v>
      </c>
      <c r="AM67" s="192" t="s">
        <v>788</v>
      </c>
      <c r="AN67" s="192" t="s">
        <v>789</v>
      </c>
      <c r="AO67" s="193" t="s">
        <v>790</v>
      </c>
      <c r="AP67" s="192" t="s">
        <v>789</v>
      </c>
      <c r="AQ67" s="192" t="s">
        <v>791</v>
      </c>
      <c r="AR67" s="192" t="s">
        <v>789</v>
      </c>
      <c r="AS67" s="192" t="s">
        <v>792</v>
      </c>
      <c r="AT67" s="192" t="s">
        <v>793</v>
      </c>
      <c r="AU67" s="295"/>
      <c r="AV67" s="295"/>
      <c r="AW67" s="290">
        <v>0.81399999999999995</v>
      </c>
      <c r="AX67" s="290">
        <v>0.81399999999999995</v>
      </c>
    </row>
    <row r="68" spans="1:50" ht="75" x14ac:dyDescent="0.25">
      <c r="A68" s="205">
        <v>6</v>
      </c>
      <c r="B68" s="294" t="s">
        <v>779</v>
      </c>
      <c r="C68" s="192" t="s">
        <v>538</v>
      </c>
      <c r="D68" s="193" t="s">
        <v>647</v>
      </c>
      <c r="E68" s="193" t="s">
        <v>300</v>
      </c>
      <c r="F68" s="193" t="s">
        <v>300</v>
      </c>
      <c r="G68" s="193" t="s">
        <v>803</v>
      </c>
      <c r="H68" s="193" t="s">
        <v>300</v>
      </c>
      <c r="I68" s="193" t="s">
        <v>300</v>
      </c>
      <c r="J68" s="193" t="s">
        <v>803</v>
      </c>
      <c r="K68" s="193" t="s">
        <v>300</v>
      </c>
      <c r="L68" s="193" t="s">
        <v>803</v>
      </c>
      <c r="M68" s="205" t="s">
        <v>708</v>
      </c>
      <c r="N68" s="205" t="s">
        <v>737</v>
      </c>
      <c r="O68" s="294" t="s">
        <v>779</v>
      </c>
      <c r="P68" s="204">
        <v>0</v>
      </c>
      <c r="Q68" s="205" t="s">
        <v>804</v>
      </c>
      <c r="R68" s="204">
        <v>36</v>
      </c>
      <c r="S68" s="205" t="s">
        <v>716</v>
      </c>
      <c r="T68" s="205" t="s">
        <v>716</v>
      </c>
      <c r="U68" s="205">
        <v>1</v>
      </c>
      <c r="V68" s="205">
        <v>1</v>
      </c>
      <c r="W68" s="205" t="s">
        <v>609</v>
      </c>
      <c r="X68" s="204">
        <v>36</v>
      </c>
      <c r="Y68" s="211"/>
      <c r="Z68" s="211"/>
      <c r="AA68" s="211"/>
      <c r="AB68" s="204">
        <v>36</v>
      </c>
      <c r="AC68" s="205" t="s">
        <v>609</v>
      </c>
      <c r="AD68" s="204">
        <v>36</v>
      </c>
      <c r="AE68" s="204">
        <v>12</v>
      </c>
      <c r="AF68" s="211"/>
      <c r="AG68" s="211"/>
      <c r="AH68" s="211"/>
      <c r="AI68" s="211"/>
      <c r="AJ68" s="211"/>
      <c r="AK68" s="207"/>
      <c r="AL68" s="192"/>
      <c r="AM68" s="206"/>
      <c r="AN68" s="192"/>
      <c r="AO68" s="192"/>
      <c r="AP68" s="207"/>
      <c r="AQ68" s="207">
        <v>44400</v>
      </c>
      <c r="AR68" s="207"/>
      <c r="AS68" s="207">
        <v>44400</v>
      </c>
      <c r="AT68" s="207">
        <v>44734</v>
      </c>
      <c r="AU68" s="211"/>
      <c r="AV68" s="206" t="s">
        <v>805</v>
      </c>
      <c r="AW68" s="18">
        <v>3.5999999999999997E-2</v>
      </c>
      <c r="AX68" s="290">
        <v>4.2000000000000003E-2</v>
      </c>
    </row>
  </sheetData>
  <autoFilter ref="A25:AY6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showGridLines="0" tabSelected="1" view="pageBreakPreview" zoomScale="90" zoomScaleNormal="90" zoomScaleSheetLayoutView="90" workbookViewId="0">
      <selection activeCell="H21" sqref="H21"/>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36" t="str">
        <f>'1. паспорт местоположение'!A5:C5</f>
        <v>Год раскрытия информации: 2024 год</v>
      </c>
      <c r="B5" s="536"/>
      <c r="C5" s="57"/>
      <c r="D5" s="57"/>
      <c r="E5" s="57"/>
    </row>
    <row r="6" spans="1:5" ht="18.75" x14ac:dyDescent="0.3">
      <c r="A6" s="384"/>
      <c r="B6" s="384"/>
      <c r="C6" s="89"/>
      <c r="D6" s="89"/>
      <c r="E6" s="89"/>
    </row>
    <row r="7" spans="1:5" ht="18.75" x14ac:dyDescent="0.25">
      <c r="A7" s="423" t="s">
        <v>7</v>
      </c>
      <c r="B7" s="423"/>
      <c r="C7" s="88"/>
      <c r="D7" s="88"/>
      <c r="E7" s="88"/>
    </row>
    <row r="8" spans="1:5" ht="18.75" x14ac:dyDescent="0.25">
      <c r="A8" s="91"/>
      <c r="B8" s="91"/>
      <c r="C8" s="88"/>
      <c r="D8" s="88"/>
      <c r="E8" s="88"/>
    </row>
    <row r="9" spans="1:5" x14ac:dyDescent="0.25">
      <c r="A9" s="424" t="str">
        <f>'1. паспорт местоположение'!A9:C9</f>
        <v>АО "Россети Тюмень"</v>
      </c>
      <c r="B9" s="424"/>
      <c r="C9" s="86"/>
      <c r="D9" s="86"/>
      <c r="E9" s="86"/>
    </row>
    <row r="10" spans="1:5" x14ac:dyDescent="0.25">
      <c r="A10" s="428" t="s">
        <v>6</v>
      </c>
      <c r="B10" s="428"/>
      <c r="C10" s="87"/>
      <c r="D10" s="87"/>
      <c r="E10" s="87"/>
    </row>
    <row r="11" spans="1:5" ht="18.75" x14ac:dyDescent="0.25">
      <c r="A11" s="91"/>
      <c r="B11" s="91"/>
      <c r="C11" s="88"/>
      <c r="D11" s="88"/>
      <c r="E11" s="88"/>
    </row>
    <row r="12" spans="1:5" ht="30.75" customHeight="1" x14ac:dyDescent="0.25">
      <c r="A12" s="424" t="str">
        <f>'1. паспорт местоположение'!A12:C12</f>
        <v>I_NS1200.PS.0044</v>
      </c>
      <c r="B12" s="424"/>
      <c r="C12" s="86"/>
      <c r="D12" s="86"/>
      <c r="E12" s="86"/>
    </row>
    <row r="13" spans="1:5" x14ac:dyDescent="0.25">
      <c r="A13" s="428" t="s">
        <v>5</v>
      </c>
      <c r="B13" s="428"/>
      <c r="C13" s="87"/>
      <c r="D13" s="87"/>
      <c r="E13" s="87"/>
    </row>
    <row r="14" spans="1:5" ht="18.75" x14ac:dyDescent="0.25">
      <c r="A14" s="10"/>
      <c r="B14" s="10"/>
      <c r="C14" s="10"/>
      <c r="D14" s="10"/>
      <c r="E14" s="10"/>
    </row>
    <row r="15" spans="1:5" ht="50.25" customHeight="1" x14ac:dyDescent="0.25">
      <c r="A15" s="456"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6"/>
      <c r="C15" s="86"/>
      <c r="D15" s="86"/>
      <c r="E15" s="86"/>
    </row>
    <row r="16" spans="1:5" x14ac:dyDescent="0.25">
      <c r="A16" s="428" t="s">
        <v>4</v>
      </c>
      <c r="B16" s="428"/>
      <c r="C16" s="87"/>
      <c r="D16" s="87"/>
      <c r="E16" s="87"/>
    </row>
    <row r="17" spans="1:2" x14ac:dyDescent="0.25">
      <c r="B17" s="82"/>
    </row>
    <row r="18" spans="1:2" ht="33.75" customHeight="1" x14ac:dyDescent="0.25">
      <c r="A18" s="532" t="s">
        <v>429</v>
      </c>
      <c r="B18" s="532"/>
    </row>
    <row r="19" spans="1:2" x14ac:dyDescent="0.25">
      <c r="A19" s="382"/>
      <c r="B19" s="383"/>
    </row>
    <row r="20" spans="1:2" ht="16.5" thickBot="1" x14ac:dyDescent="0.3">
      <c r="B20" s="36"/>
    </row>
    <row r="21" spans="1:2" ht="60.75" thickBot="1" x14ac:dyDescent="0.3">
      <c r="A21" s="214" t="s">
        <v>307</v>
      </c>
      <c r="B21" s="251"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252" t="s">
        <v>308</v>
      </c>
      <c r="B22" s="253" t="s">
        <v>481</v>
      </c>
    </row>
    <row r="23" spans="1:2" ht="22.5" customHeight="1" x14ac:dyDescent="0.25">
      <c r="A23" s="215" t="s">
        <v>288</v>
      </c>
      <c r="B23" s="216" t="s">
        <v>755</v>
      </c>
    </row>
    <row r="24" spans="1:2" ht="35.25" customHeight="1" x14ac:dyDescent="0.25">
      <c r="A24" s="215" t="s">
        <v>309</v>
      </c>
      <c r="B24" s="217" t="s">
        <v>600</v>
      </c>
    </row>
    <row r="25" spans="1:2" ht="28.5" customHeight="1" x14ac:dyDescent="0.25">
      <c r="A25" s="218" t="s">
        <v>310</v>
      </c>
      <c r="B25" s="254">
        <v>2022</v>
      </c>
    </row>
    <row r="26" spans="1:2" ht="37.5" customHeight="1" x14ac:dyDescent="0.25">
      <c r="A26" s="218" t="s">
        <v>311</v>
      </c>
      <c r="B26" s="254" t="s">
        <v>772</v>
      </c>
    </row>
    <row r="27" spans="1:2" ht="30.75" customHeight="1" x14ac:dyDescent="0.25">
      <c r="A27" s="255" t="s">
        <v>765</v>
      </c>
      <c r="B27" s="256">
        <f>'6.2. Паспорт фин осв ввод'!D24</f>
        <v>2137.0697331000001</v>
      </c>
    </row>
    <row r="28" spans="1:2" ht="30" x14ac:dyDescent="0.25">
      <c r="A28" s="257" t="s">
        <v>312</v>
      </c>
      <c r="B28" s="217" t="s">
        <v>733</v>
      </c>
    </row>
    <row r="29" spans="1:2" ht="28.5" x14ac:dyDescent="0.25">
      <c r="A29" s="255" t="s">
        <v>313</v>
      </c>
      <c r="B29" s="289">
        <f>B30</f>
        <v>2031.5650000000001</v>
      </c>
    </row>
    <row r="30" spans="1:2" ht="28.5" x14ac:dyDescent="0.25">
      <c r="A30" s="255" t="s">
        <v>314</v>
      </c>
      <c r="B30" s="256">
        <f>B32+B53+B66</f>
        <v>2031.5650000000001</v>
      </c>
    </row>
    <row r="31" spans="1:2" x14ac:dyDescent="0.25">
      <c r="A31" s="257" t="s">
        <v>315</v>
      </c>
      <c r="B31" s="217"/>
    </row>
    <row r="32" spans="1:2" ht="28.5" x14ac:dyDescent="0.25">
      <c r="A32" s="255" t="s">
        <v>316</v>
      </c>
      <c r="B32" s="256">
        <f>B33+B37+B41+B45+B49</f>
        <v>1783.579</v>
      </c>
    </row>
    <row r="33" spans="1:2" ht="45" x14ac:dyDescent="0.25">
      <c r="A33" s="219" t="s">
        <v>601</v>
      </c>
      <c r="B33" s="220">
        <v>72.457999999999998</v>
      </c>
    </row>
    <row r="34" spans="1:2" x14ac:dyDescent="0.25">
      <c r="A34" s="258" t="s">
        <v>317</v>
      </c>
      <c r="B34" s="259">
        <f>B33/$B$27</f>
        <v>3.3905304481989716E-2</v>
      </c>
    </row>
    <row r="35" spans="1:2" x14ac:dyDescent="0.25">
      <c r="A35" s="260" t="s">
        <v>318</v>
      </c>
      <c r="B35" s="261">
        <v>72.457999999999998</v>
      </c>
    </row>
    <row r="36" spans="1:2" x14ac:dyDescent="0.25">
      <c r="A36" s="262" t="s">
        <v>319</v>
      </c>
      <c r="B36" s="263">
        <v>60.381</v>
      </c>
    </row>
    <row r="37" spans="1:2" ht="45" x14ac:dyDescent="0.25">
      <c r="A37" s="219" t="s">
        <v>603</v>
      </c>
      <c r="B37" s="220">
        <v>3.242</v>
      </c>
    </row>
    <row r="38" spans="1:2" x14ac:dyDescent="0.25">
      <c r="A38" s="258" t="s">
        <v>317</v>
      </c>
      <c r="B38" s="259">
        <f>B37/$B$27</f>
        <v>1.5170305160315033E-3</v>
      </c>
    </row>
    <row r="39" spans="1:2" x14ac:dyDescent="0.25">
      <c r="A39" s="260" t="s">
        <v>318</v>
      </c>
      <c r="B39" s="261">
        <v>3.242</v>
      </c>
    </row>
    <row r="40" spans="1:2" x14ac:dyDescent="0.25">
      <c r="A40" s="262" t="s">
        <v>319</v>
      </c>
      <c r="B40" s="263">
        <v>2.702</v>
      </c>
    </row>
    <row r="41" spans="1:2" ht="45" x14ac:dyDescent="0.25">
      <c r="A41" s="219" t="s">
        <v>726</v>
      </c>
      <c r="B41" s="220">
        <v>0.33600000000000002</v>
      </c>
    </row>
    <row r="42" spans="1:2" x14ac:dyDescent="0.25">
      <c r="A42" s="258" t="s">
        <v>317</v>
      </c>
      <c r="B42" s="259">
        <f>B41/$B$27</f>
        <v>1.5722463090270979E-4</v>
      </c>
    </row>
    <row r="43" spans="1:2" x14ac:dyDescent="0.25">
      <c r="A43" s="260" t="s">
        <v>318</v>
      </c>
      <c r="B43" s="261">
        <v>0.33600000000000002</v>
      </c>
    </row>
    <row r="44" spans="1:2" x14ac:dyDescent="0.25">
      <c r="A44" s="262" t="s">
        <v>319</v>
      </c>
      <c r="B44" s="263">
        <v>0.28000000000000003</v>
      </c>
    </row>
    <row r="45" spans="1:2" ht="45" x14ac:dyDescent="0.25">
      <c r="A45" s="219" t="s">
        <v>766</v>
      </c>
      <c r="B45" s="220">
        <v>0.81399999999999995</v>
      </c>
    </row>
    <row r="46" spans="1:2" x14ac:dyDescent="0.25">
      <c r="A46" s="221" t="s">
        <v>317</v>
      </c>
      <c r="B46" s="223">
        <v>0.03</v>
      </c>
    </row>
    <row r="47" spans="1:2" x14ac:dyDescent="0.25">
      <c r="A47" s="221" t="s">
        <v>318</v>
      </c>
      <c r="B47" s="222">
        <v>0.81399999999999995</v>
      </c>
    </row>
    <row r="48" spans="1:2" x14ac:dyDescent="0.25">
      <c r="A48" s="221" t="s">
        <v>319</v>
      </c>
      <c r="B48" s="222">
        <v>0.67800000000000005</v>
      </c>
    </row>
    <row r="49" spans="1:2" ht="30" x14ac:dyDescent="0.25">
      <c r="A49" s="219" t="s">
        <v>602</v>
      </c>
      <c r="B49" s="220">
        <v>1706.729</v>
      </c>
    </row>
    <row r="50" spans="1:2" x14ac:dyDescent="0.25">
      <c r="A50" s="258" t="s">
        <v>317</v>
      </c>
      <c r="B50" s="259">
        <f>B49/$B$27</f>
        <v>0.7986304674879493</v>
      </c>
    </row>
    <row r="51" spans="1:2" x14ac:dyDescent="0.25">
      <c r="A51" s="260" t="s">
        <v>318</v>
      </c>
      <c r="B51" s="222">
        <v>1694.432</v>
      </c>
    </row>
    <row r="52" spans="1:2" x14ac:dyDescent="0.25">
      <c r="A52" s="262" t="s">
        <v>319</v>
      </c>
      <c r="B52" s="222">
        <v>1412.0260000000001</v>
      </c>
    </row>
    <row r="53" spans="1:2" ht="28.5" x14ac:dyDescent="0.25">
      <c r="A53" s="255" t="s">
        <v>320</v>
      </c>
      <c r="B53" s="256">
        <f>B54+B58+B62</f>
        <v>220.143</v>
      </c>
    </row>
    <row r="54" spans="1:2" ht="30" x14ac:dyDescent="0.25">
      <c r="A54" s="219" t="s">
        <v>606</v>
      </c>
      <c r="B54" s="220">
        <v>83.766000000000005</v>
      </c>
    </row>
    <row r="55" spans="1:2" x14ac:dyDescent="0.25">
      <c r="A55" s="258" t="s">
        <v>317</v>
      </c>
      <c r="B55" s="259">
        <f>B54/$B$27</f>
        <v>3.9196662000584484E-2</v>
      </c>
    </row>
    <row r="56" spans="1:2" x14ac:dyDescent="0.25">
      <c r="A56" s="260" t="s">
        <v>318</v>
      </c>
      <c r="B56" s="261">
        <v>83.766000000000005</v>
      </c>
    </row>
    <row r="57" spans="1:2" x14ac:dyDescent="0.25">
      <c r="A57" s="262" t="s">
        <v>319</v>
      </c>
      <c r="B57" s="263">
        <v>69.805000000000007</v>
      </c>
    </row>
    <row r="58" spans="1:2" ht="30" x14ac:dyDescent="0.25">
      <c r="A58" s="219" t="s">
        <v>607</v>
      </c>
      <c r="B58" s="220">
        <v>60.548999999999999</v>
      </c>
    </row>
    <row r="59" spans="1:2" x14ac:dyDescent="0.25">
      <c r="A59" s="258" t="s">
        <v>317</v>
      </c>
      <c r="B59" s="259">
        <f>B58/$B$27</f>
        <v>2.8332720763476708E-2</v>
      </c>
    </row>
    <row r="60" spans="1:2" x14ac:dyDescent="0.25">
      <c r="A60" s="260" t="s">
        <v>318</v>
      </c>
      <c r="B60" s="261">
        <v>60.548999999999999</v>
      </c>
    </row>
    <row r="61" spans="1:2" x14ac:dyDescent="0.25">
      <c r="A61" s="262" t="s">
        <v>319</v>
      </c>
      <c r="B61" s="263">
        <v>50.457999999999998</v>
      </c>
    </row>
    <row r="62" spans="1:2" ht="30" x14ac:dyDescent="0.25">
      <c r="A62" s="219" t="s">
        <v>727</v>
      </c>
      <c r="B62" s="220">
        <v>75.828000000000003</v>
      </c>
    </row>
    <row r="63" spans="1:2" x14ac:dyDescent="0.25">
      <c r="A63" s="258" t="s">
        <v>317</v>
      </c>
      <c r="B63" s="259">
        <f>B62/$B$27</f>
        <v>3.5482230095507966E-2</v>
      </c>
    </row>
    <row r="64" spans="1:2" x14ac:dyDescent="0.25">
      <c r="A64" s="260" t="s">
        <v>318</v>
      </c>
      <c r="B64" s="261">
        <v>75.828000000000003</v>
      </c>
    </row>
    <row r="65" spans="1:2" x14ac:dyDescent="0.25">
      <c r="A65" s="262" t="s">
        <v>319</v>
      </c>
      <c r="B65" s="263">
        <v>63.19</v>
      </c>
    </row>
    <row r="66" spans="1:2" ht="28.5" x14ac:dyDescent="0.25">
      <c r="A66" s="255" t="s">
        <v>321</v>
      </c>
      <c r="B66" s="256">
        <f>B67+B71+B75+B79+B83+B87+B91</f>
        <v>27.843</v>
      </c>
    </row>
    <row r="67" spans="1:2" ht="45" x14ac:dyDescent="0.25">
      <c r="A67" s="219" t="s">
        <v>608</v>
      </c>
      <c r="B67" s="220">
        <v>7.8049999999999997</v>
      </c>
    </row>
    <row r="68" spans="1:2" x14ac:dyDescent="0.25">
      <c r="A68" s="221" t="s">
        <v>317</v>
      </c>
      <c r="B68" s="259">
        <f>B67/$B$27</f>
        <v>3.6521971553441957E-3</v>
      </c>
    </row>
    <row r="69" spans="1:2" x14ac:dyDescent="0.25">
      <c r="A69" s="221" t="s">
        <v>318</v>
      </c>
      <c r="B69" s="222">
        <v>7.8049999999999997</v>
      </c>
    </row>
    <row r="70" spans="1:2" x14ac:dyDescent="0.25">
      <c r="A70" s="221" t="s">
        <v>319</v>
      </c>
      <c r="B70" s="222">
        <v>7.8049999999999997</v>
      </c>
    </row>
    <row r="71" spans="1:2" ht="45" x14ac:dyDescent="0.25">
      <c r="A71" s="219" t="s">
        <v>728</v>
      </c>
      <c r="B71" s="220">
        <v>19.686</v>
      </c>
    </row>
    <row r="72" spans="1:2" x14ac:dyDescent="0.25">
      <c r="A72" s="221" t="s">
        <v>317</v>
      </c>
      <c r="B72" s="259">
        <f>B71/$B$27</f>
        <v>9.2116788212819774E-3</v>
      </c>
    </row>
    <row r="73" spans="1:2" x14ac:dyDescent="0.25">
      <c r="A73" s="221" t="s">
        <v>318</v>
      </c>
      <c r="B73" s="222">
        <v>19.686</v>
      </c>
    </row>
    <row r="74" spans="1:2" x14ac:dyDescent="0.25">
      <c r="A74" s="221" t="s">
        <v>319</v>
      </c>
      <c r="B74" s="222">
        <v>16.405000000000001</v>
      </c>
    </row>
    <row r="75" spans="1:2" ht="30" x14ac:dyDescent="0.25">
      <c r="A75" s="219" t="s">
        <v>729</v>
      </c>
      <c r="B75" s="220">
        <v>0.22900000000000001</v>
      </c>
    </row>
    <row r="76" spans="1:2" x14ac:dyDescent="0.25">
      <c r="A76" s="221" t="s">
        <v>317</v>
      </c>
      <c r="B76" s="259">
        <f>B75/$B$27</f>
        <v>1.0715607284738256E-4</v>
      </c>
    </row>
    <row r="77" spans="1:2" x14ac:dyDescent="0.25">
      <c r="A77" s="221" t="s">
        <v>318</v>
      </c>
      <c r="B77" s="222">
        <v>0.22900000000000001</v>
      </c>
    </row>
    <row r="78" spans="1:2" x14ac:dyDescent="0.25">
      <c r="A78" s="221" t="s">
        <v>319</v>
      </c>
      <c r="B78" s="222">
        <v>0.22900000000000001</v>
      </c>
    </row>
    <row r="79" spans="1:2" ht="30" x14ac:dyDescent="0.25">
      <c r="A79" s="219" t="s">
        <v>730</v>
      </c>
      <c r="B79" s="220">
        <v>0</v>
      </c>
    </row>
    <row r="80" spans="1:2" x14ac:dyDescent="0.25">
      <c r="A80" s="221" t="s">
        <v>317</v>
      </c>
      <c r="B80" s="259">
        <f>B79/$B$27</f>
        <v>0</v>
      </c>
    </row>
    <row r="81" spans="1:2" x14ac:dyDescent="0.25">
      <c r="A81" s="221" t="s">
        <v>318</v>
      </c>
      <c r="B81" s="222">
        <v>0</v>
      </c>
    </row>
    <row r="82" spans="1:2" x14ac:dyDescent="0.25">
      <c r="A82" s="221" t="s">
        <v>319</v>
      </c>
      <c r="B82" s="222">
        <v>0</v>
      </c>
    </row>
    <row r="83" spans="1:2" ht="45" x14ac:dyDescent="0.25">
      <c r="A83" s="219" t="s">
        <v>731</v>
      </c>
      <c r="B83" s="220">
        <v>8.1000000000000003E-2</v>
      </c>
    </row>
    <row r="84" spans="1:2" x14ac:dyDescent="0.25">
      <c r="A84" s="221" t="s">
        <v>317</v>
      </c>
      <c r="B84" s="259">
        <f>B83/$B$27</f>
        <v>3.7902366378331818E-5</v>
      </c>
    </row>
    <row r="85" spans="1:2" x14ac:dyDescent="0.25">
      <c r="A85" s="221" t="s">
        <v>318</v>
      </c>
      <c r="B85" s="222">
        <v>5.0999999999999997E-2</v>
      </c>
    </row>
    <row r="86" spans="1:2" x14ac:dyDescent="0.25">
      <c r="A86" s="221" t="s">
        <v>319</v>
      </c>
      <c r="B86" s="222">
        <v>4.8000000000000001E-2</v>
      </c>
    </row>
    <row r="87" spans="1:2" ht="30" x14ac:dyDescent="0.25">
      <c r="A87" s="219" t="s">
        <v>752</v>
      </c>
      <c r="B87" s="220">
        <v>0</v>
      </c>
    </row>
    <row r="88" spans="1:2" x14ac:dyDescent="0.25">
      <c r="A88" s="221" t="s">
        <v>317</v>
      </c>
      <c r="B88" s="259">
        <f>B87/$B$27</f>
        <v>0</v>
      </c>
    </row>
    <row r="89" spans="1:2" x14ac:dyDescent="0.25">
      <c r="A89" s="221" t="s">
        <v>318</v>
      </c>
      <c r="B89" s="222">
        <v>0</v>
      </c>
    </row>
    <row r="90" spans="1:2" x14ac:dyDescent="0.25">
      <c r="A90" s="221" t="s">
        <v>319</v>
      </c>
      <c r="B90" s="222">
        <v>0</v>
      </c>
    </row>
    <row r="91" spans="1:2" ht="45" x14ac:dyDescent="0.25">
      <c r="A91" s="219" t="s">
        <v>794</v>
      </c>
      <c r="B91" s="220">
        <v>4.2000000000000003E-2</v>
      </c>
    </row>
    <row r="92" spans="1:2" x14ac:dyDescent="0.25">
      <c r="A92" s="296" t="s">
        <v>317</v>
      </c>
      <c r="B92" s="259">
        <f>B91/$B$27</f>
        <v>1.9653078862838724E-5</v>
      </c>
    </row>
    <row r="93" spans="1:2" x14ac:dyDescent="0.25">
      <c r="A93" s="296" t="s">
        <v>318</v>
      </c>
      <c r="B93" s="297">
        <v>4.2000000000000003E-2</v>
      </c>
    </row>
    <row r="94" spans="1:2" x14ac:dyDescent="0.25">
      <c r="A94" s="296" t="s">
        <v>319</v>
      </c>
      <c r="B94" s="297">
        <v>4.5999999999999999E-2</v>
      </c>
    </row>
    <row r="95" spans="1:2" ht="29.25" thickBot="1" x14ac:dyDescent="0.3">
      <c r="A95" s="264" t="s">
        <v>322</v>
      </c>
      <c r="B95" s="265" t="s">
        <v>462</v>
      </c>
    </row>
    <row r="96" spans="1:2" x14ac:dyDescent="0.25">
      <c r="A96" s="221" t="s">
        <v>315</v>
      </c>
      <c r="B96" s="223" t="s">
        <v>462</v>
      </c>
    </row>
    <row r="97" spans="1:2" x14ac:dyDescent="0.25">
      <c r="A97" s="221" t="s">
        <v>767</v>
      </c>
      <c r="B97" s="223" t="s">
        <v>462</v>
      </c>
    </row>
    <row r="98" spans="1:2" x14ac:dyDescent="0.25">
      <c r="A98" s="221" t="s">
        <v>768</v>
      </c>
      <c r="B98" s="223" t="s">
        <v>462</v>
      </c>
    </row>
    <row r="99" spans="1:2" ht="30" x14ac:dyDescent="0.25">
      <c r="A99" s="221" t="s">
        <v>769</v>
      </c>
      <c r="B99" s="223" t="s">
        <v>462</v>
      </c>
    </row>
    <row r="100" spans="1:2" ht="16.5" thickBot="1" x14ac:dyDescent="0.3">
      <c r="A100" s="264" t="s">
        <v>323</v>
      </c>
      <c r="B100" s="266">
        <f>B101/$B$27</f>
        <v>0.9944771417997299</v>
      </c>
    </row>
    <row r="101" spans="1:2" ht="16.5" thickBot="1" x14ac:dyDescent="0.3">
      <c r="A101" s="264" t="s">
        <v>324</v>
      </c>
      <c r="B101" s="224">
        <v>2125.2669999999998</v>
      </c>
    </row>
    <row r="102" spans="1:2" ht="16.5" thickBot="1" x14ac:dyDescent="0.3">
      <c r="A102" s="264" t="s">
        <v>325</v>
      </c>
      <c r="B102" s="265">
        <v>85.95</v>
      </c>
    </row>
    <row r="103" spans="1:2" ht="16.5" thickBot="1" x14ac:dyDescent="0.3">
      <c r="A103" s="264" t="s">
        <v>326</v>
      </c>
      <c r="B103" s="224">
        <v>1799.9169999999999</v>
      </c>
    </row>
    <row r="104" spans="1:2" x14ac:dyDescent="0.25">
      <c r="A104" s="267" t="s">
        <v>327</v>
      </c>
      <c r="B104" s="268"/>
    </row>
    <row r="105" spans="1:2" x14ac:dyDescent="0.25">
      <c r="A105" s="269" t="s">
        <v>328</v>
      </c>
      <c r="B105" s="223" t="s">
        <v>604</v>
      </c>
    </row>
    <row r="106" spans="1:2" ht="60" x14ac:dyDescent="0.25">
      <c r="A106" s="270" t="s">
        <v>329</v>
      </c>
      <c r="B106" s="223" t="s">
        <v>732</v>
      </c>
    </row>
    <row r="107" spans="1:2" x14ac:dyDescent="0.25">
      <c r="A107" s="270" t="s">
        <v>330</v>
      </c>
      <c r="B107" s="223" t="s">
        <v>462</v>
      </c>
    </row>
    <row r="108" spans="1:2" ht="45" x14ac:dyDescent="0.25">
      <c r="A108" s="270" t="s">
        <v>331</v>
      </c>
      <c r="B108" s="223" t="s">
        <v>774</v>
      </c>
    </row>
    <row r="109" spans="1:2" x14ac:dyDescent="0.25">
      <c r="A109" s="271" t="s">
        <v>332</v>
      </c>
      <c r="B109" s="223" t="s">
        <v>605</v>
      </c>
    </row>
    <row r="110" spans="1:2" ht="30" x14ac:dyDescent="0.25">
      <c r="A110" s="272" t="s">
        <v>333</v>
      </c>
      <c r="B110" s="268">
        <v>0</v>
      </c>
    </row>
    <row r="111" spans="1:2" ht="28.5" x14ac:dyDescent="0.25">
      <c r="A111" s="267" t="s">
        <v>334</v>
      </c>
      <c r="B111" s="268" t="s">
        <v>462</v>
      </c>
    </row>
    <row r="112" spans="1:2" x14ac:dyDescent="0.25">
      <c r="A112" s="269" t="s">
        <v>315</v>
      </c>
      <c r="B112" s="273"/>
    </row>
    <row r="113" spans="1:2" x14ac:dyDescent="0.25">
      <c r="A113" s="270" t="s">
        <v>335</v>
      </c>
      <c r="B113" s="274" t="s">
        <v>462</v>
      </c>
    </row>
    <row r="114" spans="1:2" x14ac:dyDescent="0.25">
      <c r="A114" s="271" t="s">
        <v>336</v>
      </c>
      <c r="B114" s="275" t="s">
        <v>462</v>
      </c>
    </row>
    <row r="115" spans="1:2" ht="30" x14ac:dyDescent="0.25">
      <c r="A115" s="276" t="s">
        <v>337</v>
      </c>
      <c r="B115" s="268" t="s">
        <v>770</v>
      </c>
    </row>
    <row r="116" spans="1:2" x14ac:dyDescent="0.25">
      <c r="A116" s="267" t="s">
        <v>338</v>
      </c>
      <c r="B116" s="277">
        <v>44621</v>
      </c>
    </row>
    <row r="117" spans="1:2" x14ac:dyDescent="0.25">
      <c r="A117" s="269" t="s">
        <v>339</v>
      </c>
      <c r="B117" s="278">
        <v>44621</v>
      </c>
    </row>
    <row r="118" spans="1:2" x14ac:dyDescent="0.25">
      <c r="A118" s="270" t="s">
        <v>340</v>
      </c>
      <c r="B118" s="274" t="s">
        <v>771</v>
      </c>
    </row>
    <row r="119" spans="1:2" x14ac:dyDescent="0.25">
      <c r="A119" s="271" t="s">
        <v>341</v>
      </c>
      <c r="B119" s="275"/>
    </row>
    <row r="120" spans="1:2" ht="28.5" x14ac:dyDescent="0.25">
      <c r="A120" s="276" t="s">
        <v>342</v>
      </c>
      <c r="B120" s="268" t="s">
        <v>610</v>
      </c>
    </row>
    <row r="121" spans="1:2" ht="28.5" x14ac:dyDescent="0.25">
      <c r="A121" s="267" t="s">
        <v>343</v>
      </c>
      <c r="B121" s="279"/>
    </row>
    <row r="122" spans="1:2" x14ac:dyDescent="0.25">
      <c r="A122" s="269" t="s">
        <v>344</v>
      </c>
      <c r="B122" s="533" t="s">
        <v>611</v>
      </c>
    </row>
    <row r="123" spans="1:2" x14ac:dyDescent="0.25">
      <c r="A123" s="270" t="s">
        <v>345</v>
      </c>
      <c r="B123" s="534"/>
    </row>
    <row r="124" spans="1:2" x14ac:dyDescent="0.25">
      <c r="A124" s="270" t="s">
        <v>346</v>
      </c>
      <c r="B124" s="534"/>
    </row>
    <row r="125" spans="1:2" x14ac:dyDescent="0.25">
      <c r="A125" s="270" t="s">
        <v>347</v>
      </c>
      <c r="B125" s="534"/>
    </row>
    <row r="126" spans="1:2" ht="16.5" thickBot="1" x14ac:dyDescent="0.3">
      <c r="A126" s="280" t="s">
        <v>348</v>
      </c>
      <c r="B126" s="535"/>
    </row>
  </sheetData>
  <mergeCells count="10">
    <mergeCell ref="A5:B5"/>
    <mergeCell ref="A7:B7"/>
    <mergeCell ref="A9:B9"/>
    <mergeCell ref="A10:B10"/>
    <mergeCell ref="A12:B12"/>
    <mergeCell ref="A13:B13"/>
    <mergeCell ref="A15:B15"/>
    <mergeCell ref="A16:B16"/>
    <mergeCell ref="A18:B18"/>
    <mergeCell ref="B122:B126"/>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2024-05-13T05:40:03Z</dcterms:modified>
</cp:coreProperties>
</file>