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I_NS1900.PR.0006\"/>
    </mc:Choice>
  </mc:AlternateContent>
  <bookViews>
    <workbookView xWindow="0" yWindow="0" windowWidth="22410" windowHeight="805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c r="B27" i="22" l="1"/>
  <c r="A15" i="22" l="1"/>
  <c r="A15" i="5"/>
  <c r="A15" i="16"/>
  <c r="A15" i="19"/>
  <c r="A15" i="10"/>
  <c r="A14" i="17"/>
  <c r="A15" i="6"/>
  <c r="A16" i="13"/>
  <c r="A14" i="12"/>
  <c r="A4" i="24" l="1"/>
  <c r="A5" i="14"/>
  <c r="A14" i="24" l="1"/>
  <c r="A11" i="24"/>
  <c r="C40" i="7"/>
  <c r="B25" i="22" l="1"/>
  <c r="B26" i="22" l="1"/>
  <c r="B21" i="22" l="1"/>
  <c r="A9" i="22" l="1"/>
  <c r="A9" i="5"/>
  <c r="A9" i="16"/>
  <c r="A9" i="19"/>
  <c r="A9" i="10"/>
  <c r="A8" i="17"/>
  <c r="A9" i="6"/>
  <c r="A10" i="13"/>
  <c r="A8" i="12"/>
  <c r="A5" i="22" l="1"/>
  <c r="A5" i="5"/>
  <c r="A5" i="16"/>
  <c r="A5" i="19"/>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<sst xmlns="http://schemas.openxmlformats.org/spreadsheetml/2006/main" count="1081" uniqueCount="567">
  <si>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</si>
  <si>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</si>
  <si>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</si>
  <si>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</si>
  <si>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</si>
  <si>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</si>
  <si>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</si>
  <si>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</si>
  <si>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</si>
  <si>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</si>
  <si>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</si>
  <si>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</si>
  <si>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</si>
  <si>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</si>
  <si>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</si>
  <si>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</si>
  <si>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</si>
  <si>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</si>
  <si>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</si>
  <si>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</si>
  <si>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</si>
  <si>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</si>
  <si>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</si>
  <si>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</si>
  <si>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</si>
  <si>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</si>
  <si>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</si>
  <si>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</si>
  <si>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</si>
  <si>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</si>
  <si>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</si>
  <si>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</si>
  <si>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</si>
  <si>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</si>
  <si>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</si>
  <si>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</si>
  <si>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</si>
  <si>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</si>
  <si>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</si>
  <si>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</si>
  <si>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</si>
  <si>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</si>
  <si>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</si>
  <si>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</si>
  <si>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</si>
  <si>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</si>
  <si>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</si>
  <si>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</si>
  <si>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</si>
  <si>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</si>
  <si>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</si>
  <si>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</si>
  <si>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</si>
  <si>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</si>
  <si>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</si>
  <si>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</si>
  <si>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</si>
  <si>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</si>
  <si>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</si>
  <si>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</si>
  <si>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</si>
  <si>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</si>
  <si>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</si>
  <si>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</si>
  <si>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</si>
  <si>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</si>
  <si>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</si>
  <si>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</si>
  <si>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</si>
  <si>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</si>
  <si>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</si>
  <si>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</si>
  <si>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</si>
  <si>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</si>
  <si>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</si>
  <si>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</si>
  <si>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</si>
  <si>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</si>
  <si>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</si>
  <si>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</si>
  <si>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</si>
  <si>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</si>
  <si>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</si>
  <si>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</si>
  <si>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</si>
  <si>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</si>
  <si>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</si>
  <si>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</si>
  <si>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</si>
  <si>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</si>
  <si>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</si>
  <si>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</si>
  <si>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</si>
  <si>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</si>
  <si>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</si>
  <si>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</si>
  <si>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</si>
  <si>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</si>
  <si>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</si>
  <si>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</si>
  <si>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</si>
  <si>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</si>
  <si>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</si>
  <si>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</si>
  <si>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</si>
  <si>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</si>
  <si>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</si>
  <si>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</si>
  <si>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</si>
  <si>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</si>
  <si>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</si>
  <si>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</si>
  <si>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</si>
  <si>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</si>
  <si>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</si>
  <si>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</si>
  <si>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</si>
  <si>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</si>
  <si>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</si>
  <si>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</si>
  <si>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</si>
  <si>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</si>
  <si>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</si>
  <si>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</si>
  <si>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</si>
  <si>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</si>
  <si>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</si>
  <si>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</si>
  <si>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</si>
  <si>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</si>
  <si>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</si>
  <si>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</si>
  <si>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</si>
  <si>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</si>
  <si>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</si>
  <si>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</si>
  <si>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</si>
  <si>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</si>
  <si>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</si>
  <si>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</si>
  <si>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</si>
  <si>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</si>
  <si>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</si>
  <si>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</si>
  <si>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</si>
  <si>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</si>
  <si>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</si>
  <si>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</si>
  <si>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</si>
  <si>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</si>
  <si>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</si>
  <si>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</si>
  <si>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</si>
  <si>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</si>
  <si>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</si>
  <si>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</si>
  <si>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</si>
  <si>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</si>
  <si>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</si>
  <si>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</si>
  <si>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</si>
  <si>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</si>
  <si>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</si>
  <si>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</si>
  <si>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</si>
  <si>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</si>
  <si>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</si>
  <si>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</si>
  <si>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</si>
  <si>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</si>
  <si>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</si>
  <si>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</si>
  <si>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</si>
  <si>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</si>
  <si>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</si>
  <si>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</si>
  <si>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</si>
  <si>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</si>
  <si>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</si>
  <si>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</si>
  <si>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</si>
  <si>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</si>
  <si>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</si>
  <si>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</si>
  <si>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</si>
  <si>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</si>
  <si>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</si>
  <si>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</si>
  <si>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</si>
  <si>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</si>
  <si>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</si>
  <si>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</si>
  <si>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</si>
  <si>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</si>
  <si>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</si>
  <si>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</si>
  <si>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</si>
  <si>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</si>
  <si>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</si>
  <si>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</si>
  <si>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</si>
  <si>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</si>
  <si>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</si>
  <si>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</si>
  <si>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</si>
  <si>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</si>
  <si>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</si>
  <si>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</si>
  <si>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</si>
  <si>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</si>
  <si>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</si>
  <si>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</si>
  <si>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</si>
  <si>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</si>
  <si>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</si>
  <si>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</si>
  <si>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</si>
  <si>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</si>
  <si>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</si>
  <si>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</si>
  <si>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</si>
  <si>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</si>
  <si>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</si>
  <si>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</si>
  <si>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</si>
  <si>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</si>
  <si>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</si>
  <si>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</si>
  <si>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</si>
  <si>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</si>
  <si>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</si>
  <si>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</si>
  <si>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</si>
  <si>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</si>
  <si>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</si>
  <si>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</si>
  <si>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</si>
  <si>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</si>
  <si>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</si>
  <si>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</si>
  <si>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</si>
  <si>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</si>
  <si>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</si>
  <si>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</si>
  <si>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</si>
  <si>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</si>
  <si>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</si>
  <si>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</si>
  <si>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</si>
  <si>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</si>
  <si>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</si>
  <si>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</si>
  <si>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</si>
  <si>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</si>
  <si>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</si>
  <si>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</si>
  <si>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</si>
  <si>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</si>
  <si>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</si>
  <si>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</si>
  <si>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</si>
  <si>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</si>
  <si>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</si>
  <si>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</si>
  <si>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</si>
  <si>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</si>
  <si>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</si>
  <si>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</si>
  <si>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</si>
  <si>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</si>
  <si>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</si>
  <si>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</si>
  <si>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</si>
  <si>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</si>
  <si>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</si>
  <si>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</si>
  <si>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</si>
  <si>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</si>
  <si>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</si>
  <si>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</si>
  <si>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</si>
  <si>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</si>
  <si>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</si>
  <si>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</si>
  <si>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</si>
  <si>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</si>
  <si>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</si>
  <si>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</si>
  <si>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</si>
  <si>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</si>
  <si>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</si>
  <si>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</si>
  <si>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</si>
  <si>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</si>
  <si>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</si>
  <si>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</si>
  <si>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</si>
  <si>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</si>
  <si>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</si>
  <si>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</si>
  <si>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</si>
  <si>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</si>
  <si>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</si>
  <si>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</si>
  <si>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</si>
  <si>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</si>
  <si>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</si>
  <si>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</si>
  <si>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</si>
  <si>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</si>
  <si>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</si>
  <si>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</si>
  <si>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</si>
  <si>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</si>
  <si>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</si>
  <si>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</si>
  <si>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</si>
  <si>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</si>
  <si>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</si>
  <si>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</si>
  <si>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</si>
  <si>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</si>
  <si>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</si>
  <si>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</si>
  <si>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</si>
  <si>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</si>
  <si>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</si>
  <si>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</si>
  <si>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</si>
  <si>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</si>
  <si>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</si>
  <si>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</si>
  <si>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</si>
  <si>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</si>
  <si>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</si>
  <si>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</si>
  <si>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</si>
  <si>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</si>
  <si>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</si>
  <si>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</si>
  <si>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</si>
  <si>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</si>
  <si>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</si>
  <si>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</si>
  <si>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</si>
  <si>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</si>
  <si>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</si>
  <si>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</si>
  <si>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</si>
  <si>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</si>
  <si>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</si>
  <si>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</si>
  <si>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</si>
  <si>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</si>
  <si>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</si>
  <si>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</si>
  <si>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</si>
  <si>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</si>
  <si>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</si>
  <si>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</si>
  <si>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</si>
  <si>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</si>
  <si>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</si>
  <si>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</si>
  <si>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</si>
  <si>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</si>
  <si>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</si>
  <si>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</si>
  <si>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</si>
  <si>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</si>
  <si>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</si>
  <si>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</si>
  <si>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</si>
  <si>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</si>
  <si>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</si>
  <si>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</si>
  <si>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</si>
  <si>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</si>
  <si>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</si>
  <si>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</si>
  <si>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</si>
  <si>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</si>
  <si>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</si>
  <si>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</si>
  <si>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</si>
  <si>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</si>
  <si>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</si>
  <si>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</si>
  <si>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</si>
  <si>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</si>
  <si>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</si>
  <si>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</si>
  <si>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</si>
  <si>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</si>
  <si>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</si>
  <si>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</si>
  <si>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</si>
  <si>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</si>
  <si>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</si>
  <si>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</si>
  <si>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</si>
  <si>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</si>
  <si>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</si>
  <si>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</si>
  <si>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</si>
  <si>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</si>
  <si>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</si>
  <si>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</si>
  <si>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</si>
  <si>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</si>
  <si>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</si>
  <si>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</si>
  <si>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</si>
  <si>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</si>
  <si>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</si>
  <si>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</si>
  <si>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</si>
  <si>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</si>
  <si>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</si>
  <si>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</si>
  <si>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</si>
  <si>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</si>
  <si>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</si>
  <si>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</si>
  <si>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</si>
  <si>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</si>
  <si>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</si>
  <si>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</si>
  <si>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</si>
  <si>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</si>
  <si>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</si>
  <si>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</si>
  <si>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</si>
  <si>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</si>
  <si>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</si>
  <si>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</si>
  <si>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</si>
  <si>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</si>
  <si>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</si>
  <si>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</si>
  <si>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</si>
  <si>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</si>
  <si>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</si>
  <si>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</si>
  <si>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</si>
  <si>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</si>
  <si>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</si>
  <si>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</si>
  <si>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</si>
  <si>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</si>
  <si>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</si>
  <si>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</si>
  <si>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</si>
  <si>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</si>
  <si>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</si>
  <si>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</si>
  <si>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</si>
  <si>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</si>
  <si>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</si>
  <si>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</si>
  <si>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</si>
  <si>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</si>
  <si>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</si>
  <si>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</si>
  <si>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</si>
  <si>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</si>
  <si>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</si>
  <si>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</si>
  <si>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</si>
  <si>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</si>
  <si>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</si>
  <si>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</si>
  <si>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</si>
  <si>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</si>
  <si>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</si>
  <si>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</si>
  <si>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</si>
  <si>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</si>
  <si>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</si>
  <si>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</si>
  <si>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</si>
  <si>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</si>
  <si>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</si>
  <si>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</si>
  <si>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</si>
  <si>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</si>
  <si>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</si>
  <si>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</si>
  <si>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</si>
  <si>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</si>
  <si>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</si>
  <si>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</si>
  <si>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</si>
  <si>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Повысить качество связи между филиалом Энергокомплекс и узлом связи (УС) филиала Энергокомплекс в районе ПС Сосновская, ПС Сорум, (КС и ПД с данных ПС транслируются в Тюменское РДУ).</t>
  </si>
  <si>
    <t>не относится</t>
  </si>
  <si>
    <t>Белоярский район</t>
  </si>
  <si>
    <t>АО "Россети Тюмень"</t>
  </si>
  <si>
    <t>Россия, Ханты-Мансийский автономный округ, Белоярский район</t>
  </si>
  <si>
    <t>Год 2024</t>
  </si>
  <si>
    <t>Год 2025</t>
  </si>
  <si>
    <t>Год 2026</t>
  </si>
  <si>
    <t>Год 2027</t>
  </si>
  <si>
    <t>Сметная стоимость проекта в ценах 2025 года с НДС, млн. руб.</t>
  </si>
  <si>
    <t>Предпроектный и проектный этап</t>
  </si>
  <si>
    <t>1.12.</t>
  </si>
  <si>
    <t>3.7.</t>
  </si>
  <si>
    <t>НС</t>
  </si>
  <si>
    <t>Н</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</si>
  <si>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</si>
  <si>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</si>
  <si>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</si>
  <si>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</si>
  <si>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</si>
  <si>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</si>
  <si>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</si>
  <si>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</si>
  <si>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</si>
  <si>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</si>
  <si>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</si>
  <si>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</si>
  <si>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</si>
  <si>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</si>
  <si>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</si>
  <si>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</si>
  <si>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</si>
  <si>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</si>
  <si>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</si>
  <si>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</si>
  <si>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</si>
  <si>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</si>
  <si>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</si>
  <si>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</si>
  <si>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</si>
  <si>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</si>
  <si>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</si>
  <si>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</si>
  <si>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</si>
  <si>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</si>
  <si>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</si>
  <si>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</si>
  <si>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</si>
  <si>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</si>
  <si>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</si>
  <si>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</si>
  <si>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</si>
  <si>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</si>
  <si>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</si>
  <si>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r>
      <t xml:space="preserve">Год раскрытия информации: </t>
    </r>
    <r>
      <rPr>
        <b/>
        <u/>
        <sz val="12"/>
        <rFont val="Times New Roman"/>
        <family val="1"/>
        <charset val="204"/>
      </rPr>
      <t>2024</t>
    </r>
    <r>
      <rPr>
        <b/>
        <sz val="12"/>
        <rFont val="Times New Roman"/>
        <family val="1"/>
        <charset val="204"/>
      </rPr>
      <t xml:space="preserve"> год</t>
    </r>
  </si>
  <si>
    <t>по состоянию на 01.01.2024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</si>
  <si>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</si>
  <si>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31.09.2025</t>
  </si>
  <si>
    <t>ВОЛС ПС 110 кВ Сорум - ПС 110 кВ Сосновская (Установка оконечного оборудования)</t>
  </si>
  <si>
    <t>4 шт.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</si>
  <si>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оперативность диспетчерского управления. 
- Позволит повысить оперативность диспетчерского управления.</t>
  </si>
  <si>
    <t>ВОЛС (установка конечного оборудования - 4 ед.)</t>
  </si>
  <si>
    <t>11410,3 тыс.руб/шт.</t>
  </si>
  <si>
    <t>отстутствуют</t>
  </si>
  <si>
    <t>не наступил срок реализации СМР</t>
  </si>
  <si>
    <t>отсутствуют</t>
  </si>
  <si>
    <t>15.05.2026 - 15.07.2026</t>
  </si>
  <si>
    <t>Проблемные вопросы отсутствуют.</t>
  </si>
  <si>
    <t>31.09.2024</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</si>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</sst>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4"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4" xfId="0" applyFont="1" applyFill="1" applyBorder="1" applyAlignment="1">
      <alignment wrapText="1"/>
    </xf>
    <xf numFmtId="0" fontId="61" fillId="0" borderId="51" xfId="0" applyFont="1" applyFill="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4" borderId="1" xfId="74" applyNumberFormat="1" applyFont="1" applyFill="1" applyBorder="1" applyAlignment="1">
      <alignment horizontal="right" wrapText="1"/>
    </xf>
    <xf numFmtId="4" fontId="11" fillId="24" borderId="1" xfId="41" applyNumberFormat="1" applyFont="1" applyFill="1" applyBorder="1"/>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4" fontId="7" fillId="0" borderId="1" xfId="1" applyNumberFormat="1" applyFont="1" applyFill="1" applyBorder="1" applyAlignment="1">
      <alignment horizontal="left" vertical="center"/>
    </xf>
    <xf numFmtId="0" fontId="43" fillId="0" borderId="1" xfId="2" applyFont="1" applyFill="1" applyBorder="1" applyAlignment="1">
      <alignment horizontal="center" vertical="center" wrapText="1"/>
    </xf>
    <xf numFmtId="166" fontId="11" fillId="24" borderId="53" xfId="60" applyFont="1" applyFill="1" applyBorder="1" applyAlignment="1">
      <alignment horizontal="center" wrapText="1"/>
    </xf>
    <xf numFmtId="0" fontId="36" fillId="0" borderId="1" xfId="1" applyFont="1" applyFill="1" applyBorder="1"/>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0" fontId="65" fillId="0" borderId="1" xfId="0" applyFont="1" applyFill="1" applyBorder="1" applyAlignment="1">
      <alignment horizontal="left" vertical="center" wrapText="1"/>
    </xf>
    <xf numFmtId="0" fontId="7"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168" fontId="42" fillId="0" borderId="44" xfId="2" applyNumberFormat="1" applyFont="1" applyFill="1" applyBorder="1" applyAlignment="1">
      <alignment horizontal="justify" vertical="top" wrapText="1"/>
    </xf>
    <xf numFmtId="14"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NumberFormat="1" applyFont="1" applyAlignment="1">
      <alignment horizontal="center" vertical="center" wrapText="1"/>
    </xf>
    <xf numFmtId="0" fontId="64" fillId="0" borderId="0" xfId="1" applyNumberFormat="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1" zoomScaleNormal="75" zoomScaleSheetLayoutView="71" workbookViewId="0">
      <selection activeCell="C31" sqref="C31"/>
    </sheetView>
  </sheetViews>
  <sheetFormatPr defaultColWidth="9.140625" defaultRowHeight="15" x14ac:dyDescent="0.25"/>
  <cols>
    <col min="1" max="1" width="6.140625" style="218" customWidth="1"/>
    <col min="2" max="2" width="53.5703125" style="218" customWidth="1"/>
    <col min="3" max="3" width="91.42578125" style="218" customWidth="1"/>
    <col min="4" max="4" width="12" style="218" customWidth="1"/>
    <col min="5" max="5" width="14.42578125" style="218" customWidth="1"/>
    <col min="6" max="6" width="36.5703125" style="218" customWidth="1"/>
    <col min="7" max="7" width="20" style="218" customWidth="1"/>
    <col min="8" max="8" width="25.5703125" style="218" customWidth="1"/>
    <col min="9" max="9" width="16.42578125" style="218" customWidth="1"/>
    <col min="10" max="16384" width="9.140625" style="218"/>
  </cols>
  <sheetData>
    <row r="1" spans="1:22" s="16" customFormat="1" ht="18.75" customHeight="1" x14ac:dyDescent="0.2">
      <c r="A1" s="202"/>
      <c r="C1" s="198" t="s">
        <v>70</v>
      </c>
    </row>
    <row r="2" spans="1:22" s="16" customFormat="1" ht="18.75" customHeight="1" x14ac:dyDescent="0.3">
      <c r="A2" s="202"/>
      <c r="C2" s="199" t="s">
        <v>11</v>
      </c>
    </row>
    <row r="3" spans="1:22" s="16" customFormat="1" ht="18.75" x14ac:dyDescent="0.3">
      <c r="A3" s="203"/>
      <c r="C3" s="199" t="s">
        <v>69</v>
      </c>
    </row>
    <row r="4" spans="1:22" s="16" customFormat="1" ht="18.75" x14ac:dyDescent="0.3">
      <c r="A4" s="203"/>
      <c r="H4" s="199"/>
    </row>
    <row r="5" spans="1:22" s="16" customFormat="1" ht="15.75" x14ac:dyDescent="0.25">
      <c r="A5" s="268" t="s">
        <v>547</v>
      </c>
      <c r="B5" s="268"/>
      <c r="C5" s="268"/>
      <c r="D5" s="172"/>
      <c r="E5" s="172"/>
      <c r="F5" s="172"/>
      <c r="G5" s="172"/>
      <c r="H5" s="172"/>
      <c r="I5" s="172"/>
      <c r="J5" s="172"/>
    </row>
    <row r="6" spans="1:22" s="16" customFormat="1" ht="18.75" x14ac:dyDescent="0.3">
      <c r="A6" s="203"/>
      <c r="H6" s="199"/>
    </row>
    <row r="7" spans="1:22" s="16" customFormat="1" ht="18.75" x14ac:dyDescent="0.2">
      <c r="A7" s="272" t="s">
        <v>10</v>
      </c>
      <c r="B7" s="272"/>
      <c r="C7" s="272"/>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0"/>
      <c r="B8" s="200"/>
      <c r="C8" s="200"/>
      <c r="D8" s="200"/>
      <c r="E8" s="200"/>
      <c r="F8" s="200"/>
      <c r="G8" s="200"/>
      <c r="H8" s="200"/>
      <c r="I8" s="201"/>
      <c r="J8" s="201"/>
      <c r="K8" s="201"/>
      <c r="L8" s="201"/>
      <c r="M8" s="201"/>
      <c r="N8" s="201"/>
      <c r="O8" s="201"/>
      <c r="P8" s="201"/>
      <c r="Q8" s="201"/>
      <c r="R8" s="201"/>
      <c r="S8" s="201"/>
      <c r="T8" s="201"/>
      <c r="U8" s="201"/>
      <c r="V8" s="201"/>
    </row>
    <row r="9" spans="1:22" s="16" customFormat="1" ht="18.75" x14ac:dyDescent="0.2">
      <c r="A9" s="273" t="s">
        <v>496</v>
      </c>
      <c r="B9" s="273"/>
      <c r="C9" s="273"/>
      <c r="D9" s="204"/>
      <c r="E9" s="204"/>
      <c r="F9" s="204"/>
      <c r="G9" s="204"/>
      <c r="H9" s="204"/>
      <c r="I9" s="201"/>
      <c r="J9" s="201"/>
      <c r="K9" s="201"/>
      <c r="L9" s="201"/>
      <c r="M9" s="201"/>
      <c r="N9" s="201"/>
      <c r="O9" s="201"/>
      <c r="P9" s="201"/>
      <c r="Q9" s="201"/>
      <c r="R9" s="201"/>
      <c r="S9" s="201"/>
      <c r="T9" s="201"/>
      <c r="U9" s="201"/>
      <c r="V9" s="201"/>
    </row>
    <row r="10" spans="1:22" s="16" customFormat="1" ht="18.75" x14ac:dyDescent="0.2">
      <c r="A10" s="269" t="s">
        <v>9</v>
      </c>
      <c r="B10" s="269"/>
      <c r="C10" s="269"/>
      <c r="D10" s="205"/>
      <c r="E10" s="205"/>
      <c r="F10" s="205"/>
      <c r="G10" s="205"/>
      <c r="H10" s="205"/>
      <c r="I10" s="201"/>
      <c r="J10" s="201"/>
      <c r="K10" s="201"/>
      <c r="L10" s="201"/>
      <c r="M10" s="201"/>
      <c r="N10" s="201"/>
      <c r="O10" s="201"/>
      <c r="P10" s="201"/>
      <c r="Q10" s="201"/>
      <c r="R10" s="201"/>
      <c r="S10" s="201"/>
      <c r="T10" s="201"/>
      <c r="U10" s="201"/>
      <c r="V10" s="201"/>
    </row>
    <row r="11" spans="1:22" s="16" customFormat="1" ht="18.75" x14ac:dyDescent="0.2">
      <c r="A11" s="200"/>
      <c r="B11" s="200"/>
      <c r="C11" s="200"/>
      <c r="D11" s="200"/>
      <c r="E11" s="200"/>
      <c r="F11" s="200"/>
      <c r="G11" s="200"/>
      <c r="H11" s="200"/>
      <c r="I11" s="201"/>
      <c r="J11" s="201"/>
      <c r="K11" s="201"/>
      <c r="L11" s="201"/>
      <c r="M11" s="201"/>
      <c r="N11" s="201"/>
      <c r="O11" s="201"/>
      <c r="P11" s="201"/>
      <c r="Q11" s="201"/>
      <c r="R11" s="201"/>
      <c r="S11" s="201"/>
      <c r="T11" s="201"/>
      <c r="U11" s="201"/>
      <c r="V11" s="201"/>
    </row>
    <row r="12" spans="1:22" s="16" customFormat="1" ht="18.75" x14ac:dyDescent="0.2">
      <c r="A12" s="273" t="s">
        <v>443</v>
      </c>
      <c r="B12" s="273"/>
      <c r="C12" s="273"/>
      <c r="D12" s="204"/>
      <c r="E12" s="204"/>
      <c r="F12" s="204"/>
      <c r="G12" s="204"/>
      <c r="H12" s="204"/>
      <c r="I12" s="201"/>
      <c r="J12" s="201"/>
      <c r="K12" s="201"/>
      <c r="L12" s="201"/>
      <c r="M12" s="201"/>
      <c r="N12" s="201"/>
      <c r="O12" s="201"/>
      <c r="P12" s="201"/>
      <c r="Q12" s="201"/>
      <c r="R12" s="201"/>
      <c r="S12" s="201"/>
      <c r="T12" s="201"/>
      <c r="U12" s="201"/>
      <c r="V12" s="201"/>
    </row>
    <row r="13" spans="1:22" s="16" customFormat="1" ht="18.75" x14ac:dyDescent="0.2">
      <c r="A13" s="269" t="s">
        <v>8</v>
      </c>
      <c r="B13" s="269"/>
      <c r="C13" s="269"/>
      <c r="D13" s="205"/>
      <c r="E13" s="205"/>
      <c r="F13" s="205"/>
      <c r="G13" s="205"/>
      <c r="H13" s="205"/>
      <c r="I13" s="201"/>
      <c r="J13" s="201"/>
      <c r="K13" s="201"/>
      <c r="L13" s="201"/>
      <c r="M13" s="201"/>
      <c r="N13" s="201"/>
      <c r="O13" s="201"/>
      <c r="P13" s="201"/>
      <c r="Q13" s="201"/>
      <c r="R13" s="201"/>
      <c r="S13" s="201"/>
      <c r="T13" s="201"/>
      <c r="U13" s="201"/>
      <c r="V13" s="201"/>
    </row>
    <row r="14" spans="1:22" s="206" customFormat="1" ht="12.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7" customFormat="1" ht="39.75" customHeight="1" x14ac:dyDescent="0.2">
      <c r="A15" s="274" t="s">
        <v>551</v>
      </c>
      <c r="B15" s="274"/>
      <c r="C15" s="274"/>
      <c r="D15" s="204"/>
      <c r="E15" s="204"/>
      <c r="F15" s="204"/>
      <c r="G15" s="204"/>
      <c r="H15" s="204"/>
      <c r="I15" s="204"/>
      <c r="J15" s="204"/>
      <c r="K15" s="204"/>
      <c r="L15" s="204"/>
      <c r="M15" s="204"/>
      <c r="N15" s="204"/>
      <c r="O15" s="204"/>
      <c r="P15" s="204"/>
      <c r="Q15" s="204"/>
      <c r="R15" s="204"/>
      <c r="S15" s="204"/>
      <c r="T15" s="204"/>
      <c r="U15" s="204"/>
      <c r="V15" s="204"/>
    </row>
    <row r="16" spans="1:22" s="207" customFormat="1" ht="15" customHeight="1" x14ac:dyDescent="0.2">
      <c r="A16" s="269" t="s">
        <v>7</v>
      </c>
      <c r="B16" s="269"/>
      <c r="C16" s="269"/>
      <c r="D16" s="205"/>
      <c r="E16" s="205"/>
      <c r="F16" s="205"/>
      <c r="G16" s="205"/>
      <c r="H16" s="205"/>
      <c r="I16" s="205"/>
      <c r="J16" s="205"/>
      <c r="K16" s="205"/>
      <c r="L16" s="205"/>
      <c r="M16" s="205"/>
      <c r="N16" s="205"/>
      <c r="O16" s="205"/>
      <c r="P16" s="205"/>
      <c r="Q16" s="205"/>
      <c r="R16" s="205"/>
      <c r="S16" s="205"/>
      <c r="T16" s="205"/>
      <c r="U16" s="205"/>
      <c r="V16" s="205"/>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270" t="s">
        <v>426</v>
      </c>
      <c r="B18" s="271"/>
      <c r="C18" s="271"/>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205"/>
      <c r="B19" s="205"/>
      <c r="C19" s="205"/>
      <c r="D19" s="205"/>
      <c r="E19" s="205"/>
      <c r="F19" s="205"/>
      <c r="G19" s="205"/>
      <c r="H19" s="205"/>
      <c r="I19" s="208"/>
      <c r="J19" s="208"/>
      <c r="K19" s="208"/>
      <c r="L19" s="208"/>
      <c r="M19" s="208"/>
      <c r="N19" s="208"/>
      <c r="O19" s="208"/>
      <c r="P19" s="208"/>
      <c r="Q19" s="208"/>
      <c r="R19" s="208"/>
      <c r="S19" s="208"/>
    </row>
    <row r="20" spans="1:22" s="207" customFormat="1" ht="39.75" customHeight="1" x14ac:dyDescent="0.2">
      <c r="A20" s="210" t="s">
        <v>6</v>
      </c>
      <c r="B20" s="211" t="s">
        <v>68</v>
      </c>
      <c r="C20" s="212" t="s">
        <v>67</v>
      </c>
      <c r="D20" s="213"/>
      <c r="E20" s="213"/>
      <c r="F20" s="213"/>
      <c r="G20" s="213"/>
      <c r="H20" s="213"/>
      <c r="I20" s="197"/>
      <c r="J20" s="197"/>
      <c r="K20" s="197"/>
      <c r="L20" s="197"/>
      <c r="M20" s="197"/>
      <c r="N20" s="197"/>
      <c r="O20" s="197"/>
      <c r="P20" s="197"/>
      <c r="Q20" s="197"/>
      <c r="R20" s="197"/>
      <c r="S20" s="197"/>
      <c r="T20" s="214"/>
      <c r="U20" s="214"/>
      <c r="V20" s="214"/>
    </row>
    <row r="21" spans="1:22" s="207" customFormat="1" ht="16.5" customHeight="1" x14ac:dyDescent="0.2">
      <c r="A21" s="212">
        <v>1</v>
      </c>
      <c r="B21" s="211">
        <v>2</v>
      </c>
      <c r="C21" s="212">
        <v>3</v>
      </c>
      <c r="D21" s="213"/>
      <c r="E21" s="213"/>
      <c r="F21" s="213"/>
      <c r="G21" s="213"/>
      <c r="H21" s="213"/>
      <c r="I21" s="197"/>
      <c r="J21" s="197"/>
      <c r="K21" s="197"/>
      <c r="L21" s="197"/>
      <c r="M21" s="197"/>
      <c r="N21" s="197"/>
      <c r="O21" s="197"/>
      <c r="P21" s="197"/>
      <c r="Q21" s="197"/>
      <c r="R21" s="197"/>
      <c r="S21" s="197"/>
      <c r="T21" s="214"/>
      <c r="U21" s="214"/>
      <c r="V21" s="214"/>
    </row>
    <row r="22" spans="1:22" s="207" customFormat="1" ht="38.25" customHeight="1" x14ac:dyDescent="0.2">
      <c r="A22" s="28" t="s">
        <v>66</v>
      </c>
      <c r="B22" s="215" t="s">
        <v>306</v>
      </c>
      <c r="C22" s="216" t="s">
        <v>444</v>
      </c>
      <c r="D22" s="213"/>
      <c r="E22" s="213"/>
      <c r="F22" s="213"/>
      <c r="G22" s="213"/>
      <c r="H22" s="213"/>
      <c r="I22" s="197"/>
      <c r="J22" s="197"/>
      <c r="K22" s="197"/>
      <c r="L22" s="197"/>
      <c r="M22" s="197"/>
      <c r="N22" s="197"/>
      <c r="O22" s="197"/>
      <c r="P22" s="197"/>
      <c r="Q22" s="197"/>
      <c r="R22" s="197"/>
      <c r="S22" s="197"/>
      <c r="T22" s="214"/>
      <c r="U22" s="214"/>
      <c r="V22" s="214"/>
    </row>
    <row r="23" spans="1:22" s="207" customFormat="1" ht="66" customHeight="1" x14ac:dyDescent="0.2">
      <c r="A23" s="28" t="s">
        <v>64</v>
      </c>
      <c r="B23" s="36" t="s">
        <v>65</v>
      </c>
      <c r="C23" s="216" t="s">
        <v>549</v>
      </c>
      <c r="D23" s="213"/>
      <c r="E23" s="213"/>
      <c r="F23" s="213"/>
      <c r="G23" s="213"/>
      <c r="H23" s="213"/>
      <c r="I23" s="197"/>
      <c r="J23" s="197"/>
      <c r="K23" s="197"/>
      <c r="L23" s="197"/>
      <c r="M23" s="197"/>
      <c r="N23" s="197"/>
      <c r="O23" s="197"/>
      <c r="P23" s="197"/>
      <c r="Q23" s="197"/>
      <c r="R23" s="197"/>
      <c r="S23" s="197"/>
      <c r="T23" s="214"/>
      <c r="U23" s="214"/>
      <c r="V23" s="214"/>
    </row>
    <row r="24" spans="1:22" s="207" customFormat="1" ht="22.5" customHeight="1" x14ac:dyDescent="0.2">
      <c r="A24" s="265"/>
      <c r="B24" s="266"/>
      <c r="C24" s="267"/>
      <c r="D24" s="213"/>
      <c r="E24" s="213"/>
      <c r="F24" s="213"/>
      <c r="G24" s="213"/>
      <c r="H24" s="213"/>
      <c r="I24" s="197"/>
      <c r="J24" s="197"/>
      <c r="K24" s="197"/>
      <c r="L24" s="197"/>
      <c r="M24" s="197"/>
      <c r="N24" s="197"/>
      <c r="O24" s="197"/>
      <c r="P24" s="197"/>
      <c r="Q24" s="197"/>
      <c r="R24" s="197"/>
      <c r="S24" s="197"/>
      <c r="T24" s="214"/>
      <c r="U24" s="214"/>
      <c r="V24" s="214"/>
    </row>
    <row r="25" spans="1:22" s="207" customFormat="1" ht="58.5" customHeight="1" x14ac:dyDescent="0.2">
      <c r="A25" s="28" t="s">
        <v>63</v>
      </c>
      <c r="B25" s="216" t="s">
        <v>376</v>
      </c>
      <c r="C25" s="225" t="s">
        <v>492</v>
      </c>
      <c r="D25" s="213"/>
      <c r="E25" s="213"/>
      <c r="F25" s="213"/>
      <c r="G25" s="213"/>
      <c r="H25" s="197"/>
      <c r="I25" s="197"/>
      <c r="J25" s="197"/>
      <c r="K25" s="197"/>
      <c r="L25" s="197"/>
      <c r="M25" s="197"/>
      <c r="N25" s="197"/>
      <c r="O25" s="197"/>
      <c r="P25" s="197"/>
      <c r="Q25" s="197"/>
      <c r="R25" s="197"/>
      <c r="S25" s="214"/>
      <c r="T25" s="214"/>
      <c r="U25" s="214"/>
      <c r="V25" s="214"/>
    </row>
    <row r="26" spans="1:22" s="207" customFormat="1" ht="42.75" customHeight="1" x14ac:dyDescent="0.2">
      <c r="A26" s="28" t="s">
        <v>62</v>
      </c>
      <c r="B26" s="216" t="s">
        <v>76</v>
      </c>
      <c r="C26" s="225" t="s">
        <v>542</v>
      </c>
      <c r="D26" s="213"/>
      <c r="E26" s="213"/>
      <c r="F26" s="213"/>
      <c r="G26" s="213"/>
      <c r="H26" s="197"/>
      <c r="I26" s="197"/>
      <c r="J26" s="197"/>
      <c r="K26" s="197"/>
      <c r="L26" s="197"/>
      <c r="M26" s="197"/>
      <c r="N26" s="197"/>
      <c r="O26" s="197"/>
      <c r="P26" s="197"/>
      <c r="Q26" s="197"/>
      <c r="R26" s="197"/>
      <c r="S26" s="214"/>
      <c r="T26" s="214"/>
      <c r="U26" s="214"/>
      <c r="V26" s="214"/>
    </row>
    <row r="27" spans="1:22" s="207" customFormat="1" ht="51.75" customHeight="1" x14ac:dyDescent="0.2">
      <c r="A27" s="28" t="s">
        <v>60</v>
      </c>
      <c r="B27" s="216" t="s">
        <v>75</v>
      </c>
      <c r="C27" s="225" t="s">
        <v>495</v>
      </c>
      <c r="D27" s="213"/>
      <c r="E27" s="213"/>
      <c r="F27" s="213"/>
      <c r="G27" s="213"/>
      <c r="H27" s="197"/>
      <c r="I27" s="197"/>
      <c r="J27" s="197"/>
      <c r="K27" s="197"/>
      <c r="L27" s="197"/>
      <c r="M27" s="197"/>
      <c r="N27" s="197"/>
      <c r="O27" s="197"/>
      <c r="P27" s="197"/>
      <c r="Q27" s="197"/>
      <c r="R27" s="197"/>
      <c r="S27" s="214"/>
      <c r="T27" s="214"/>
      <c r="U27" s="214"/>
      <c r="V27" s="214"/>
    </row>
    <row r="28" spans="1:22" s="207" customFormat="1" ht="42.75" customHeight="1" x14ac:dyDescent="0.2">
      <c r="A28" s="28" t="s">
        <v>59</v>
      </c>
      <c r="B28" s="216" t="s">
        <v>377</v>
      </c>
      <c r="C28" s="225" t="s">
        <v>439</v>
      </c>
      <c r="D28" s="213"/>
      <c r="E28" s="213"/>
      <c r="F28" s="213"/>
      <c r="G28" s="213"/>
      <c r="H28" s="197"/>
      <c r="I28" s="197"/>
      <c r="J28" s="197"/>
      <c r="K28" s="197"/>
      <c r="L28" s="197"/>
      <c r="M28" s="197"/>
      <c r="N28" s="197"/>
      <c r="O28" s="197"/>
      <c r="P28" s="197"/>
      <c r="Q28" s="197"/>
      <c r="R28" s="197"/>
      <c r="S28" s="214"/>
      <c r="T28" s="214"/>
      <c r="U28" s="214"/>
      <c r="V28" s="214"/>
    </row>
    <row r="29" spans="1:22" s="207" customFormat="1" ht="51.75" customHeight="1" x14ac:dyDescent="0.2">
      <c r="A29" s="28" t="s">
        <v>57</v>
      </c>
      <c r="B29" s="216" t="s">
        <v>378</v>
      </c>
      <c r="C29" s="225" t="s">
        <v>439</v>
      </c>
      <c r="D29" s="213"/>
      <c r="E29" s="213"/>
      <c r="F29" s="213"/>
      <c r="G29" s="213"/>
      <c r="H29" s="197"/>
      <c r="I29" s="197"/>
      <c r="J29" s="197"/>
      <c r="K29" s="197"/>
      <c r="L29" s="197"/>
      <c r="M29" s="197"/>
      <c r="N29" s="197"/>
      <c r="O29" s="197"/>
      <c r="P29" s="197"/>
      <c r="Q29" s="197"/>
      <c r="R29" s="197"/>
      <c r="S29" s="214"/>
      <c r="T29" s="214"/>
      <c r="U29" s="214"/>
      <c r="V29" s="214"/>
    </row>
    <row r="30" spans="1:22" s="207" customFormat="1" ht="51.75" customHeight="1" x14ac:dyDescent="0.2">
      <c r="A30" s="28" t="s">
        <v>55</v>
      </c>
      <c r="B30" s="216" t="s">
        <v>379</v>
      </c>
      <c r="C30" s="225" t="s">
        <v>439</v>
      </c>
      <c r="D30" s="213"/>
      <c r="E30" s="213"/>
      <c r="F30" s="213"/>
      <c r="G30" s="213"/>
      <c r="H30" s="197"/>
      <c r="I30" s="197"/>
      <c r="J30" s="197"/>
      <c r="K30" s="197"/>
      <c r="L30" s="197"/>
      <c r="M30" s="197"/>
      <c r="N30" s="197"/>
      <c r="O30" s="197"/>
      <c r="P30" s="197"/>
      <c r="Q30" s="197"/>
      <c r="R30" s="197"/>
      <c r="S30" s="214"/>
      <c r="T30" s="214"/>
      <c r="U30" s="214"/>
      <c r="V30" s="214"/>
    </row>
    <row r="31" spans="1:22" s="207" customFormat="1" ht="51.75" customHeight="1" x14ac:dyDescent="0.2">
      <c r="A31" s="28" t="s">
        <v>74</v>
      </c>
      <c r="B31" s="216" t="s">
        <v>380</v>
      </c>
      <c r="C31" s="225" t="s">
        <v>439</v>
      </c>
      <c r="D31" s="213"/>
      <c r="E31" s="213"/>
      <c r="F31" s="213"/>
      <c r="G31" s="213"/>
      <c r="H31" s="197"/>
      <c r="I31" s="197"/>
      <c r="J31" s="197"/>
      <c r="K31" s="197"/>
      <c r="L31" s="197"/>
      <c r="M31" s="197"/>
      <c r="N31" s="197"/>
      <c r="O31" s="197"/>
      <c r="P31" s="197"/>
      <c r="Q31" s="197"/>
      <c r="R31" s="197"/>
      <c r="S31" s="214"/>
      <c r="T31" s="214"/>
      <c r="U31" s="214"/>
      <c r="V31" s="214"/>
    </row>
    <row r="32" spans="1:22" s="207" customFormat="1" ht="51.75" customHeight="1" x14ac:dyDescent="0.2">
      <c r="A32" s="28" t="s">
        <v>72</v>
      </c>
      <c r="B32" s="216" t="s">
        <v>381</v>
      </c>
      <c r="C32" s="225" t="s">
        <v>439</v>
      </c>
      <c r="D32" s="213"/>
      <c r="E32" s="213"/>
      <c r="F32" s="213"/>
      <c r="G32" s="213"/>
      <c r="H32" s="197"/>
      <c r="I32" s="197"/>
      <c r="J32" s="197"/>
      <c r="K32" s="197"/>
      <c r="L32" s="197"/>
      <c r="M32" s="197"/>
      <c r="N32" s="197"/>
      <c r="O32" s="197"/>
      <c r="P32" s="197"/>
      <c r="Q32" s="197"/>
      <c r="R32" s="197"/>
      <c r="S32" s="214"/>
      <c r="T32" s="214"/>
      <c r="U32" s="214"/>
      <c r="V32" s="214"/>
    </row>
    <row r="33" spans="1:22" s="207" customFormat="1" ht="101.25" customHeight="1" x14ac:dyDescent="0.2">
      <c r="A33" s="28" t="s">
        <v>71</v>
      </c>
      <c r="B33" s="216" t="s">
        <v>382</v>
      </c>
      <c r="C33" s="225" t="s">
        <v>494</v>
      </c>
      <c r="D33" s="213"/>
      <c r="E33" s="213"/>
      <c r="F33" s="213"/>
      <c r="G33" s="213"/>
      <c r="H33" s="197"/>
      <c r="I33" s="197"/>
      <c r="J33" s="197"/>
      <c r="K33" s="197"/>
      <c r="L33" s="197"/>
      <c r="M33" s="197"/>
      <c r="N33" s="197"/>
      <c r="O33" s="197"/>
      <c r="P33" s="197"/>
      <c r="Q33" s="197"/>
      <c r="R33" s="197"/>
      <c r="S33" s="214"/>
      <c r="T33" s="214"/>
      <c r="U33" s="214"/>
      <c r="V33" s="214"/>
    </row>
    <row r="34" spans="1:22" ht="111" customHeight="1" x14ac:dyDescent="0.25">
      <c r="A34" s="28" t="s">
        <v>396</v>
      </c>
      <c r="B34" s="216" t="s">
        <v>383</v>
      </c>
      <c r="C34" s="225" t="s">
        <v>439</v>
      </c>
      <c r="D34" s="217"/>
      <c r="E34" s="217"/>
      <c r="F34" s="217"/>
      <c r="G34" s="217"/>
      <c r="H34" s="217"/>
      <c r="I34" s="217"/>
      <c r="J34" s="217"/>
      <c r="K34" s="217"/>
      <c r="L34" s="217"/>
      <c r="M34" s="217"/>
      <c r="N34" s="217"/>
      <c r="O34" s="217"/>
      <c r="P34" s="217"/>
      <c r="Q34" s="217"/>
      <c r="R34" s="217"/>
      <c r="S34" s="217"/>
      <c r="T34" s="217"/>
      <c r="U34" s="217"/>
      <c r="V34" s="217"/>
    </row>
    <row r="35" spans="1:22" ht="58.5" customHeight="1" x14ac:dyDescent="0.25">
      <c r="A35" s="28" t="s">
        <v>386</v>
      </c>
      <c r="B35" s="216" t="s">
        <v>73</v>
      </c>
      <c r="C35" s="225" t="s">
        <v>439</v>
      </c>
      <c r="D35" s="217"/>
      <c r="E35" s="217"/>
      <c r="F35" s="217"/>
      <c r="G35" s="217"/>
      <c r="H35" s="217"/>
      <c r="I35" s="217"/>
      <c r="J35" s="217"/>
      <c r="K35" s="217"/>
      <c r="L35" s="217"/>
      <c r="M35" s="217"/>
      <c r="N35" s="217"/>
      <c r="O35" s="217"/>
      <c r="P35" s="217"/>
      <c r="Q35" s="217"/>
      <c r="R35" s="217"/>
      <c r="S35" s="217"/>
      <c r="T35" s="217"/>
      <c r="U35" s="217"/>
      <c r="V35" s="217"/>
    </row>
    <row r="36" spans="1:22" ht="51.75" customHeight="1" x14ac:dyDescent="0.25">
      <c r="A36" s="28" t="s">
        <v>397</v>
      </c>
      <c r="B36" s="216" t="s">
        <v>384</v>
      </c>
      <c r="C36" s="225" t="s">
        <v>439</v>
      </c>
      <c r="D36" s="217"/>
      <c r="E36" s="217"/>
      <c r="F36" s="217"/>
      <c r="G36" s="217"/>
      <c r="H36" s="217"/>
      <c r="I36" s="217"/>
      <c r="J36" s="217"/>
      <c r="K36" s="217"/>
      <c r="L36" s="217"/>
      <c r="M36" s="217"/>
      <c r="N36" s="217"/>
      <c r="O36" s="217"/>
      <c r="P36" s="217"/>
      <c r="Q36" s="217"/>
      <c r="R36" s="217"/>
      <c r="S36" s="217"/>
      <c r="T36" s="217"/>
      <c r="U36" s="217"/>
      <c r="V36" s="217"/>
    </row>
    <row r="37" spans="1:22" ht="43.5" customHeight="1" x14ac:dyDescent="0.25">
      <c r="A37" s="28" t="s">
        <v>387</v>
      </c>
      <c r="B37" s="216" t="s">
        <v>385</v>
      </c>
      <c r="C37" s="225" t="s">
        <v>316</v>
      </c>
      <c r="D37" s="217"/>
      <c r="E37" s="217"/>
      <c r="F37" s="217"/>
      <c r="G37" s="217"/>
      <c r="H37" s="217"/>
      <c r="I37" s="217"/>
      <c r="J37" s="217"/>
      <c r="K37" s="217"/>
      <c r="L37" s="217"/>
      <c r="M37" s="217"/>
      <c r="N37" s="217"/>
      <c r="O37" s="217"/>
      <c r="P37" s="217"/>
      <c r="Q37" s="217"/>
      <c r="R37" s="217"/>
      <c r="S37" s="217"/>
      <c r="T37" s="217"/>
      <c r="U37" s="217"/>
      <c r="V37" s="217"/>
    </row>
    <row r="38" spans="1:22" ht="43.5" customHeight="1" x14ac:dyDescent="0.25">
      <c r="A38" s="28" t="s">
        <v>398</v>
      </c>
      <c r="B38" s="216" t="s">
        <v>219</v>
      </c>
      <c r="C38" s="225" t="s">
        <v>439</v>
      </c>
      <c r="D38" s="217"/>
      <c r="E38" s="217"/>
      <c r="F38" s="217"/>
      <c r="G38" s="217"/>
      <c r="H38" s="217"/>
      <c r="I38" s="217"/>
      <c r="J38" s="217"/>
      <c r="K38" s="217"/>
      <c r="L38" s="217"/>
      <c r="M38" s="217"/>
      <c r="N38" s="217"/>
      <c r="O38" s="217"/>
      <c r="P38" s="217"/>
      <c r="Q38" s="217"/>
      <c r="R38" s="217"/>
      <c r="S38" s="217"/>
      <c r="T38" s="217"/>
      <c r="U38" s="217"/>
      <c r="V38" s="217"/>
    </row>
    <row r="39" spans="1:22" ht="23.25" customHeight="1" x14ac:dyDescent="0.25">
      <c r="A39" s="265"/>
      <c r="B39" s="266"/>
      <c r="C39" s="267"/>
      <c r="D39" s="217"/>
      <c r="E39" s="217"/>
      <c r="F39" s="217"/>
      <c r="G39" s="217"/>
      <c r="H39" s="217"/>
      <c r="I39" s="217"/>
      <c r="J39" s="217"/>
      <c r="K39" s="217"/>
      <c r="L39" s="217"/>
      <c r="M39" s="217"/>
      <c r="N39" s="217"/>
      <c r="O39" s="217"/>
      <c r="P39" s="217"/>
      <c r="Q39" s="217"/>
      <c r="R39" s="217"/>
      <c r="S39" s="217"/>
      <c r="T39" s="217"/>
      <c r="U39" s="217"/>
      <c r="V39" s="217"/>
    </row>
    <row r="40" spans="1:22" ht="63" x14ac:dyDescent="0.25">
      <c r="A40" s="28" t="s">
        <v>388</v>
      </c>
      <c r="B40" s="216" t="s">
        <v>437</v>
      </c>
      <c r="C40" s="252">
        <f>+'6.2. Паспорт фин осв ввод'!AC24</f>
        <v>54.450028000000003</v>
      </c>
      <c r="D40" s="217"/>
      <c r="E40" s="217"/>
      <c r="F40" s="217"/>
      <c r="G40" s="217"/>
      <c r="H40" s="217"/>
      <c r="I40" s="217"/>
      <c r="J40" s="217"/>
      <c r="K40" s="217"/>
      <c r="L40" s="217"/>
      <c r="M40" s="217"/>
      <c r="N40" s="217"/>
      <c r="O40" s="217"/>
      <c r="P40" s="217"/>
      <c r="Q40" s="217"/>
      <c r="R40" s="217"/>
      <c r="S40" s="217"/>
      <c r="T40" s="217"/>
      <c r="U40" s="217"/>
      <c r="V40" s="217"/>
    </row>
    <row r="41" spans="1:22" ht="105.75" customHeight="1" x14ac:dyDescent="0.25">
      <c r="A41" s="28" t="s">
        <v>399</v>
      </c>
      <c r="B41" s="216" t="s">
        <v>421</v>
      </c>
      <c r="C41" s="255" t="s">
        <v>441</v>
      </c>
      <c r="D41" s="217"/>
      <c r="E41" s="217"/>
      <c r="F41" s="217"/>
      <c r="G41" s="217"/>
      <c r="H41" s="217"/>
      <c r="I41" s="217"/>
      <c r="J41" s="217"/>
      <c r="K41" s="217"/>
      <c r="L41" s="217"/>
      <c r="M41" s="217"/>
      <c r="N41" s="217"/>
      <c r="O41" s="217"/>
      <c r="P41" s="217"/>
      <c r="Q41" s="217"/>
      <c r="R41" s="217"/>
      <c r="S41" s="217"/>
      <c r="T41" s="217"/>
      <c r="U41" s="217"/>
      <c r="V41" s="217"/>
    </row>
    <row r="42" spans="1:22" ht="83.25" customHeight="1" x14ac:dyDescent="0.25">
      <c r="A42" s="28" t="s">
        <v>389</v>
      </c>
      <c r="B42" s="216" t="s">
        <v>436</v>
      </c>
      <c r="C42" s="255" t="s">
        <v>441</v>
      </c>
      <c r="D42" s="217"/>
      <c r="E42" s="217"/>
      <c r="F42" s="217"/>
      <c r="G42" s="217"/>
      <c r="H42" s="217"/>
      <c r="I42" s="217"/>
      <c r="J42" s="217"/>
      <c r="K42" s="217"/>
      <c r="L42" s="217"/>
      <c r="M42" s="217"/>
      <c r="N42" s="217"/>
      <c r="O42" s="217"/>
      <c r="P42" s="217"/>
      <c r="Q42" s="217"/>
      <c r="R42" s="217"/>
      <c r="S42" s="217"/>
      <c r="T42" s="217"/>
      <c r="U42" s="217"/>
      <c r="V42" s="217"/>
    </row>
    <row r="43" spans="1:22" ht="186" customHeight="1" x14ac:dyDescent="0.25">
      <c r="A43" s="28" t="s">
        <v>402</v>
      </c>
      <c r="B43" s="216" t="s">
        <v>403</v>
      </c>
      <c r="C43" s="255" t="s">
        <v>441</v>
      </c>
      <c r="D43" s="217"/>
      <c r="E43" s="217"/>
      <c r="F43" s="217"/>
      <c r="G43" s="217"/>
      <c r="H43" s="217"/>
      <c r="I43" s="217"/>
      <c r="J43" s="217"/>
      <c r="K43" s="217"/>
      <c r="L43" s="217"/>
      <c r="M43" s="217"/>
      <c r="N43" s="217"/>
      <c r="O43" s="217"/>
      <c r="P43" s="217"/>
      <c r="Q43" s="217"/>
      <c r="R43" s="217"/>
      <c r="S43" s="217"/>
      <c r="T43" s="217"/>
      <c r="U43" s="217"/>
      <c r="V43" s="217"/>
    </row>
    <row r="44" spans="1:22" ht="111" customHeight="1" x14ac:dyDescent="0.25">
      <c r="A44" s="28" t="s">
        <v>390</v>
      </c>
      <c r="B44" s="216" t="s">
        <v>427</v>
      </c>
      <c r="C44" s="255" t="s">
        <v>441</v>
      </c>
      <c r="D44" s="217"/>
      <c r="E44" s="217"/>
      <c r="F44" s="217"/>
      <c r="G44" s="217"/>
      <c r="H44" s="217"/>
      <c r="I44" s="217"/>
      <c r="J44" s="217"/>
      <c r="K44" s="217"/>
      <c r="L44" s="217"/>
      <c r="M44" s="217"/>
      <c r="N44" s="217"/>
      <c r="O44" s="217"/>
      <c r="P44" s="217"/>
      <c r="Q44" s="217"/>
      <c r="R44" s="217"/>
      <c r="S44" s="217"/>
      <c r="T44" s="217"/>
      <c r="U44" s="217"/>
      <c r="V44" s="217"/>
    </row>
    <row r="45" spans="1:22" ht="120" customHeight="1" x14ac:dyDescent="0.25">
      <c r="A45" s="28" t="s">
        <v>422</v>
      </c>
      <c r="B45" s="216" t="s">
        <v>428</v>
      </c>
      <c r="C45" s="255" t="s">
        <v>441</v>
      </c>
      <c r="D45" s="217"/>
      <c r="E45" s="217"/>
      <c r="F45" s="217"/>
      <c r="G45" s="217"/>
      <c r="H45" s="217"/>
      <c r="I45" s="217"/>
      <c r="J45" s="217"/>
      <c r="K45" s="217"/>
      <c r="L45" s="217"/>
      <c r="M45" s="217"/>
      <c r="N45" s="217"/>
      <c r="O45" s="217"/>
      <c r="P45" s="217"/>
      <c r="Q45" s="217"/>
      <c r="R45" s="217"/>
      <c r="S45" s="217"/>
      <c r="T45" s="217"/>
      <c r="U45" s="217"/>
      <c r="V45" s="217"/>
    </row>
    <row r="46" spans="1:22" ht="101.25" customHeight="1" x14ac:dyDescent="0.25">
      <c r="A46" s="28" t="s">
        <v>391</v>
      </c>
      <c r="B46" s="216" t="s">
        <v>429</v>
      </c>
      <c r="C46" s="219" t="s">
        <v>441</v>
      </c>
      <c r="D46" s="217"/>
      <c r="E46" s="217"/>
      <c r="F46" s="217"/>
      <c r="G46" s="217"/>
      <c r="H46" s="217"/>
      <c r="I46" s="217"/>
      <c r="J46" s="217"/>
      <c r="K46" s="217"/>
      <c r="L46" s="217"/>
      <c r="M46" s="217"/>
      <c r="N46" s="217"/>
      <c r="O46" s="217"/>
      <c r="P46" s="217"/>
      <c r="Q46" s="217"/>
      <c r="R46" s="217"/>
      <c r="S46" s="217"/>
      <c r="T46" s="217"/>
      <c r="U46" s="217"/>
      <c r="V46" s="217"/>
    </row>
    <row r="47" spans="1:22" ht="18.75" customHeight="1" x14ac:dyDescent="0.25">
      <c r="A47" s="265"/>
      <c r="B47" s="266"/>
      <c r="C47" s="267"/>
      <c r="D47" s="217"/>
      <c r="E47" s="217"/>
      <c r="F47" s="217"/>
      <c r="G47" s="217"/>
      <c r="H47" s="217"/>
      <c r="I47" s="217"/>
      <c r="J47" s="217"/>
      <c r="K47" s="217"/>
      <c r="L47" s="217"/>
      <c r="M47" s="217"/>
      <c r="N47" s="217"/>
      <c r="O47" s="217"/>
      <c r="P47" s="217"/>
      <c r="Q47" s="217"/>
      <c r="R47" s="217"/>
      <c r="S47" s="217"/>
      <c r="T47" s="217"/>
      <c r="U47" s="217"/>
      <c r="V47" s="217"/>
    </row>
    <row r="48" spans="1:22" ht="75.75" customHeight="1" x14ac:dyDescent="0.25">
      <c r="A48" s="28" t="s">
        <v>423</v>
      </c>
      <c r="B48" s="229" t="s">
        <v>543</v>
      </c>
      <c r="C48" s="226">
        <f>'6.2. Паспорт фин осв ввод'!D24</f>
        <v>54.450028000000003</v>
      </c>
      <c r="D48" s="217"/>
      <c r="E48" s="217"/>
      <c r="F48" s="217"/>
      <c r="G48" s="217"/>
      <c r="H48" s="217"/>
      <c r="I48" s="217"/>
      <c r="J48" s="217"/>
      <c r="K48" s="217"/>
      <c r="L48" s="217"/>
      <c r="M48" s="217"/>
      <c r="N48" s="217"/>
      <c r="O48" s="217"/>
      <c r="P48" s="217"/>
      <c r="Q48" s="217"/>
      <c r="R48" s="217"/>
      <c r="S48" s="217"/>
      <c r="T48" s="217"/>
      <c r="U48" s="217"/>
      <c r="V48" s="217"/>
    </row>
    <row r="49" spans="1:22" ht="71.25" customHeight="1" x14ac:dyDescent="0.25">
      <c r="A49" s="28" t="s">
        <v>392</v>
      </c>
      <c r="B49" s="229" t="s">
        <v>544</v>
      </c>
      <c r="C49" s="226">
        <f>'6.2. Паспорт фин осв ввод'!D30</f>
        <v>45.641179999999999</v>
      </c>
      <c r="D49" s="217"/>
      <c r="E49" s="217"/>
      <c r="F49" s="217"/>
      <c r="G49" s="217"/>
      <c r="H49" s="217"/>
      <c r="I49" s="217"/>
      <c r="J49" s="217"/>
      <c r="K49" s="217"/>
      <c r="L49" s="217"/>
      <c r="M49" s="217"/>
      <c r="N49" s="217"/>
      <c r="O49" s="217"/>
      <c r="P49" s="217"/>
      <c r="Q49" s="217"/>
      <c r="R49" s="217"/>
      <c r="S49" s="217"/>
      <c r="T49" s="217"/>
      <c r="U49" s="217"/>
      <c r="V49" s="217"/>
    </row>
    <row r="50" spans="1:22"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row>
    <row r="51" spans="1:22"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row>
    <row r="52" spans="1:22"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row>
    <row r="53" spans="1:22"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row>
    <row r="54" spans="1:22"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row>
    <row r="55" spans="1:2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row>
    <row r="56" spans="1:22"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row>
    <row r="57" spans="1:22"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row>
    <row r="58" spans="1:22"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row>
    <row r="59" spans="1:22"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row>
    <row r="60" spans="1:22"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row>
    <row r="61" spans="1:22"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row>
    <row r="62" spans="1:22"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row>
    <row r="63" spans="1:22"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row>
    <row r="64" spans="1:22"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row>
    <row r="65" spans="1:22"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row>
    <row r="66" spans="1:22"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row>
    <row r="67" spans="1:22"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row>
    <row r="68" spans="1:22"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row>
    <row r="69" spans="1:22"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row>
    <row r="70" spans="1:22"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row>
    <row r="71" spans="1:22"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row>
    <row r="72" spans="1:22"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row>
    <row r="73" spans="1:22"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row>
    <row r="74" spans="1:22"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row>
    <row r="75" spans="1:22"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row>
    <row r="76" spans="1:22"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row>
    <row r="77" spans="1:22"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row>
    <row r="78" spans="1:22"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row>
    <row r="79" spans="1:22"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row>
    <row r="80" spans="1:22"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row>
    <row r="81" spans="1:22"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row>
    <row r="82" spans="1:22"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row>
    <row r="83" spans="1:22"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row>
    <row r="84" spans="1:22"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row>
    <row r="85" spans="1:22"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row>
    <row r="86" spans="1:22"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row>
    <row r="87" spans="1:22"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row>
    <row r="88" spans="1:22"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row>
    <row r="89" spans="1:22"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row>
    <row r="90" spans="1:22"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row>
    <row r="91" spans="1:22"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row>
    <row r="92" spans="1:22"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row>
    <row r="93" spans="1:22"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row>
    <row r="94" spans="1:22"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row>
    <row r="95" spans="1:22"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row>
    <row r="96" spans="1:22"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row>
    <row r="97" spans="1:22"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row>
    <row r="98" spans="1:22"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row>
    <row r="99" spans="1:22"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row>
    <row r="100" spans="1:22"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row>
    <row r="101" spans="1:22"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row>
    <row r="102" spans="1:22"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row>
    <row r="103" spans="1:22"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row>
    <row r="104" spans="1:22"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row>
    <row r="105" spans="1:22"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row>
    <row r="106" spans="1:22"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row>
    <row r="107" spans="1:22"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row>
    <row r="108" spans="1:22"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row>
    <row r="109" spans="1:22"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row>
    <row r="110" spans="1:22"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row>
    <row r="111" spans="1:22"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row>
    <row r="112" spans="1:22"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row>
    <row r="113" spans="1:22"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row>
    <row r="114" spans="1:22"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row>
    <row r="115" spans="1:22"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row>
    <row r="116" spans="1:22"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row>
    <row r="117" spans="1:22"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row>
    <row r="118" spans="1:22"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row>
    <row r="119" spans="1:22"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row>
    <row r="120" spans="1:22"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row>
    <row r="121" spans="1:22"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row>
    <row r="122" spans="1:22"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row>
    <row r="123" spans="1:22"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row>
    <row r="124" spans="1:22"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row>
    <row r="125" spans="1:22"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row>
    <row r="126" spans="1:22"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row>
    <row r="127" spans="1:22"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row>
    <row r="128" spans="1:22"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row>
    <row r="129" spans="1:22"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row>
    <row r="130" spans="1:22"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row>
    <row r="131" spans="1:22"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row>
    <row r="132" spans="1:22"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row>
    <row r="133" spans="1:22"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row>
    <row r="134" spans="1:22"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row>
    <row r="135" spans="1:22"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row>
    <row r="136" spans="1:22"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row>
    <row r="137" spans="1:22"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row>
    <row r="138" spans="1:22"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row>
    <row r="139" spans="1:22"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row>
    <row r="140" spans="1:22"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row>
    <row r="141" spans="1:22"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row>
    <row r="142" spans="1:22"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row>
    <row r="143" spans="1:22"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row>
    <row r="144" spans="1:22"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row>
    <row r="145" spans="1:22"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row>
    <row r="146" spans="1:22"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row>
    <row r="147" spans="1:22"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row>
    <row r="148" spans="1:22"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row>
    <row r="149" spans="1:22"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row>
    <row r="150" spans="1:22"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row>
    <row r="151" spans="1:22"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row>
    <row r="152" spans="1:22"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row>
    <row r="153" spans="1:22"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row>
    <row r="154" spans="1:22"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row>
    <row r="155" spans="1:22"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row>
    <row r="156" spans="1:22"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row>
    <row r="157" spans="1:22"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row>
    <row r="158" spans="1:22"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row>
    <row r="159" spans="1:22"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row>
    <row r="160" spans="1:22"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row>
    <row r="161" spans="1:22"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row>
    <row r="162" spans="1:22"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row>
    <row r="163" spans="1:22"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row>
    <row r="164" spans="1:22"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row>
    <row r="165" spans="1:22"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row>
    <row r="166" spans="1:22"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row>
    <row r="167" spans="1:22"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row>
    <row r="168" spans="1:22"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row>
    <row r="169" spans="1:22"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row>
    <row r="170" spans="1:22"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row>
    <row r="171" spans="1:22"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row>
    <row r="172" spans="1:22"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row>
    <row r="173" spans="1:22"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row>
    <row r="174" spans="1:22"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row>
    <row r="175" spans="1:22"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row>
    <row r="176" spans="1:22"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row>
    <row r="177" spans="1:22"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row>
    <row r="178" spans="1:22"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row>
    <row r="179" spans="1:22"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row>
    <row r="180" spans="1:22"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row>
    <row r="181" spans="1:22"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row>
    <row r="182" spans="1:22"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row>
    <row r="183" spans="1:22"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row>
    <row r="184" spans="1:22"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row>
    <row r="185" spans="1:22"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row>
    <row r="186" spans="1:22"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row>
    <row r="187" spans="1:22"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row>
    <row r="188" spans="1:22"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row>
    <row r="189" spans="1:22"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row>
    <row r="190" spans="1:22"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row>
    <row r="191" spans="1:22"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row>
    <row r="192" spans="1:22"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row>
    <row r="193" spans="1:22"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row>
    <row r="194" spans="1:22"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row>
    <row r="195" spans="1:22"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row>
    <row r="196" spans="1:22"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row>
    <row r="197" spans="1:22"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row>
    <row r="198" spans="1:22"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row>
    <row r="199" spans="1:22"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row>
    <row r="200" spans="1:22"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row>
    <row r="201" spans="1:22"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row>
    <row r="202" spans="1:22"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row>
    <row r="203" spans="1:22"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row>
    <row r="204" spans="1:22"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row>
    <row r="205" spans="1:22"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row>
    <row r="206" spans="1:22"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row>
    <row r="207" spans="1:22"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row>
    <row r="208" spans="1:22"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row>
    <row r="209" spans="1:22"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row>
    <row r="210" spans="1:22"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row>
    <row r="211" spans="1:22"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row>
    <row r="212" spans="1:22"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row>
    <row r="213" spans="1:22"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row>
    <row r="214" spans="1:22"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row>
    <row r="215" spans="1:22"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row>
    <row r="216" spans="1:22"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row>
    <row r="217" spans="1:22"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row>
    <row r="218" spans="1:22"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row>
    <row r="219" spans="1:22"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row>
    <row r="220" spans="1:22"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row>
    <row r="221" spans="1:22"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row>
    <row r="222" spans="1:22"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row>
    <row r="223" spans="1:22"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row>
    <row r="224" spans="1:22"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row>
    <row r="225" spans="1:22"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row>
    <row r="226" spans="1:22"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row>
    <row r="227" spans="1:22"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row>
    <row r="228" spans="1:22"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row>
    <row r="229" spans="1:22"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row>
    <row r="230" spans="1:22"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row>
    <row r="231" spans="1:22"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row>
    <row r="232" spans="1:22"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row>
    <row r="233" spans="1:22"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row>
    <row r="234" spans="1:22"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row>
    <row r="235" spans="1:22"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row>
    <row r="236" spans="1:22"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row>
    <row r="237" spans="1:22"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row>
    <row r="238" spans="1:22"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row>
    <row r="239" spans="1:22"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row>
    <row r="240" spans="1:22"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row>
    <row r="241" spans="1:22"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row>
    <row r="242" spans="1:22"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row>
    <row r="243" spans="1:22"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row>
    <row r="244" spans="1:22"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row>
    <row r="245" spans="1:22"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row>
    <row r="246" spans="1:22"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row>
    <row r="247" spans="1:22"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row>
    <row r="248" spans="1:22"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row>
    <row r="249" spans="1:22"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row>
    <row r="250" spans="1:22"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row>
    <row r="251" spans="1:22"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row>
    <row r="252" spans="1:22"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row>
    <row r="253" spans="1:22"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row>
    <row r="254" spans="1:22"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row>
    <row r="255" spans="1:22"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row>
    <row r="256" spans="1:22"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row>
    <row r="257" spans="1:22"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row>
    <row r="258" spans="1:22"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row>
    <row r="259" spans="1:22"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row>
    <row r="260" spans="1:22"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row>
    <row r="261" spans="1:22"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row>
    <row r="262" spans="1:22"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row>
    <row r="263" spans="1:22"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row>
    <row r="264" spans="1:22"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row>
    <row r="265" spans="1:22"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row>
    <row r="266" spans="1:22"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row>
    <row r="267" spans="1:22"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row>
    <row r="268" spans="1:22"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row>
    <row r="269" spans="1:22"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row>
    <row r="270" spans="1:22"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row>
    <row r="271" spans="1:22"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row>
    <row r="272" spans="1:22"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row>
    <row r="273" spans="1:22"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row>
    <row r="274" spans="1:22"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row>
    <row r="275" spans="1:22"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row>
    <row r="276" spans="1:22"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row>
    <row r="277" spans="1:22"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row>
    <row r="278" spans="1:22"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row>
    <row r="279" spans="1:22"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row>
    <row r="280" spans="1:22"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row>
    <row r="281" spans="1:22"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row>
    <row r="282" spans="1:22"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row>
    <row r="283" spans="1:22"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row>
    <row r="284" spans="1:22"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row>
    <row r="285" spans="1:22"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row>
    <row r="286" spans="1:22"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row>
    <row r="287" spans="1:22"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row>
    <row r="288" spans="1:22"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row>
    <row r="289" spans="1:22"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row>
    <row r="290" spans="1:22"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row>
    <row r="291" spans="1:22"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row>
    <row r="292" spans="1:22"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row>
    <row r="293" spans="1:22"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row>
    <row r="294" spans="1:22"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row>
    <row r="295" spans="1:22"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row>
    <row r="296" spans="1:22"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row>
    <row r="297" spans="1:22"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row>
    <row r="298" spans="1:22"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row>
    <row r="299" spans="1:22"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row>
    <row r="300" spans="1:22"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row>
    <row r="301" spans="1:22"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row>
    <row r="302" spans="1:22"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row>
    <row r="303" spans="1:22"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row>
    <row r="304" spans="1:22"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row>
    <row r="305" spans="1:22"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row>
    <row r="306" spans="1:22"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row>
    <row r="307" spans="1:22"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row>
    <row r="308" spans="1:22"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row>
    <row r="309" spans="1:22"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row>
    <row r="310" spans="1:22"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row>
    <row r="311" spans="1:22"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row>
    <row r="312" spans="1:22"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row>
    <row r="313" spans="1:22"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row>
    <row r="314" spans="1:22"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row>
    <row r="315" spans="1:22"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row>
    <row r="316" spans="1:22"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row>
    <row r="317" spans="1:22"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row>
    <row r="318" spans="1:22"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row>
    <row r="319" spans="1:22"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row>
    <row r="320" spans="1:22"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row>
    <row r="321" spans="1:22"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row>
    <row r="322" spans="1:22"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row>
    <row r="323" spans="1:22"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row>
    <row r="324" spans="1:22"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row>
    <row r="325" spans="1:22"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row>
    <row r="326" spans="1:22"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row>
    <row r="327" spans="1:22"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row>
    <row r="328" spans="1:22"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row>
    <row r="329" spans="1:22"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row>
    <row r="330" spans="1:22"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row>
    <row r="331" spans="1:22"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row>
    <row r="332" spans="1:22"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row>
    <row r="333" spans="1:22"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row>
    <row r="334" spans="1:22"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row>
    <row r="335" spans="1:22"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row>
    <row r="336" spans="1:22"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row>
    <row r="337" spans="1:22"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row>
    <row r="338" spans="1:22"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
        <v>443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25.5" customHeight="1" x14ac:dyDescent="0.2">
      <c r="A14" s="275" t="str">
        <f>'1. паспорт местоположение'!A15:C15</f>
        <v>ВОЛС ПС 110 кВ Сорум - ПС 110 кВ Сосновская (Установка оконечного оборудования)</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401</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5" t="s">
        <v>6</v>
      </c>
      <c r="B19" s="285" t="s">
        <v>101</v>
      </c>
      <c r="C19" s="286" t="s">
        <v>322</v>
      </c>
      <c r="D19" s="285" t="s">
        <v>321</v>
      </c>
      <c r="E19" s="285" t="s">
        <v>100</v>
      </c>
      <c r="F19" s="285" t="s">
        <v>99</v>
      </c>
      <c r="G19" s="285" t="s">
        <v>317</v>
      </c>
      <c r="H19" s="285" t="s">
        <v>98</v>
      </c>
      <c r="I19" s="285" t="s">
        <v>97</v>
      </c>
      <c r="J19" s="285" t="s">
        <v>96</v>
      </c>
      <c r="K19" s="285" t="s">
        <v>95</v>
      </c>
      <c r="L19" s="285" t="s">
        <v>94</v>
      </c>
      <c r="M19" s="285" t="s">
        <v>93</v>
      </c>
      <c r="N19" s="285" t="s">
        <v>92</v>
      </c>
      <c r="O19" s="285" t="s">
        <v>91</v>
      </c>
      <c r="P19" s="285" t="s">
        <v>90</v>
      </c>
      <c r="Q19" s="285" t="s">
        <v>320</v>
      </c>
      <c r="R19" s="285"/>
      <c r="S19" s="288" t="s">
        <v>395</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318</v>
      </c>
      <c r="R20" s="41" t="s">
        <v>319</v>
      </c>
      <c r="S20" s="288"/>
      <c r="T20" s="32"/>
      <c r="U20" s="32"/>
      <c r="V20" s="32"/>
      <c r="W20" s="32"/>
      <c r="X20" s="32"/>
      <c r="Y20" s="32"/>
      <c r="Z20" s="31"/>
      <c r="AA20" s="31"/>
      <c r="AB20" s="31"/>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3"/>
      <c r="T22" s="32"/>
      <c r="U22" s="32"/>
      <c r="V22" s="32"/>
      <c r="W22" s="32"/>
      <c r="X22" s="32"/>
      <c r="Y22" s="32"/>
      <c r="Z22" s="31"/>
      <c r="AA22" s="31"/>
      <c r="AB22" s="31"/>
    </row>
    <row r="23" spans="1:28" ht="20.25" customHeight="1" x14ac:dyDescent="0.25">
      <c r="A23" s="128"/>
      <c r="B23" s="45" t="s">
        <v>315</v>
      </c>
      <c r="C23" s="45" t="s">
        <v>316</v>
      </c>
      <c r="D23" s="45" t="s">
        <v>316</v>
      </c>
      <c r="E23" s="128" t="s">
        <v>316</v>
      </c>
      <c r="F23" s="128" t="s">
        <v>316</v>
      </c>
      <c r="G23" s="128" t="s">
        <v>316</v>
      </c>
      <c r="H23" s="128" t="s">
        <v>316</v>
      </c>
      <c r="I23" s="128" t="s">
        <v>316</v>
      </c>
      <c r="J23" s="128" t="s">
        <v>316</v>
      </c>
      <c r="K23" s="128" t="s">
        <v>316</v>
      </c>
      <c r="L23" s="128" t="s">
        <v>316</v>
      </c>
      <c r="M23" s="128" t="s">
        <v>316</v>
      </c>
      <c r="N23" s="128" t="s">
        <v>316</v>
      </c>
      <c r="O23" s="128" t="s">
        <v>316</v>
      </c>
      <c r="P23" s="128" t="s">
        <v>316</v>
      </c>
      <c r="Q23" s="129"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
        <v>443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75" t="str">
        <f>'1. паспорт местоположение'!A15:C15</f>
        <v>ВОЛС ПС 110 кВ Сорум - ПС 110 кВ Сосновская (Установка оконечного оборудования)</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2" t="s">
        <v>405</v>
      </c>
      <c r="B19" s="292"/>
      <c r="C19" s="292"/>
      <c r="D19" s="292"/>
      <c r="E19" s="292"/>
      <c r="F19" s="292"/>
      <c r="G19" s="292"/>
      <c r="H19" s="292"/>
      <c r="I19" s="292"/>
      <c r="J19" s="292"/>
      <c r="K19" s="292"/>
      <c r="L19" s="292"/>
      <c r="M19" s="292"/>
      <c r="N19" s="292"/>
      <c r="O19" s="292"/>
      <c r="P19" s="292"/>
      <c r="Q19" s="292"/>
      <c r="R19" s="292"/>
      <c r="S19" s="292"/>
      <c r="T19" s="292"/>
    </row>
    <row r="20" spans="1:113" s="57"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210</v>
      </c>
      <c r="C21" s="298"/>
      <c r="D21" s="301" t="s">
        <v>113</v>
      </c>
      <c r="E21" s="297" t="s">
        <v>434</v>
      </c>
      <c r="F21" s="298"/>
      <c r="G21" s="297" t="s">
        <v>229</v>
      </c>
      <c r="H21" s="298"/>
      <c r="I21" s="297" t="s">
        <v>112</v>
      </c>
      <c r="J21" s="298"/>
      <c r="K21" s="301" t="s">
        <v>111</v>
      </c>
      <c r="L21" s="297" t="s">
        <v>110</v>
      </c>
      <c r="M21" s="298"/>
      <c r="N21" s="297" t="s">
        <v>430</v>
      </c>
      <c r="O21" s="298"/>
      <c r="P21" s="301" t="s">
        <v>109</v>
      </c>
      <c r="Q21" s="289" t="s">
        <v>108</v>
      </c>
      <c r="R21" s="290"/>
      <c r="S21" s="289" t="s">
        <v>107</v>
      </c>
      <c r="T21" s="291"/>
    </row>
    <row r="22" spans="1:113" ht="204.75" customHeight="1" x14ac:dyDescent="0.25">
      <c r="A22" s="295"/>
      <c r="B22" s="299"/>
      <c r="C22" s="300"/>
      <c r="D22" s="304"/>
      <c r="E22" s="299"/>
      <c r="F22" s="300"/>
      <c r="G22" s="299"/>
      <c r="H22" s="300"/>
      <c r="I22" s="299"/>
      <c r="J22" s="300"/>
      <c r="K22" s="302"/>
      <c r="L22" s="299"/>
      <c r="M22" s="300"/>
      <c r="N22" s="299"/>
      <c r="O22" s="300"/>
      <c r="P22" s="302"/>
      <c r="Q22" s="81" t="s">
        <v>106</v>
      </c>
      <c r="R22" s="81" t="s">
        <v>404</v>
      </c>
      <c r="S22" s="81" t="s">
        <v>105</v>
      </c>
      <c r="T22" s="81" t="s">
        <v>104</v>
      </c>
    </row>
    <row r="23" spans="1:113" ht="51.75" customHeight="1" x14ac:dyDescent="0.25">
      <c r="A23" s="296"/>
      <c r="B23" s="170" t="s">
        <v>102</v>
      </c>
      <c r="C23" s="170" t="s">
        <v>103</v>
      </c>
      <c r="D23" s="302"/>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1" t="s">
        <v>102</v>
      </c>
      <c r="R23" s="81" t="s">
        <v>102</v>
      </c>
      <c r="S23" s="81" t="s">
        <v>102</v>
      </c>
      <c r="T23" s="81"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3"/>
      <c r="R25" s="59"/>
      <c r="S25" s="173"/>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303"/>
      <c r="C29" s="303"/>
      <c r="D29" s="303"/>
      <c r="E29" s="303"/>
      <c r="F29" s="303"/>
      <c r="G29" s="303"/>
      <c r="H29" s="303"/>
      <c r="I29" s="303"/>
      <c r="J29" s="303"/>
      <c r="K29" s="303"/>
      <c r="L29" s="303"/>
      <c r="M29" s="303"/>
      <c r="N29" s="303"/>
      <c r="O29" s="303"/>
      <c r="P29" s="303"/>
      <c r="Q29" s="303"/>
      <c r="R29" s="30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70" zoomScaleNormal="70" workbookViewId="0">
      <selection activeCell="E15" sqref="E15:Y15"/>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'3.4. Паспорт надежность'!A4:Z4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496</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
        <v>443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
        <v>551</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407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 customHeight="1" x14ac:dyDescent="0.25"/>
    <row r="21" spans="1:27" ht="15.75" customHeight="1" x14ac:dyDescent="0.25">
      <c r="A21" s="305" t="s">
        <v>6</v>
      </c>
      <c r="B21" s="307" t="s">
        <v>414</v>
      </c>
      <c r="C21" s="308"/>
      <c r="D21" s="307" t="s">
        <v>416</v>
      </c>
      <c r="E21" s="308"/>
      <c r="F21" s="289" t="s">
        <v>95</v>
      </c>
      <c r="G21" s="291"/>
      <c r="H21" s="291"/>
      <c r="I21" s="290"/>
      <c r="J21" s="305" t="s">
        <v>417</v>
      </c>
      <c r="K21" s="307" t="s">
        <v>418</v>
      </c>
      <c r="L21" s="308"/>
      <c r="M21" s="307" t="s">
        <v>419</v>
      </c>
      <c r="N21" s="308"/>
      <c r="O21" s="307" t="s">
        <v>406</v>
      </c>
      <c r="P21" s="308"/>
      <c r="Q21" s="307" t="s">
        <v>118</v>
      </c>
      <c r="R21" s="308"/>
      <c r="S21" s="305" t="s">
        <v>117</v>
      </c>
      <c r="T21" s="305" t="s">
        <v>420</v>
      </c>
      <c r="U21" s="305" t="s">
        <v>415</v>
      </c>
      <c r="V21" s="307" t="s">
        <v>116</v>
      </c>
      <c r="W21" s="308"/>
      <c r="X21" s="289" t="s">
        <v>108</v>
      </c>
      <c r="Y21" s="291"/>
      <c r="Z21" s="289" t="s">
        <v>107</v>
      </c>
      <c r="AA21" s="291"/>
    </row>
    <row r="22" spans="1:27" ht="216" customHeight="1" x14ac:dyDescent="0.25">
      <c r="A22" s="311"/>
      <c r="B22" s="309"/>
      <c r="C22" s="310"/>
      <c r="D22" s="309"/>
      <c r="E22" s="310"/>
      <c r="F22" s="289" t="s">
        <v>115</v>
      </c>
      <c r="G22" s="290"/>
      <c r="H22" s="289" t="s">
        <v>114</v>
      </c>
      <c r="I22" s="290"/>
      <c r="J22" s="306"/>
      <c r="K22" s="309"/>
      <c r="L22" s="310"/>
      <c r="M22" s="309"/>
      <c r="N22" s="310"/>
      <c r="O22" s="309"/>
      <c r="P22" s="310"/>
      <c r="Q22" s="309"/>
      <c r="R22" s="310"/>
      <c r="S22" s="306"/>
      <c r="T22" s="306"/>
      <c r="U22" s="306"/>
      <c r="V22" s="309"/>
      <c r="W22" s="310"/>
      <c r="X22" s="81" t="s">
        <v>106</v>
      </c>
      <c r="Y22" s="81" t="s">
        <v>404</v>
      </c>
      <c r="Z22" s="81" t="s">
        <v>105</v>
      </c>
      <c r="AA22" s="81" t="s">
        <v>104</v>
      </c>
    </row>
    <row r="23" spans="1:27" ht="60" customHeight="1" x14ac:dyDescent="0.25">
      <c r="A23" s="306"/>
      <c r="B23" s="169" t="s">
        <v>102</v>
      </c>
      <c r="C23" s="169"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80"/>
      <c r="M25" s="91"/>
      <c r="N25" s="92"/>
      <c r="O25" s="181"/>
      <c r="P25" s="181"/>
      <c r="Q25" s="181"/>
      <c r="R25" s="89"/>
      <c r="S25" s="90"/>
      <c r="T25" s="90"/>
      <c r="U25" s="90"/>
      <c r="V25" s="90"/>
      <c r="W25" s="181"/>
      <c r="X25" s="182"/>
      <c r="Y25" s="182"/>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X21:Y21"/>
    <mergeCell ref="V21:W22"/>
    <mergeCell ref="E18:Y18"/>
    <mergeCell ref="E16:Y16"/>
    <mergeCell ref="E15:Y15"/>
    <mergeCell ref="T21:T22"/>
    <mergeCell ref="E7:Y7"/>
    <mergeCell ref="E9:Y9"/>
    <mergeCell ref="E10:Y10"/>
    <mergeCell ref="E12:Y12"/>
    <mergeCell ref="E13:Y13"/>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
        <v>443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75" t="str">
        <f>'1. паспорт местоположение'!A15:C15</f>
        <v>ВОЛС ПС 110 кВ Сорум - ПС 110 кВ Сосновская (Установка оконечного оборудования)</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400</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3" t="s">
        <v>493</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60"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61"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262"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441</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29" t="s">
        <v>413</v>
      </c>
      <c r="C27" s="2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B43" sqref="B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6"/>
      <c r="AB6" s="16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6"/>
      <c r="AB7" s="166"/>
    </row>
    <row r="8" spans="1:28" ht="15.75" x14ac:dyDescent="0.25">
      <c r="A8" s="284"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7"/>
      <c r="AB8" s="16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8"/>
      <c r="AB9" s="16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6"/>
      <c r="AB10" s="166"/>
    </row>
    <row r="11" spans="1:28" ht="15.75" x14ac:dyDescent="0.25">
      <c r="A11" s="284" t="s">
        <v>443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7"/>
      <c r="AB11" s="16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8"/>
      <c r="AB12" s="16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75" t="str">
        <f>'1. паспорт местоположение'!A15:C15</f>
        <v>ВОЛС ПС 110 кВ Сорум - ПС 110 кВ Сосновская (Установка оконечного оборудования)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7"/>
      <c r="AB14" s="16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8"/>
      <c r="AB15" s="16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7"/>
      <c r="AB20" s="17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7"/>
      <c r="AB21" s="177"/>
    </row>
    <row r="22" spans="1:28" x14ac:dyDescent="0.25">
      <c r="A22" s="317" t="s">
        <v>431</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8"/>
      <c r="AB22" s="178"/>
    </row>
    <row r="23" spans="1:28" ht="32.25" customHeight="1" x14ac:dyDescent="0.25">
      <c r="A23" s="319" t="s">
        <v>313</v>
      </c>
      <c r="B23" s="320"/>
      <c r="C23" s="320"/>
      <c r="D23" s="320"/>
      <c r="E23" s="320"/>
      <c r="F23" s="320"/>
      <c r="G23" s="320"/>
      <c r="H23" s="320"/>
      <c r="I23" s="320"/>
      <c r="J23" s="320"/>
      <c r="K23" s="320"/>
      <c r="L23" s="321"/>
      <c r="M23" s="318" t="s">
        <v>314</v>
      </c>
      <c r="N23" s="318"/>
      <c r="O23" s="318"/>
      <c r="P23" s="318"/>
      <c r="Q23" s="318"/>
      <c r="R23" s="318"/>
      <c r="S23" s="318"/>
      <c r="T23" s="318"/>
      <c r="U23" s="318"/>
      <c r="V23" s="318"/>
      <c r="W23" s="318"/>
      <c r="X23" s="318"/>
      <c r="Y23" s="318"/>
      <c r="Z23" s="318"/>
    </row>
    <row r="24" spans="1:28" ht="151.5"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438</v>
      </c>
      <c r="O24" s="78" t="s">
        <v>233</v>
      </c>
      <c r="P24" s="78" t="s">
        <v>234</v>
      </c>
      <c r="Q24" s="78" t="s">
        <v>232</v>
      </c>
      <c r="R24" s="78" t="s">
        <v>222</v>
      </c>
      <c r="S24" s="78" t="s">
        <v>231</v>
      </c>
      <c r="T24" s="78" t="s">
        <v>230</v>
      </c>
      <c r="U24" s="78" t="s">
        <v>307</v>
      </c>
      <c r="V24" s="78" t="s">
        <v>232</v>
      </c>
      <c r="W24" s="93" t="s">
        <v>225</v>
      </c>
      <c r="X24" s="93" t="s">
        <v>237</v>
      </c>
      <c r="Y24" s="93" t="s">
        <v>238</v>
      </c>
      <c r="Z24" s="95" t="s">
        <v>236</v>
      </c>
    </row>
    <row r="25" spans="1:28" ht="16.5" customHeight="1" x14ac:dyDescent="0.25">
      <c r="A25" s="78">
        <v>1</v>
      </c>
      <c r="B25" s="79">
        <v>2</v>
      </c>
      <c r="C25" s="78">
        <v>3</v>
      </c>
      <c r="D25" s="79">
        <v>4</v>
      </c>
      <c r="E25" s="78">
        <v>5</v>
      </c>
      <c r="F25" s="79">
        <v>6</v>
      </c>
      <c r="G25" s="78">
        <v>7</v>
      </c>
      <c r="H25" s="79">
        <v>8</v>
      </c>
      <c r="I25" s="78">
        <v>9</v>
      </c>
      <c r="J25" s="79">
        <v>10</v>
      </c>
      <c r="K25" s="179">
        <v>11</v>
      </c>
      <c r="L25" s="79">
        <v>12</v>
      </c>
      <c r="M25" s="179">
        <v>13</v>
      </c>
      <c r="N25" s="79">
        <v>14</v>
      </c>
      <c r="O25" s="179">
        <v>15</v>
      </c>
      <c r="P25" s="79">
        <v>16</v>
      </c>
      <c r="Q25" s="179">
        <v>17</v>
      </c>
      <c r="R25" s="79">
        <v>18</v>
      </c>
      <c r="S25" s="179">
        <v>19</v>
      </c>
      <c r="T25" s="79">
        <v>20</v>
      </c>
      <c r="U25" s="179">
        <v>21</v>
      </c>
      <c r="V25" s="79">
        <v>22</v>
      </c>
      <c r="W25" s="179">
        <v>23</v>
      </c>
      <c r="X25" s="79">
        <v>24</v>
      </c>
      <c r="Y25" s="179">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
        <v>443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75" t="str">
        <f>'1. паспорт местоположение'!A15:C15</f>
        <v>ВОЛС ПС 110 кВ Сорум - ПС 110 кВ Сосновская (Установка оконечного оборудования)</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5" t="s">
        <v>408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85</v>
      </c>
      <c r="F20" s="40" t="s">
        <v>84</v>
      </c>
      <c r="G20" s="40" t="s">
        <v>83</v>
      </c>
      <c r="H20" s="40" t="s">
        <v>82</v>
      </c>
      <c r="I20" s="40" t="s">
        <v>81</v>
      </c>
      <c r="J20" s="40" t="s">
        <v>80</v>
      </c>
      <c r="K20" s="40" t="s">
        <v>5</v>
      </c>
      <c r="L20" s="48" t="s">
        <v>4</v>
      </c>
      <c r="M20" s="47" t="s">
        <v>218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
        <v>443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75" t="str">
        <f>'1. паспорт местоположение'!A15:C15</f>
        <v>ВОЛС ПС 110 кВ Сорум - ПС 110 кВ Сосновская (Установка оконечного оборудования)</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409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7"/>
      <c r="AP19" s="127"/>
      <c r="AQ19" s="127"/>
      <c r="AR19" s="39"/>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2" t="s">
        <v>304</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7"/>
      <c r="AN24" s="97"/>
      <c r="AO24" s="125"/>
      <c r="AP24" s="125"/>
      <c r="AQ24" s="125"/>
      <c r="AR24" s="125"/>
      <c r="AS24" s="103"/>
    </row>
    <row r="25" spans="1:45" ht="12.75" customHeight="1" x14ac:dyDescent="0.25">
      <c r="A25" s="333" t="s">
        <v>303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6"/>
      <c r="AM25" s="98"/>
      <c r="AN25" s="337" t="s">
        <v>302</v>
      </c>
      <c r="AO25" s="337"/>
      <c r="AP25" s="337"/>
      <c r="AQ25" s="331"/>
      <c r="AR25" s="331"/>
      <c r="AS25" s="103"/>
    </row>
    <row r="26" spans="1:45" ht="17.25" customHeight="1" x14ac:dyDescent="0.25">
      <c r="A26" s="344" t="s">
        <v>301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8"/>
      <c r="AN26" s="326" t="s">
        <v>300</v>
      </c>
      <c r="AO26" s="327"/>
      <c r="AP26" s="328"/>
      <c r="AQ26" s="329"/>
      <c r="AR26" s="330"/>
      <c r="AS26" s="103"/>
    </row>
    <row r="27" spans="1:45" ht="17.25" customHeight="1" x14ac:dyDescent="0.25">
      <c r="A27" s="344" t="s">
        <v>299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8"/>
      <c r="AN27" s="326" t="s">
        <v>298</v>
      </c>
      <c r="AO27" s="327"/>
      <c r="AP27" s="328"/>
      <c r="AQ27" s="329"/>
      <c r="AR27" s="330"/>
      <c r="AS27" s="103"/>
    </row>
    <row r="28" spans="1:45" ht="27.75" customHeight="1" thickBot="1" x14ac:dyDescent="0.3">
      <c r="A28" s="347" t="s">
        <v>297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8"/>
      <c r="AN28" s="351" t="s">
        <v>296</v>
      </c>
      <c r="AO28" s="352"/>
      <c r="AP28" s="353"/>
      <c r="AQ28" s="329"/>
      <c r="AR28" s="330"/>
      <c r="AS28" s="103"/>
    </row>
    <row r="29" spans="1:45" ht="17.25" customHeight="1" x14ac:dyDescent="0.25">
      <c r="A29" s="338" t="s">
        <v>295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98"/>
      <c r="AN29" s="341"/>
      <c r="AO29" s="342"/>
      <c r="AP29" s="342"/>
      <c r="AQ29" s="329"/>
      <c r="AR29" s="343"/>
      <c r="AS29" s="103"/>
    </row>
    <row r="30" spans="1:45" ht="17.25" customHeight="1" x14ac:dyDescent="0.25">
      <c r="A30" s="344" t="s">
        <v>294</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8"/>
      <c r="AS30" s="103"/>
    </row>
    <row r="31" spans="1:45" ht="17.25" customHeight="1" x14ac:dyDescent="0.25">
      <c r="A31" s="344" t="s">
        <v>293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8"/>
      <c r="AN31" s="98"/>
      <c r="AO31" s="124"/>
      <c r="AP31" s="124"/>
      <c r="AQ31" s="124"/>
      <c r="AR31" s="124"/>
      <c r="AS31" s="103"/>
    </row>
    <row r="32" spans="1:45" ht="17.25" customHeight="1" x14ac:dyDescent="0.25">
      <c r="A32" s="344" t="s">
        <v>268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8"/>
      <c r="AN32" s="98"/>
      <c r="AO32" s="98"/>
      <c r="AP32" s="98"/>
      <c r="AQ32" s="98"/>
      <c r="AR32" s="98"/>
      <c r="AS32" s="103"/>
    </row>
    <row r="33" spans="1:45" ht="17.25" customHeight="1" x14ac:dyDescent="0.25">
      <c r="A33" s="344" t="s">
        <v>292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98"/>
      <c r="AN33" s="98"/>
      <c r="AO33" s="98"/>
      <c r="AP33" s="98"/>
      <c r="AQ33" s="98"/>
      <c r="AR33" s="98"/>
      <c r="AS33" s="103"/>
    </row>
    <row r="34" spans="1:45" ht="17.25" customHeight="1" x14ac:dyDescent="0.25">
      <c r="A34" s="344" t="s">
        <v>291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8"/>
      <c r="AN34" s="98"/>
      <c r="AO34" s="98"/>
      <c r="AP34" s="98"/>
      <c r="AQ34" s="98"/>
      <c r="AR34" s="98"/>
      <c r="AS34" s="103"/>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8"/>
      <c r="AN35" s="98"/>
      <c r="AO35" s="98"/>
      <c r="AP35" s="98"/>
      <c r="AQ35" s="98"/>
      <c r="AR35" s="98"/>
      <c r="AS35" s="103"/>
    </row>
    <row r="36" spans="1:45" ht="17.25" customHeight="1" thickBot="1" x14ac:dyDescent="0.3">
      <c r="A36" s="355" t="s">
        <v>256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98"/>
      <c r="AN36" s="98"/>
      <c r="AO36" s="98"/>
      <c r="AP36" s="98"/>
      <c r="AQ36" s="98"/>
      <c r="AR36" s="98"/>
      <c r="AS36" s="10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6"/>
      <c r="AL37" s="336"/>
      <c r="AM37" s="98"/>
      <c r="AN37" s="98"/>
      <c r="AO37" s="98"/>
      <c r="AP37" s="98"/>
      <c r="AQ37" s="98"/>
      <c r="AR37" s="98"/>
      <c r="AS37" s="103"/>
    </row>
    <row r="38" spans="1:45" ht="17.25" customHeight="1" x14ac:dyDescent="0.25">
      <c r="A38" s="344" t="s">
        <v>290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8"/>
      <c r="AN38" s="98"/>
      <c r="AO38" s="98"/>
      <c r="AP38" s="98"/>
      <c r="AQ38" s="98"/>
      <c r="AR38" s="98"/>
      <c r="AS38" s="103"/>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98"/>
      <c r="AN39" s="98"/>
      <c r="AO39" s="98"/>
      <c r="AP39" s="98"/>
      <c r="AQ39" s="98"/>
      <c r="AR39" s="98"/>
      <c r="AS39" s="103"/>
    </row>
    <row r="40" spans="1:45" ht="17.25" customHeight="1" x14ac:dyDescent="0.25">
      <c r="A40" s="333" t="s">
        <v>288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6"/>
      <c r="AL40" s="336"/>
      <c r="AM40" s="98"/>
      <c r="AN40" s="98"/>
      <c r="AO40" s="98"/>
      <c r="AP40" s="98"/>
      <c r="AQ40" s="98"/>
      <c r="AR40" s="98"/>
      <c r="AS40" s="103"/>
    </row>
    <row r="41" spans="1:45" ht="17.25" customHeight="1" x14ac:dyDescent="0.25">
      <c r="A41" s="344" t="s">
        <v>287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8"/>
      <c r="AN41" s="98"/>
      <c r="AO41" s="98"/>
      <c r="AP41" s="98"/>
      <c r="AQ41" s="98"/>
      <c r="AR41" s="98"/>
      <c r="AS41" s="103"/>
    </row>
    <row r="42" spans="1:45" ht="17.25" customHeight="1" x14ac:dyDescent="0.25">
      <c r="A42" s="344" t="s">
        <v>286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8"/>
      <c r="AN42" s="98"/>
      <c r="AO42" s="98"/>
      <c r="AP42" s="98"/>
      <c r="AQ42" s="98"/>
      <c r="AR42" s="98"/>
      <c r="AS42" s="103"/>
    </row>
    <row r="43" spans="1:45" ht="17.25" customHeight="1" x14ac:dyDescent="0.25">
      <c r="A43" s="344" t="s">
        <v>285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8"/>
      <c r="AN43" s="98"/>
      <c r="AO43" s="98"/>
      <c r="AP43" s="98"/>
      <c r="AQ43" s="98"/>
      <c r="AR43" s="98"/>
      <c r="AS43" s="103"/>
    </row>
    <row r="44" spans="1:45" ht="17.25" customHeight="1" x14ac:dyDescent="0.25">
      <c r="A44" s="344" t="s">
        <v>284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8"/>
      <c r="AN44" s="98"/>
      <c r="AO44" s="98"/>
      <c r="AP44" s="98"/>
      <c r="AQ44" s="98"/>
      <c r="AR44" s="98"/>
      <c r="AS44" s="103"/>
    </row>
    <row r="45" spans="1:45" ht="17.25" customHeight="1" x14ac:dyDescent="0.25">
      <c r="A45" s="344" t="s">
        <v>283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8"/>
      <c r="AN45" s="98"/>
      <c r="AO45" s="98"/>
      <c r="AP45" s="98"/>
      <c r="AQ45" s="98"/>
      <c r="AR45" s="98"/>
      <c r="AS45" s="103"/>
    </row>
    <row r="46" spans="1:45" ht="17.25" customHeight="1" thickBot="1" x14ac:dyDescent="0.3">
      <c r="A46" s="357" t="s">
        <v>282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98"/>
      <c r="AN46" s="98"/>
      <c r="AO46" s="98"/>
      <c r="AP46" s="98"/>
      <c r="AQ46" s="98"/>
      <c r="AR46" s="98"/>
      <c r="AS46" s="103"/>
    </row>
    <row r="47" spans="1:45" ht="24" customHeight="1" x14ac:dyDescent="0.25">
      <c r="A47" s="360" t="s">
        <v>281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262</v>
      </c>
      <c r="AN47" s="363"/>
      <c r="AO47" s="111" t="s">
        <v>261</v>
      </c>
      <c r="AP47" s="111" t="s">
        <v>260</v>
      </c>
      <c r="AQ47" s="103"/>
    </row>
    <row r="48" spans="1:45" ht="12" customHeight="1" x14ac:dyDescent="0.25">
      <c r="A48" s="344" t="s">
        <v>280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5"/>
      <c r="AP48" s="115"/>
      <c r="AQ48" s="103"/>
    </row>
    <row r="49" spans="1:43" ht="12" customHeight="1" x14ac:dyDescent="0.25">
      <c r="A49" s="344" t="s">
        <v>279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5"/>
      <c r="AP49" s="115"/>
      <c r="AQ49" s="103"/>
    </row>
    <row r="50" spans="1:43" ht="12" customHeight="1" thickBot="1" x14ac:dyDescent="0.3">
      <c r="A50" s="355" t="s">
        <v>278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4" t="s">
        <v>277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262</v>
      </c>
      <c r="AN52" s="363"/>
      <c r="AO52" s="111" t="s">
        <v>261</v>
      </c>
      <c r="AP52" s="111" t="s">
        <v>260</v>
      </c>
      <c r="AQ52" s="103"/>
    </row>
    <row r="53" spans="1:43" ht="11.25" customHeight="1" x14ac:dyDescent="0.25">
      <c r="A53" s="366" t="s">
        <v>276</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19"/>
      <c r="AP53" s="119"/>
      <c r="AQ53" s="103"/>
    </row>
    <row r="54" spans="1:43" ht="12" customHeight="1" x14ac:dyDescent="0.25">
      <c r="A54" s="344" t="s">
        <v>275</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5"/>
      <c r="AP54" s="115"/>
      <c r="AQ54" s="103"/>
    </row>
    <row r="55" spans="1:43" ht="12" customHeight="1" x14ac:dyDescent="0.25">
      <c r="A55" s="344" t="s">
        <v>274</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5"/>
      <c r="AP55" s="115"/>
      <c r="AQ55" s="103"/>
    </row>
    <row r="56" spans="1:43" ht="12" customHeight="1" thickBot="1" x14ac:dyDescent="0.3">
      <c r="A56" s="355" t="s">
        <v>273</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4" t="s">
        <v>272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262</v>
      </c>
      <c r="AN58" s="363"/>
      <c r="AO58" s="111" t="s">
        <v>261</v>
      </c>
      <c r="AP58" s="111" t="s">
        <v>260</v>
      </c>
      <c r="AQ58" s="103"/>
    </row>
    <row r="59" spans="1:43" ht="12.75" customHeight="1" x14ac:dyDescent="0.25">
      <c r="A59" s="368" t="s">
        <v>271</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17"/>
      <c r="AP59" s="117"/>
      <c r="AQ59" s="109"/>
    </row>
    <row r="60" spans="1:43" ht="12" customHeight="1" x14ac:dyDescent="0.25">
      <c r="A60" s="344" t="s">
        <v>270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5"/>
      <c r="AP60" s="115"/>
      <c r="AQ60" s="103"/>
    </row>
    <row r="61" spans="1:43" ht="12" customHeight="1" x14ac:dyDescent="0.25">
      <c r="A61" s="344" t="s">
        <v>269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5"/>
      <c r="AP61" s="115"/>
      <c r="AQ61" s="103"/>
    </row>
    <row r="62" spans="1:43" ht="12" customHeight="1" x14ac:dyDescent="0.25">
      <c r="A62" s="344" t="s">
        <v>268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5"/>
      <c r="AP62" s="115"/>
      <c r="AQ62" s="103"/>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5"/>
      <c r="AP63" s="115"/>
      <c r="AQ63" s="103"/>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5"/>
      <c r="AP64" s="115"/>
      <c r="AQ64" s="103"/>
    </row>
    <row r="65" spans="1:43" ht="12" customHeight="1" x14ac:dyDescent="0.25">
      <c r="A65" s="344" t="s">
        <v>267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5"/>
      <c r="AP65" s="115"/>
      <c r="AQ65" s="103"/>
    </row>
    <row r="66" spans="1:43" ht="27.75" customHeight="1" x14ac:dyDescent="0.25">
      <c r="A66" s="371" t="s">
        <v>266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6"/>
      <c r="AP66" s="116"/>
      <c r="AQ66" s="109"/>
    </row>
    <row r="67" spans="1:43" ht="11.25" customHeight="1" x14ac:dyDescent="0.25">
      <c r="A67" s="344" t="s">
        <v>258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5"/>
      <c r="AP67" s="115"/>
      <c r="AQ67" s="103"/>
    </row>
    <row r="68" spans="1:43" ht="25.5" customHeight="1" x14ac:dyDescent="0.25">
      <c r="A68" s="371" t="s">
        <v>259</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6"/>
      <c r="AP68" s="116"/>
      <c r="AQ68" s="109"/>
    </row>
    <row r="69" spans="1:43" ht="12" customHeight="1" x14ac:dyDescent="0.25">
      <c r="A69" s="344" t="s">
        <v>257</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5"/>
      <c r="AP69" s="115"/>
      <c r="AQ69" s="103"/>
    </row>
    <row r="70" spans="1:43" ht="12.75" customHeight="1" x14ac:dyDescent="0.25">
      <c r="A70" s="375" t="s">
        <v>265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16"/>
      <c r="AP70" s="116"/>
      <c r="AQ70" s="109"/>
    </row>
    <row r="71" spans="1:43" ht="12" customHeight="1" x14ac:dyDescent="0.25">
      <c r="A71" s="344" t="s">
        <v>256</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5"/>
      <c r="AP71" s="115"/>
      <c r="AQ71" s="103"/>
    </row>
    <row r="72" spans="1:43" ht="12.75" customHeight="1" thickBot="1" x14ac:dyDescent="0.3">
      <c r="A72" s="377" t="s">
        <v>264</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4" t="s">
        <v>263</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262</v>
      </c>
      <c r="AN74" s="363"/>
      <c r="AO74" s="111" t="s">
        <v>261</v>
      </c>
      <c r="AP74" s="111" t="s">
        <v>260</v>
      </c>
      <c r="AQ74" s="103"/>
    </row>
    <row r="75" spans="1:43" ht="25.5" customHeight="1" x14ac:dyDescent="0.25">
      <c r="A75" s="371" t="s">
        <v>259</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07"/>
      <c r="AP75" s="107"/>
      <c r="AQ75" s="109"/>
    </row>
    <row r="76" spans="1:43" ht="12" customHeight="1" x14ac:dyDescent="0.25">
      <c r="A76" s="344" t="s">
        <v>258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0"/>
      <c r="AP76" s="110"/>
      <c r="AQ76" s="103"/>
    </row>
    <row r="77" spans="1:43" ht="12" customHeight="1" x14ac:dyDescent="0.25">
      <c r="A77" s="344" t="s">
        <v>257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0"/>
      <c r="AP77" s="110"/>
      <c r="AQ77" s="103"/>
    </row>
    <row r="78" spans="1:43" ht="12" customHeight="1" x14ac:dyDescent="0.25">
      <c r="A78" s="344" t="s">
        <v>256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0"/>
      <c r="AP78" s="110"/>
      <c r="AQ78" s="103"/>
    </row>
    <row r="79" spans="1:43" ht="12" customHeight="1" x14ac:dyDescent="0.25">
      <c r="A79" s="344" t="s">
        <v>255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0"/>
      <c r="AP79" s="110"/>
      <c r="AQ79" s="103"/>
    </row>
    <row r="80" spans="1:43" ht="12" customHeight="1" x14ac:dyDescent="0.25">
      <c r="A80" s="344" t="s">
        <v>254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0"/>
      <c r="AP80" s="110"/>
      <c r="AQ80" s="103"/>
    </row>
    <row r="81" spans="1:45" ht="12.75" customHeight="1" x14ac:dyDescent="0.25">
      <c r="A81" s="344" t="s">
        <v>253</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0"/>
      <c r="AP81" s="110"/>
      <c r="AQ81" s="103"/>
    </row>
    <row r="82" spans="1:45" ht="12.75" customHeight="1" x14ac:dyDescent="0.25">
      <c r="A82" s="344" t="s">
        <v>252</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0"/>
      <c r="AP82" s="110"/>
      <c r="AQ82" s="103"/>
    </row>
    <row r="83" spans="1:45" ht="12" customHeight="1" x14ac:dyDescent="0.25">
      <c r="A83" s="375" t="s">
        <v>251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07"/>
      <c r="AP83" s="107"/>
      <c r="AQ83" s="109"/>
    </row>
    <row r="84" spans="1:45" ht="12" customHeight="1" x14ac:dyDescent="0.25">
      <c r="A84" s="375" t="s">
        <v>250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07"/>
      <c r="AP84" s="107"/>
      <c r="AQ84" s="109"/>
    </row>
    <row r="85" spans="1:45" ht="12" customHeight="1" x14ac:dyDescent="0.25">
      <c r="A85" s="344" t="s">
        <v>249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0"/>
      <c r="AP85" s="110"/>
      <c r="AQ85" s="97"/>
    </row>
    <row r="86" spans="1:45" ht="27.75" customHeight="1" x14ac:dyDescent="0.25">
      <c r="A86" s="371" t="s">
        <v>248</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07"/>
      <c r="AP86" s="107"/>
      <c r="AQ86" s="109"/>
    </row>
    <row r="87" spans="1:45" x14ac:dyDescent="0.25">
      <c r="A87" s="371" t="s">
        <v>247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07"/>
      <c r="AP87" s="107"/>
      <c r="AQ87" s="109"/>
    </row>
    <row r="88" spans="1:45" ht="14.25" customHeight="1" x14ac:dyDescent="0.25">
      <c r="A88" s="387" t="s">
        <v>246</v>
      </c>
      <c r="B88" s="388"/>
      <c r="C88" s="388"/>
      <c r="D88" s="38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0"/>
      <c r="AL88" s="391"/>
      <c r="AM88" s="392"/>
      <c r="AN88" s="393"/>
      <c r="AO88" s="107"/>
      <c r="AP88" s="107"/>
      <c r="AQ88" s="109"/>
    </row>
    <row r="89" spans="1:45" x14ac:dyDescent="0.25">
      <c r="A89" s="387" t="s">
        <v>245</v>
      </c>
      <c r="B89" s="388"/>
      <c r="C89" s="388"/>
      <c r="D89" s="38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0"/>
      <c r="AL89" s="391"/>
      <c r="AM89" s="392"/>
      <c r="AN89" s="393"/>
      <c r="AO89" s="107"/>
      <c r="AP89" s="107"/>
      <c r="AQ89" s="97"/>
    </row>
    <row r="90" spans="1:45" ht="12" customHeight="1" thickBot="1" x14ac:dyDescent="0.3">
      <c r="A90" s="106" t="s">
        <v>244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3"/>
      <c r="AL90" s="384"/>
      <c r="AM90" s="385"/>
      <c r="AN90" s="386"/>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239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K31" sqref="K31"/>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2"/>
      <c r="C9" s="282"/>
      <c r="D9" s="282"/>
      <c r="E9" s="282"/>
      <c r="F9" s="282"/>
      <c r="G9" s="282"/>
      <c r="H9" s="282"/>
      <c r="I9" s="282"/>
      <c r="J9" s="282"/>
      <c r="K9" s="282"/>
      <c r="L9" s="282"/>
    </row>
    <row r="10" spans="1:44" x14ac:dyDescent="0.25">
      <c r="A10" s="277" t="s">
        <v>9</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284" t="s">
        <v>443</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x14ac:dyDescent="0.25">
      <c r="A15" s="275" t="str">
        <f>'1. паспорт местоположение'!A15:C15</f>
        <v>ВОЛС ПС 110 кВ Сорум - ПС 110 кВ Сосновская (Установка оконечного оборудования)</v>
      </c>
      <c r="B15" s="284"/>
      <c r="C15" s="284"/>
      <c r="D15" s="284"/>
      <c r="E15" s="284"/>
      <c r="F15" s="284"/>
      <c r="G15" s="284"/>
      <c r="H15" s="284"/>
      <c r="I15" s="284"/>
      <c r="J15" s="284"/>
      <c r="K15" s="284"/>
      <c r="L15" s="284"/>
    </row>
    <row r="16" spans="1:44" x14ac:dyDescent="0.25">
      <c r="A16" s="277" t="s">
        <v>7</v>
      </c>
      <c r="B16" s="277"/>
      <c r="C16" s="277"/>
      <c r="D16" s="277"/>
      <c r="E16" s="277"/>
      <c r="F16" s="277"/>
      <c r="G16" s="277"/>
      <c r="H16" s="277"/>
      <c r="I16" s="277"/>
      <c r="J16" s="277"/>
      <c r="K16" s="277"/>
      <c r="L16" s="277"/>
    </row>
    <row r="17" spans="1:12" ht="15.75" customHeight="1" x14ac:dyDescent="0.25">
      <c r="L17" s="75"/>
    </row>
    <row r="18" spans="1:12" x14ac:dyDescent="0.25">
      <c r="K18" s="74"/>
    </row>
    <row r="19" spans="1:12" ht="15.75" customHeight="1" x14ac:dyDescent="0.25">
      <c r="A19" s="394" t="s">
        <v>410</v>
      </c>
      <c r="B19" s="394"/>
      <c r="C19" s="394"/>
      <c r="D19" s="394"/>
      <c r="E19" s="394"/>
      <c r="F19" s="394"/>
      <c r="G19" s="394"/>
      <c r="H19" s="394"/>
      <c r="I19" s="394"/>
      <c r="J19" s="394"/>
      <c r="K19" s="394"/>
      <c r="L19" s="394"/>
    </row>
    <row r="20" spans="1:12" x14ac:dyDescent="0.25">
      <c r="A20" s="224"/>
      <c r="B20" s="224"/>
      <c r="C20" s="73"/>
      <c r="D20" s="73"/>
      <c r="E20" s="73"/>
      <c r="F20" s="73"/>
      <c r="G20" s="73"/>
      <c r="H20" s="73"/>
      <c r="I20" s="73"/>
      <c r="J20" s="73"/>
      <c r="K20" s="73"/>
      <c r="L20" s="73"/>
    </row>
    <row r="21" spans="1:12" ht="28.5" customHeight="1" x14ac:dyDescent="0.25">
      <c r="A21" s="395" t="s">
        <v>209</v>
      </c>
      <c r="B21" s="395" t="s">
        <v>208</v>
      </c>
      <c r="C21" s="401" t="s">
        <v>369</v>
      </c>
      <c r="D21" s="401"/>
      <c r="E21" s="401"/>
      <c r="F21" s="401"/>
      <c r="G21" s="401"/>
      <c r="H21" s="401"/>
      <c r="I21" s="396" t="s">
        <v>207</v>
      </c>
      <c r="J21" s="398" t="s">
        <v>371</v>
      </c>
      <c r="K21" s="395" t="s">
        <v>206</v>
      </c>
      <c r="L21" s="397" t="s">
        <v>370</v>
      </c>
    </row>
    <row r="22" spans="1:12" ht="58.5" customHeight="1" x14ac:dyDescent="0.25">
      <c r="A22" s="395"/>
      <c r="B22" s="395"/>
      <c r="C22" s="402" t="s">
        <v>3</v>
      </c>
      <c r="D22" s="402"/>
      <c r="E22" s="158"/>
      <c r="F22" s="159"/>
      <c r="G22" s="403" t="s">
        <v>2</v>
      </c>
      <c r="H22" s="404"/>
      <c r="I22" s="396"/>
      <c r="J22" s="399"/>
      <c r="K22" s="395"/>
      <c r="L22" s="397"/>
    </row>
    <row r="23" spans="1:12" ht="36.75" customHeight="1" x14ac:dyDescent="0.25">
      <c r="A23" s="395"/>
      <c r="B23" s="395"/>
      <c r="C23" s="72" t="s">
        <v>205</v>
      </c>
      <c r="D23" s="72" t="s">
        <v>204</v>
      </c>
      <c r="E23" s="72" t="s">
        <v>205</v>
      </c>
      <c r="F23" s="72" t="s">
        <v>204</v>
      </c>
      <c r="G23" s="72" t="s">
        <v>205</v>
      </c>
      <c r="H23" s="72" t="s">
        <v>204</v>
      </c>
      <c r="I23" s="396"/>
      <c r="J23" s="400"/>
      <c r="K23" s="395"/>
      <c r="L23" s="397"/>
    </row>
    <row r="24" spans="1:12" x14ac:dyDescent="0.25">
      <c r="A24" s="223">
        <v>1</v>
      </c>
      <c r="B24" s="223">
        <v>2</v>
      </c>
      <c r="C24" s="72">
        <v>3</v>
      </c>
      <c r="D24" s="72">
        <v>4</v>
      </c>
      <c r="E24" s="72">
        <v>5</v>
      </c>
      <c r="F24" s="72">
        <v>6</v>
      </c>
      <c r="G24" s="72">
        <v>7</v>
      </c>
      <c r="H24" s="72">
        <v>8</v>
      </c>
      <c r="I24" s="72">
        <v>9</v>
      </c>
      <c r="J24" s="72">
        <v>10</v>
      </c>
      <c r="K24" s="72">
        <v>11</v>
      </c>
      <c r="L24" s="72">
        <v>12</v>
      </c>
    </row>
    <row r="25" spans="1:12" ht="31.5" x14ac:dyDescent="0.25">
      <c r="A25" s="68">
        <v>1</v>
      </c>
      <c r="B25" s="69" t="s">
        <v>503</v>
      </c>
      <c r="C25" s="71"/>
      <c r="D25" s="71"/>
      <c r="E25" s="71"/>
      <c r="F25" s="71"/>
      <c r="G25" s="71"/>
      <c r="H25" s="71"/>
      <c r="I25" s="71"/>
      <c r="J25" s="71"/>
      <c r="K25" s="66"/>
      <c r="L25" s="77"/>
    </row>
    <row r="26" spans="1:12" s="64" customFormat="1" ht="47.25" x14ac:dyDescent="0.25">
      <c r="A26" s="68" t="s">
        <v>203</v>
      </c>
      <c r="B26" s="186" t="s">
        <v>445</v>
      </c>
      <c r="C26" s="67" t="s">
        <v>439</v>
      </c>
      <c r="D26" s="71"/>
      <c r="E26" s="67" t="s">
        <v>439</v>
      </c>
      <c r="F26" s="71"/>
      <c r="G26" s="67" t="s">
        <v>439</v>
      </c>
      <c r="H26" s="71"/>
      <c r="I26" s="71"/>
      <c r="J26" s="71"/>
      <c r="K26" s="66"/>
      <c r="L26" s="66"/>
    </row>
    <row r="27" spans="1:12" s="64" customFormat="1" ht="47.25" x14ac:dyDescent="0.25">
      <c r="A27" s="68" t="s">
        <v>202</v>
      </c>
      <c r="B27" s="186" t="s">
        <v>446</v>
      </c>
      <c r="C27" s="67" t="s">
        <v>439</v>
      </c>
      <c r="D27" s="71"/>
      <c r="E27" s="67" t="s">
        <v>439</v>
      </c>
      <c r="F27" s="71"/>
      <c r="G27" s="67" t="s">
        <v>439</v>
      </c>
      <c r="H27" s="71"/>
      <c r="I27" s="71"/>
      <c r="J27" s="71"/>
      <c r="K27" s="66"/>
      <c r="L27" s="66"/>
    </row>
    <row r="28" spans="1:12" s="64" customFormat="1" ht="63" x14ac:dyDescent="0.25">
      <c r="A28" s="68" t="s">
        <v>447</v>
      </c>
      <c r="B28" s="186" t="s">
        <v>448</v>
      </c>
      <c r="C28" s="67" t="s">
        <v>439</v>
      </c>
      <c r="D28" s="71"/>
      <c r="E28" s="67" t="s">
        <v>439</v>
      </c>
      <c r="F28" s="71"/>
      <c r="G28" s="67" t="s">
        <v>439</v>
      </c>
      <c r="H28" s="71"/>
      <c r="I28" s="71"/>
      <c r="J28" s="71"/>
      <c r="K28" s="66"/>
      <c r="L28" s="66"/>
    </row>
    <row r="29" spans="1:12" s="64" customFormat="1" ht="47.25" x14ac:dyDescent="0.25">
      <c r="A29" s="68" t="s">
        <v>201</v>
      </c>
      <c r="B29" s="186" t="s">
        <v>449</v>
      </c>
      <c r="C29" s="67" t="s">
        <v>439</v>
      </c>
      <c r="D29" s="71"/>
      <c r="E29" s="67" t="s">
        <v>439</v>
      </c>
      <c r="F29" s="71"/>
      <c r="G29" s="67" t="s">
        <v>439</v>
      </c>
      <c r="H29" s="71"/>
      <c r="I29" s="71"/>
      <c r="J29" s="71"/>
      <c r="K29" s="66"/>
      <c r="L29" s="66"/>
    </row>
    <row r="30" spans="1:12" s="64" customFormat="1" ht="43.5" customHeight="1" x14ac:dyDescent="0.25">
      <c r="A30" s="68" t="s">
        <v>200</v>
      </c>
      <c r="B30" s="186" t="s">
        <v>450</v>
      </c>
      <c r="C30" s="67" t="s">
        <v>439</v>
      </c>
      <c r="D30" s="187"/>
      <c r="E30" s="67" t="s">
        <v>439</v>
      </c>
      <c r="F30" s="187"/>
      <c r="G30" s="67" t="s">
        <v>439</v>
      </c>
      <c r="H30" s="187"/>
      <c r="I30" s="71"/>
      <c r="J30" s="71"/>
      <c r="K30" s="66"/>
      <c r="L30" s="66"/>
    </row>
    <row r="31" spans="1:12" s="64" customFormat="1" ht="37.5" customHeight="1" x14ac:dyDescent="0.25">
      <c r="A31" s="68" t="s">
        <v>199</v>
      </c>
      <c r="B31" s="188" t="s">
        <v>451</v>
      </c>
      <c r="C31" s="192">
        <v>45292</v>
      </c>
      <c r="D31" s="192">
        <v>45382</v>
      </c>
      <c r="E31" s="189" t="s">
        <v>452</v>
      </c>
      <c r="F31" s="189" t="s">
        <v>453</v>
      </c>
      <c r="G31" s="192">
        <v>45658</v>
      </c>
      <c r="H31" s="192">
        <v>45747</v>
      </c>
      <c r="I31" s="185"/>
      <c r="J31" s="185"/>
      <c r="K31" s="66"/>
      <c r="L31" s="66"/>
    </row>
    <row r="32" spans="1:12" s="64" customFormat="1" ht="36" customHeight="1" x14ac:dyDescent="0.25">
      <c r="A32" s="68" t="s">
        <v>197</v>
      </c>
      <c r="B32" s="188" t="s">
        <v>454</v>
      </c>
      <c r="C32" s="192">
        <v>45383</v>
      </c>
      <c r="D32" s="189" t="s">
        <v>561</v>
      </c>
      <c r="E32" s="189" t="s">
        <v>455</v>
      </c>
      <c r="F32" s="189" t="s">
        <v>456</v>
      </c>
      <c r="G32" s="192">
        <v>45748</v>
      </c>
      <c r="H32" s="189" t="s">
        <v>550</v>
      </c>
      <c r="I32" s="185"/>
      <c r="J32" s="185"/>
      <c r="K32" s="66"/>
      <c r="L32" s="66"/>
    </row>
    <row r="33" spans="1:12" s="64" customFormat="1" ht="56.25" customHeight="1" x14ac:dyDescent="0.25">
      <c r="A33" s="68" t="s">
        <v>457</v>
      </c>
      <c r="B33" s="188" t="s">
        <v>458</v>
      </c>
      <c r="C33" s="71" t="s">
        <v>439</v>
      </c>
      <c r="D33" s="185"/>
      <c r="E33" s="71" t="s">
        <v>439</v>
      </c>
      <c r="F33" s="185"/>
      <c r="G33" s="71" t="s">
        <v>439</v>
      </c>
      <c r="H33" s="185"/>
      <c r="I33" s="185"/>
      <c r="J33" s="185"/>
      <c r="K33" s="66"/>
      <c r="L33" s="66"/>
    </row>
    <row r="34" spans="1:12" s="64" customFormat="1" ht="89.25" customHeight="1" x14ac:dyDescent="0.25">
      <c r="A34" s="68" t="s">
        <v>459</v>
      </c>
      <c r="B34" s="188" t="s">
        <v>460</v>
      </c>
      <c r="C34" s="71" t="s">
        <v>439</v>
      </c>
      <c r="D34" s="70"/>
      <c r="E34" s="71" t="s">
        <v>439</v>
      </c>
      <c r="F34" s="70"/>
      <c r="G34" s="71" t="s">
        <v>439</v>
      </c>
      <c r="H34" s="71"/>
      <c r="I34" s="185"/>
      <c r="J34" s="185"/>
      <c r="K34" s="70"/>
      <c r="L34" s="66"/>
    </row>
    <row r="35" spans="1:12" ht="40.5" customHeight="1" x14ac:dyDescent="0.25">
      <c r="A35" s="68" t="s">
        <v>461</v>
      </c>
      <c r="B35" s="188" t="s">
        <v>198</v>
      </c>
      <c r="C35" s="192">
        <v>45566</v>
      </c>
      <c r="D35" s="192">
        <v>45580</v>
      </c>
      <c r="E35" s="189" t="s">
        <v>462</v>
      </c>
      <c r="F35" s="189" t="s">
        <v>463</v>
      </c>
      <c r="G35" s="192">
        <v>45931</v>
      </c>
      <c r="H35" s="192">
        <v>45945</v>
      </c>
      <c r="I35" s="185"/>
      <c r="J35" s="185"/>
      <c r="K35" s="70"/>
      <c r="L35" s="66"/>
    </row>
    <row r="36" spans="1:12" ht="47.25" x14ac:dyDescent="0.25">
      <c r="A36" s="68" t="s">
        <v>464</v>
      </c>
      <c r="B36" s="188" t="s">
        <v>465</v>
      </c>
      <c r="C36" s="71" t="s">
        <v>439</v>
      </c>
      <c r="D36" s="190"/>
      <c r="E36" s="71" t="s">
        <v>439</v>
      </c>
      <c r="F36" s="190"/>
      <c r="G36" s="71" t="s">
        <v>439</v>
      </c>
      <c r="H36" s="190"/>
      <c r="I36" s="185"/>
      <c r="J36" s="185"/>
      <c r="K36" s="66"/>
      <c r="L36" s="66"/>
    </row>
    <row r="37" spans="1:12" ht="31.5" x14ac:dyDescent="0.25">
      <c r="A37" s="68" t="s">
        <v>466</v>
      </c>
      <c r="B37" s="188" t="s">
        <v>196</v>
      </c>
      <c r="C37" s="192">
        <v>45566</v>
      </c>
      <c r="D37" s="191">
        <v>45657</v>
      </c>
      <c r="E37" s="189" t="s">
        <v>462</v>
      </c>
      <c r="F37" s="191" t="s">
        <v>467</v>
      </c>
      <c r="G37" s="192">
        <v>45931</v>
      </c>
      <c r="H37" s="191">
        <v>46022</v>
      </c>
      <c r="I37" s="185"/>
      <c r="J37" s="185"/>
      <c r="K37" s="66"/>
      <c r="L37" s="66"/>
    </row>
    <row r="38" spans="1:12" ht="21" customHeight="1" x14ac:dyDescent="0.25">
      <c r="A38" s="68" t="s">
        <v>504</v>
      </c>
      <c r="B38" s="69" t="s">
        <v>195</v>
      </c>
      <c r="C38" s="66"/>
      <c r="D38" s="66"/>
      <c r="E38" s="66"/>
      <c r="F38" s="66"/>
      <c r="G38" s="256"/>
      <c r="H38" s="256"/>
      <c r="I38" s="66"/>
      <c r="J38" s="66"/>
      <c r="K38" s="66"/>
      <c r="L38" s="66"/>
    </row>
    <row r="39" spans="1:12" ht="70.5" customHeight="1" x14ac:dyDescent="0.25">
      <c r="A39" s="68">
        <v>2</v>
      </c>
      <c r="B39" s="188" t="s">
        <v>468</v>
      </c>
      <c r="C39" s="192">
        <v>45658</v>
      </c>
      <c r="D39" s="192">
        <v>45747</v>
      </c>
      <c r="E39" s="189" t="s">
        <v>469</v>
      </c>
      <c r="F39" s="189" t="s">
        <v>470</v>
      </c>
      <c r="G39" s="192">
        <v>46023</v>
      </c>
      <c r="H39" s="192">
        <v>46112</v>
      </c>
      <c r="I39" s="66"/>
      <c r="J39" s="66"/>
      <c r="K39" s="66"/>
      <c r="L39" s="66"/>
    </row>
    <row r="40" spans="1:12" ht="31.5" customHeight="1" x14ac:dyDescent="0.25">
      <c r="A40" s="68" t="s">
        <v>194</v>
      </c>
      <c r="B40" s="188" t="s">
        <v>471</v>
      </c>
      <c r="C40" s="192">
        <v>45748</v>
      </c>
      <c r="D40" s="222">
        <v>45808</v>
      </c>
      <c r="E40" s="189" t="s">
        <v>472</v>
      </c>
      <c r="F40" s="193" t="s">
        <v>473</v>
      </c>
      <c r="G40" s="192">
        <v>46113</v>
      </c>
      <c r="H40" s="257">
        <v>46173</v>
      </c>
      <c r="I40" s="66"/>
      <c r="J40" s="66"/>
      <c r="K40" s="66"/>
      <c r="L40" s="66"/>
    </row>
    <row r="41" spans="1:12" ht="53.25" customHeight="1" x14ac:dyDescent="0.25">
      <c r="A41" s="68" t="s">
        <v>193</v>
      </c>
      <c r="B41" s="69" t="s">
        <v>474</v>
      </c>
      <c r="C41" s="67"/>
      <c r="D41" s="66"/>
      <c r="E41" s="67"/>
      <c r="F41" s="66"/>
      <c r="G41" s="67"/>
      <c r="H41" s="256"/>
      <c r="I41" s="66"/>
      <c r="J41" s="66"/>
      <c r="K41" s="66"/>
      <c r="L41" s="66"/>
    </row>
    <row r="42" spans="1:12" ht="35.25" customHeight="1" x14ac:dyDescent="0.25">
      <c r="A42" s="68">
        <v>3</v>
      </c>
      <c r="B42" s="188" t="s">
        <v>475</v>
      </c>
      <c r="C42" s="193"/>
      <c r="D42" s="193"/>
      <c r="E42" s="193"/>
      <c r="F42" s="193"/>
      <c r="G42" s="258"/>
      <c r="H42" s="258"/>
      <c r="I42" s="66"/>
      <c r="J42" s="66"/>
      <c r="K42" s="66"/>
      <c r="L42" s="66"/>
    </row>
    <row r="43" spans="1:12" ht="39" customHeight="1" x14ac:dyDescent="0.25">
      <c r="A43" s="68" t="s">
        <v>192</v>
      </c>
      <c r="B43" s="188" t="s">
        <v>190</v>
      </c>
      <c r="C43" s="257">
        <v>45792</v>
      </c>
      <c r="D43" s="257">
        <v>45853</v>
      </c>
      <c r="E43" s="258" t="s">
        <v>476</v>
      </c>
      <c r="F43" s="258" t="s">
        <v>477</v>
      </c>
      <c r="G43" s="257">
        <v>46157</v>
      </c>
      <c r="H43" s="257">
        <v>46218</v>
      </c>
      <c r="I43" s="66"/>
      <c r="J43" s="66"/>
      <c r="K43" s="66"/>
      <c r="L43" s="66"/>
    </row>
    <row r="44" spans="1:12" ht="36.75" customHeight="1" x14ac:dyDescent="0.25">
      <c r="A44" s="68" t="s">
        <v>191</v>
      </c>
      <c r="B44" s="188" t="s">
        <v>188</v>
      </c>
      <c r="C44" s="257">
        <v>45809</v>
      </c>
      <c r="D44" s="257">
        <v>45961</v>
      </c>
      <c r="E44" s="258" t="s">
        <v>473</v>
      </c>
      <c r="F44" s="258" t="s">
        <v>478</v>
      </c>
      <c r="G44" s="257">
        <v>46174</v>
      </c>
      <c r="H44" s="257">
        <v>46326</v>
      </c>
      <c r="I44" s="66"/>
      <c r="J44" s="66"/>
      <c r="K44" s="66"/>
      <c r="L44" s="66"/>
    </row>
    <row r="45" spans="1:12" ht="78.75" x14ac:dyDescent="0.25">
      <c r="A45" s="68" t="s">
        <v>189</v>
      </c>
      <c r="B45" s="188" t="s">
        <v>479</v>
      </c>
      <c r="C45" s="71" t="s">
        <v>439</v>
      </c>
      <c r="D45" s="66"/>
      <c r="E45" s="71" t="s">
        <v>439</v>
      </c>
      <c r="F45" s="66"/>
      <c r="G45" s="71" t="s">
        <v>439</v>
      </c>
      <c r="H45" s="256"/>
      <c r="I45" s="66"/>
      <c r="J45" s="66"/>
      <c r="K45" s="66"/>
      <c r="L45" s="66"/>
    </row>
    <row r="46" spans="1:12" ht="157.5" x14ac:dyDescent="0.25">
      <c r="A46" s="68" t="s">
        <v>187</v>
      </c>
      <c r="B46" s="188" t="s">
        <v>480</v>
      </c>
      <c r="C46" s="71" t="s">
        <v>439</v>
      </c>
      <c r="D46" s="66"/>
      <c r="E46" s="71" t="s">
        <v>439</v>
      </c>
      <c r="F46" s="66"/>
      <c r="G46" s="71" t="s">
        <v>439</v>
      </c>
      <c r="H46" s="256"/>
      <c r="I46" s="66"/>
      <c r="J46" s="66"/>
      <c r="K46" s="66"/>
      <c r="L46" s="66"/>
    </row>
    <row r="47" spans="1:12" ht="22.5" customHeight="1" x14ac:dyDescent="0.25">
      <c r="A47" s="68" t="s">
        <v>185</v>
      </c>
      <c r="B47" s="188" t="s">
        <v>186</v>
      </c>
      <c r="C47" s="222">
        <v>45962</v>
      </c>
      <c r="D47" s="222">
        <v>45976</v>
      </c>
      <c r="E47" s="193" t="s">
        <v>481</v>
      </c>
      <c r="F47" s="193" t="s">
        <v>482</v>
      </c>
      <c r="G47" s="257">
        <v>46327</v>
      </c>
      <c r="H47" s="257">
        <v>46341</v>
      </c>
      <c r="I47" s="66"/>
      <c r="J47" s="66"/>
      <c r="K47" s="66"/>
      <c r="L47" s="66"/>
    </row>
    <row r="48" spans="1:12" ht="31.5" x14ac:dyDescent="0.25">
      <c r="A48" s="68" t="s">
        <v>505</v>
      </c>
      <c r="B48" s="69" t="s">
        <v>184</v>
      </c>
      <c r="C48" s="67"/>
      <c r="D48" s="66"/>
      <c r="E48" s="67"/>
      <c r="F48" s="66"/>
      <c r="G48" s="67"/>
      <c r="H48" s="256"/>
      <c r="I48" s="66"/>
      <c r="J48" s="66"/>
      <c r="K48" s="66"/>
      <c r="L48" s="66"/>
    </row>
    <row r="49" spans="1:12" ht="37.5" customHeight="1" x14ac:dyDescent="0.25">
      <c r="A49" s="68">
        <v>4</v>
      </c>
      <c r="B49" s="188" t="s">
        <v>182</v>
      </c>
      <c r="C49" s="222">
        <v>45977</v>
      </c>
      <c r="D49" s="222">
        <v>45991</v>
      </c>
      <c r="E49" s="193" t="s">
        <v>483</v>
      </c>
      <c r="F49" s="193" t="s">
        <v>484</v>
      </c>
      <c r="G49" s="257">
        <v>46342</v>
      </c>
      <c r="H49" s="257">
        <v>46356</v>
      </c>
      <c r="I49" s="66"/>
      <c r="J49" s="66"/>
      <c r="K49" s="66"/>
      <c r="L49" s="66"/>
    </row>
    <row r="50" spans="1:12" ht="84" customHeight="1" x14ac:dyDescent="0.25">
      <c r="A50" s="68" t="s">
        <v>183</v>
      </c>
      <c r="B50" s="188" t="s">
        <v>485</v>
      </c>
      <c r="C50" s="222">
        <v>45977</v>
      </c>
      <c r="D50" s="222">
        <v>45996</v>
      </c>
      <c r="E50" s="193" t="s">
        <v>483</v>
      </c>
      <c r="F50" s="193" t="s">
        <v>486</v>
      </c>
      <c r="G50" s="257">
        <v>46342</v>
      </c>
      <c r="H50" s="257">
        <v>46361</v>
      </c>
      <c r="I50" s="66"/>
      <c r="J50" s="66"/>
      <c r="K50" s="66"/>
      <c r="L50" s="66"/>
    </row>
    <row r="51" spans="1:12" ht="63" x14ac:dyDescent="0.25">
      <c r="A51" s="68" t="s">
        <v>181</v>
      </c>
      <c r="B51" s="188" t="s">
        <v>487</v>
      </c>
      <c r="C51" s="71" t="s">
        <v>439</v>
      </c>
      <c r="D51" s="194"/>
      <c r="E51" s="71" t="s">
        <v>439</v>
      </c>
      <c r="F51" s="194"/>
      <c r="G51" s="71" t="s">
        <v>439</v>
      </c>
      <c r="H51" s="259"/>
      <c r="I51" s="66"/>
      <c r="J51" s="66"/>
      <c r="K51" s="66"/>
      <c r="L51" s="66"/>
    </row>
    <row r="52" spans="1:12" ht="63" x14ac:dyDescent="0.25">
      <c r="A52" s="68" t="s">
        <v>179</v>
      </c>
      <c r="B52" s="188" t="s">
        <v>180</v>
      </c>
      <c r="C52" s="71" t="s">
        <v>439</v>
      </c>
      <c r="D52" s="194"/>
      <c r="E52" s="71" t="s">
        <v>439</v>
      </c>
      <c r="F52" s="194"/>
      <c r="G52" s="71" t="s">
        <v>439</v>
      </c>
      <c r="H52" s="259"/>
      <c r="I52" s="66"/>
      <c r="J52" s="66"/>
      <c r="K52" s="66"/>
      <c r="L52" s="66"/>
    </row>
    <row r="53" spans="1:12" ht="37.5" customHeight="1" x14ac:dyDescent="0.25">
      <c r="A53" s="68" t="s">
        <v>177</v>
      </c>
      <c r="B53" s="195" t="s">
        <v>489</v>
      </c>
      <c r="C53" s="196">
        <v>45992</v>
      </c>
      <c r="D53" s="196">
        <v>46022</v>
      </c>
      <c r="E53" s="196">
        <v>45261</v>
      </c>
      <c r="F53" s="196">
        <v>45291</v>
      </c>
      <c r="G53" s="196">
        <v>46357</v>
      </c>
      <c r="H53" s="196">
        <v>46387</v>
      </c>
      <c r="I53" s="66"/>
      <c r="J53" s="66"/>
      <c r="K53" s="66"/>
      <c r="L53" s="66"/>
    </row>
    <row r="54" spans="1:12" ht="47.25" x14ac:dyDescent="0.25">
      <c r="A54" s="68" t="s">
        <v>488</v>
      </c>
      <c r="B54" s="188" t="s">
        <v>178</v>
      </c>
      <c r="C54" s="196" t="s">
        <v>439</v>
      </c>
      <c r="D54" s="196"/>
      <c r="E54" s="196" t="s">
        <v>439</v>
      </c>
      <c r="F54" s="196"/>
      <c r="G54" s="196" t="s">
        <v>439</v>
      </c>
      <c r="H54" s="19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A24" sqref="A24:AC86"/>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31" customWidth="1"/>
    <col min="13" max="13" width="5.28515625" style="231" customWidth="1"/>
    <col min="14" max="14" width="8.5703125" style="231" customWidth="1"/>
    <col min="15" max="15" width="6.140625" style="231" customWidth="1"/>
    <col min="16" max="16" width="9.5703125" style="231" customWidth="1"/>
    <col min="17" max="17" width="6.140625" style="231" customWidth="1"/>
    <col min="18" max="18" width="9.5703125" style="231" customWidth="1"/>
    <col min="19" max="19" width="7.5703125" style="231" customWidth="1"/>
    <col min="20" max="20" width="8" style="231" customWidth="1"/>
    <col min="21" max="21" width="7.5703125" style="231" customWidth="1"/>
    <col min="22" max="22" width="11.28515625" style="231" customWidth="1"/>
    <col min="23" max="25" width="6.140625" style="231" customWidth="1"/>
    <col min="26" max="26" width="8.7109375" style="231" customWidth="1"/>
    <col min="27" max="27" width="6.140625" style="231" customWidth="1"/>
    <col min="28" max="28" width="13.140625" style="231" customWidth="1"/>
    <col min="29" max="29" width="18.140625" style="231" customWidth="1"/>
    <col min="30" max="16384" width="9.140625" style="231"/>
  </cols>
  <sheetData>
    <row r="1" spans="1:29" ht="18.75" x14ac:dyDescent="0.25">
      <c r="A1" s="63"/>
      <c r="B1" s="63"/>
      <c r="C1" s="63"/>
      <c r="D1" s="63"/>
      <c r="E1" s="63"/>
      <c r="F1" s="63"/>
      <c r="L1" s="63"/>
      <c r="M1" s="63"/>
      <c r="AC1" s="39"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8" t="str">
        <f>'6.1. Паспорт сетевой график'!A5:L5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3"/>
      <c r="B5" s="63"/>
      <c r="C5" s="63"/>
      <c r="D5" s="63"/>
      <c r="E5" s="63"/>
      <c r="F5" s="63"/>
      <c r="L5" s="63"/>
      <c r="M5" s="63"/>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6"/>
      <c r="B7" s="166"/>
      <c r="C7" s="166"/>
      <c r="D7" s="166"/>
      <c r="E7" s="166"/>
      <c r="F7" s="166"/>
      <c r="G7" s="166"/>
      <c r="H7" s="166"/>
      <c r="I7" s="166"/>
      <c r="J7" s="232"/>
      <c r="K7" s="232"/>
      <c r="L7" s="232"/>
      <c r="M7" s="232"/>
      <c r="N7" s="232"/>
      <c r="O7" s="232"/>
      <c r="P7" s="232"/>
      <c r="Q7" s="232"/>
      <c r="R7" s="232"/>
      <c r="S7" s="232"/>
      <c r="T7" s="232"/>
      <c r="U7" s="232"/>
      <c r="V7" s="232"/>
      <c r="W7" s="232"/>
      <c r="X7" s="232"/>
      <c r="Y7" s="232"/>
      <c r="Z7" s="232"/>
      <c r="AA7" s="232"/>
      <c r="AB7" s="232"/>
      <c r="AC7" s="232"/>
    </row>
    <row r="8" spans="1:29" x14ac:dyDescent="0.25">
      <c r="A8" s="284" t="s">
        <v>496</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66"/>
      <c r="B10" s="166"/>
      <c r="C10" s="166"/>
      <c r="D10" s="166"/>
      <c r="E10" s="166"/>
      <c r="F10" s="166"/>
      <c r="G10" s="166"/>
      <c r="H10" s="166"/>
      <c r="I10" s="166"/>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282" t="str">
        <f>+'1. паспорт местоположение'!A12:C12</f>
        <v>I_NS1900.PR.0006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25">
      <c r="A14" s="282" t="str">
        <f>+'1. паспорт местоположение'!A15:C15</f>
        <v>ВОЛС ПС 110 кВ Сорум - ПС 110 кВ Сосновская (Установка оконечного оборудования)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06" t="s">
        <v>411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3"/>
      <c r="B19" s="63"/>
      <c r="C19" s="63"/>
      <c r="D19" s="63"/>
      <c r="E19" s="234"/>
      <c r="F19" s="234"/>
      <c r="G19" s="234"/>
      <c r="L19" s="63"/>
      <c r="M19" s="63"/>
      <c r="N19" s="63"/>
      <c r="O19" s="63"/>
      <c r="P19" s="63"/>
      <c r="Q19" s="63"/>
      <c r="R19" s="63"/>
      <c r="S19" s="63"/>
      <c r="T19" s="63"/>
      <c r="U19" s="63"/>
      <c r="V19" s="63"/>
      <c r="W19" s="63"/>
      <c r="X19" s="63"/>
      <c r="Y19" s="63"/>
      <c r="Z19" s="63"/>
      <c r="AA19" s="63"/>
      <c r="AB19" s="63"/>
    </row>
    <row r="20" spans="1:32" ht="33" customHeight="1" x14ac:dyDescent="0.25">
      <c r="A20" s="407" t="s">
        <v>176</v>
      </c>
      <c r="B20" s="407" t="s">
        <v>175</v>
      </c>
      <c r="C20" s="395" t="s">
        <v>174</v>
      </c>
      <c r="D20" s="395"/>
      <c r="E20" s="409" t="s">
        <v>173</v>
      </c>
      <c r="F20" s="409"/>
      <c r="G20" s="407" t="s">
        <v>564</v>
      </c>
      <c r="H20" s="410" t="s">
        <v>498</v>
      </c>
      <c r="I20" s="411"/>
      <c r="J20" s="411"/>
      <c r="K20" s="411"/>
      <c r="L20" s="410" t="s">
        <v>499</v>
      </c>
      <c r="M20" s="411"/>
      <c r="N20" s="411"/>
      <c r="O20" s="411"/>
      <c r="P20" s="410" t="s">
        <v>500</v>
      </c>
      <c r="Q20" s="411"/>
      <c r="R20" s="411"/>
      <c r="S20" s="411"/>
      <c r="T20" s="410" t="s">
        <v>501</v>
      </c>
      <c r="U20" s="411"/>
      <c r="V20" s="411"/>
      <c r="W20" s="411"/>
      <c r="X20" s="410" t="s">
        <v>565</v>
      </c>
      <c r="Y20" s="411"/>
      <c r="Z20" s="411"/>
      <c r="AA20" s="411"/>
      <c r="AB20" s="412" t="s">
        <v>172</v>
      </c>
      <c r="AC20" s="413"/>
      <c r="AD20" s="235"/>
      <c r="AE20" s="235"/>
      <c r="AF20" s="235"/>
    </row>
    <row r="21" spans="1:32" ht="99.75" customHeight="1" x14ac:dyDescent="0.25">
      <c r="A21" s="408"/>
      <c r="B21" s="408"/>
      <c r="C21" s="395"/>
      <c r="D21" s="395"/>
      <c r="E21" s="409"/>
      <c r="F21" s="409"/>
      <c r="G21" s="408"/>
      <c r="H21" s="395" t="s">
        <v>3</v>
      </c>
      <c r="I21" s="395"/>
      <c r="J21" s="395" t="s">
        <v>170</v>
      </c>
      <c r="K21" s="395"/>
      <c r="L21" s="395" t="s">
        <v>3</v>
      </c>
      <c r="M21" s="395"/>
      <c r="N21" s="395" t="s">
        <v>170</v>
      </c>
      <c r="O21" s="395"/>
      <c r="P21" s="395" t="s">
        <v>3</v>
      </c>
      <c r="Q21" s="395"/>
      <c r="R21" s="395" t="s">
        <v>170</v>
      </c>
      <c r="S21" s="395"/>
      <c r="T21" s="395" t="s">
        <v>3</v>
      </c>
      <c r="U21" s="395"/>
      <c r="V21" s="395" t="s">
        <v>170</v>
      </c>
      <c r="W21" s="395"/>
      <c r="X21" s="395" t="s">
        <v>3</v>
      </c>
      <c r="Y21" s="395"/>
      <c r="Z21" s="395" t="s">
        <v>170</v>
      </c>
      <c r="AA21" s="395"/>
      <c r="AB21" s="414"/>
      <c r="AC21" s="415"/>
    </row>
    <row r="22" spans="1:32" ht="89.25" customHeight="1" x14ac:dyDescent="0.25">
      <c r="A22" s="402"/>
      <c r="B22" s="402"/>
      <c r="C22" s="236" t="s">
        <v>3</v>
      </c>
      <c r="D22" s="236" t="s">
        <v>170</v>
      </c>
      <c r="E22" s="237" t="s">
        <v>563</v>
      </c>
      <c r="F22" s="237" t="s">
        <v>548</v>
      </c>
      <c r="G22" s="402"/>
      <c r="H22" s="238" t="s">
        <v>393</v>
      </c>
      <c r="I22" s="238" t="s">
        <v>394</v>
      </c>
      <c r="J22" s="238" t="s">
        <v>393</v>
      </c>
      <c r="K22" s="238" t="s">
        <v>394</v>
      </c>
      <c r="L22" s="238" t="s">
        <v>393</v>
      </c>
      <c r="M22" s="238" t="s">
        <v>394</v>
      </c>
      <c r="N22" s="238" t="s">
        <v>393</v>
      </c>
      <c r="O22" s="238" t="s">
        <v>394</v>
      </c>
      <c r="P22" s="238" t="s">
        <v>393</v>
      </c>
      <c r="Q22" s="238" t="s">
        <v>394</v>
      </c>
      <c r="R22" s="238" t="s">
        <v>393</v>
      </c>
      <c r="S22" s="238" t="s">
        <v>394</v>
      </c>
      <c r="T22" s="238" t="s">
        <v>393</v>
      </c>
      <c r="U22" s="238" t="s">
        <v>394</v>
      </c>
      <c r="V22" s="238" t="s">
        <v>393</v>
      </c>
      <c r="W22" s="238" t="s">
        <v>394</v>
      </c>
      <c r="X22" s="238" t="s">
        <v>393</v>
      </c>
      <c r="Y22" s="238" t="s">
        <v>394</v>
      </c>
      <c r="Z22" s="238" t="s">
        <v>393</v>
      </c>
      <c r="AA22" s="238" t="s">
        <v>394</v>
      </c>
      <c r="AB22" s="236" t="s">
        <v>171</v>
      </c>
      <c r="AC22" s="236" t="s">
        <v>170</v>
      </c>
    </row>
    <row r="23" spans="1:32" ht="19.5" customHeight="1" x14ac:dyDescent="0.25">
      <c r="A23" s="230">
        <v>1</v>
      </c>
      <c r="B23" s="230">
        <v>2</v>
      </c>
      <c r="C23" s="230">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42" customFormat="1" ht="47.25" customHeight="1" x14ac:dyDescent="0.25">
      <c r="A24" s="239">
        <v>1</v>
      </c>
      <c r="B24" s="240" t="s">
        <v>169</v>
      </c>
      <c r="C24" s="241">
        <v>51.198067999999992</v>
      </c>
      <c r="D24" s="241">
        <v>54.450028000000003</v>
      </c>
      <c r="E24" s="241">
        <v>54.450028000000003</v>
      </c>
      <c r="F24" s="241">
        <v>54.450028000000003</v>
      </c>
      <c r="G24" s="241">
        <v>0</v>
      </c>
      <c r="H24" s="241">
        <v>3.2392439999999998</v>
      </c>
      <c r="I24" s="241"/>
      <c r="J24" s="241">
        <v>0</v>
      </c>
      <c r="K24" s="241"/>
      <c r="L24" s="227">
        <v>47.958823999999993</v>
      </c>
      <c r="M24" s="227"/>
      <c r="N24" s="227">
        <v>3.4565399999999995</v>
      </c>
      <c r="O24" s="227"/>
      <c r="P24" s="227">
        <v>0</v>
      </c>
      <c r="Q24" s="227"/>
      <c r="R24" s="227">
        <v>50.993488000000006</v>
      </c>
      <c r="S24" s="227"/>
      <c r="T24" s="241">
        <v>0</v>
      </c>
      <c r="U24" s="241"/>
      <c r="V24" s="241">
        <v>0</v>
      </c>
      <c r="W24" s="241"/>
      <c r="X24" s="241">
        <v>0</v>
      </c>
      <c r="Y24" s="241"/>
      <c r="Z24" s="241" t="s">
        <v>566</v>
      </c>
      <c r="AA24" s="241"/>
      <c r="AB24" s="228">
        <v>51.198067999999992</v>
      </c>
      <c r="AC24" s="241">
        <v>54.450028000000003</v>
      </c>
    </row>
    <row r="25" spans="1:32" s="242" customFormat="1" ht="24" customHeight="1" x14ac:dyDescent="0.25">
      <c r="A25" s="243" t="s">
        <v>168</v>
      </c>
      <c r="B25" s="244" t="s">
        <v>167</v>
      </c>
      <c r="C25" s="241"/>
      <c r="D25" s="241"/>
      <c r="E25" s="227"/>
      <c r="F25" s="241"/>
      <c r="G25" s="241">
        <v>0</v>
      </c>
      <c r="H25" s="241">
        <v>0</v>
      </c>
      <c r="I25" s="241"/>
      <c r="J25" s="241">
        <v>0</v>
      </c>
      <c r="K25" s="241"/>
      <c r="L25" s="227">
        <v>0</v>
      </c>
      <c r="M25" s="227"/>
      <c r="N25" s="227">
        <v>0</v>
      </c>
      <c r="O25" s="227"/>
      <c r="P25" s="227">
        <v>0</v>
      </c>
      <c r="Q25" s="227"/>
      <c r="R25" s="227">
        <v>0</v>
      </c>
      <c r="S25" s="227"/>
      <c r="T25" s="241">
        <v>0</v>
      </c>
      <c r="U25" s="241"/>
      <c r="V25" s="241">
        <v>0</v>
      </c>
      <c r="W25" s="241"/>
      <c r="X25" s="241">
        <v>0</v>
      </c>
      <c r="Y25" s="241"/>
      <c r="Z25" s="241" t="s">
        <v>566</v>
      </c>
      <c r="AA25" s="241"/>
      <c r="AB25" s="228">
        <v>0</v>
      </c>
      <c r="AC25" s="241">
        <v>0</v>
      </c>
    </row>
    <row r="26" spans="1:32" s="242" customFormat="1" x14ac:dyDescent="0.25">
      <c r="A26" s="243" t="s">
        <v>166</v>
      </c>
      <c r="B26" s="244" t="s">
        <v>165</v>
      </c>
      <c r="C26" s="241"/>
      <c r="D26" s="241"/>
      <c r="E26" s="227"/>
      <c r="F26" s="241"/>
      <c r="G26" s="241">
        <v>0</v>
      </c>
      <c r="H26" s="241">
        <v>0</v>
      </c>
      <c r="I26" s="241"/>
      <c r="J26" s="241">
        <v>0</v>
      </c>
      <c r="K26" s="241"/>
      <c r="L26" s="227">
        <v>0</v>
      </c>
      <c r="M26" s="227"/>
      <c r="N26" s="227">
        <v>0</v>
      </c>
      <c r="O26" s="227"/>
      <c r="P26" s="227">
        <v>0</v>
      </c>
      <c r="Q26" s="227"/>
      <c r="R26" s="227">
        <v>0</v>
      </c>
      <c r="S26" s="227"/>
      <c r="T26" s="241">
        <v>0</v>
      </c>
      <c r="U26" s="241"/>
      <c r="V26" s="241">
        <v>0</v>
      </c>
      <c r="W26" s="241"/>
      <c r="X26" s="241">
        <v>0</v>
      </c>
      <c r="Y26" s="241"/>
      <c r="Z26" s="241" t="s">
        <v>566</v>
      </c>
      <c r="AA26" s="241"/>
      <c r="AB26" s="228">
        <v>0</v>
      </c>
      <c r="AC26" s="241">
        <v>0</v>
      </c>
    </row>
    <row r="27" spans="1:32" s="242" customFormat="1" ht="31.5" x14ac:dyDescent="0.25">
      <c r="A27" s="243" t="s">
        <v>164</v>
      </c>
      <c r="B27" s="244" t="s">
        <v>375</v>
      </c>
      <c r="C27" s="241"/>
      <c r="D27" s="241"/>
      <c r="E27" s="227"/>
      <c r="F27" s="241"/>
      <c r="G27" s="241">
        <v>0</v>
      </c>
      <c r="H27" s="241">
        <v>3.2392439999999998</v>
      </c>
      <c r="I27" s="241"/>
      <c r="J27" s="241">
        <v>0</v>
      </c>
      <c r="K27" s="241"/>
      <c r="L27" s="227">
        <v>47.958823999999993</v>
      </c>
      <c r="M27" s="227"/>
      <c r="N27" s="227">
        <v>2.8804499999999997</v>
      </c>
      <c r="O27" s="227"/>
      <c r="P27" s="227">
        <v>0</v>
      </c>
      <c r="Q27" s="227"/>
      <c r="R27" s="227">
        <v>42.760730000000009</v>
      </c>
      <c r="S27" s="227"/>
      <c r="T27" s="241">
        <v>0</v>
      </c>
      <c r="U27" s="241"/>
      <c r="V27" s="241">
        <v>0</v>
      </c>
      <c r="W27" s="241"/>
      <c r="X27" s="241">
        <v>0</v>
      </c>
      <c r="Y27" s="241"/>
      <c r="Z27" s="241" t="s">
        <v>566</v>
      </c>
      <c r="AA27" s="241"/>
      <c r="AB27" s="228">
        <v>51.198067999999992</v>
      </c>
      <c r="AC27" s="241">
        <v>45.641180000000006</v>
      </c>
    </row>
    <row r="28" spans="1:32" s="242" customFormat="1" x14ac:dyDescent="0.25">
      <c r="A28" s="243" t="s">
        <v>163</v>
      </c>
      <c r="B28" s="244" t="s">
        <v>490</v>
      </c>
      <c r="C28" s="241"/>
      <c r="D28" s="241"/>
      <c r="E28" s="227"/>
      <c r="F28" s="241"/>
      <c r="G28" s="241">
        <v>0</v>
      </c>
      <c r="H28" s="241">
        <v>0</v>
      </c>
      <c r="I28" s="241"/>
      <c r="J28" s="241">
        <v>0</v>
      </c>
      <c r="K28" s="241"/>
      <c r="L28" s="227">
        <v>0</v>
      </c>
      <c r="M28" s="227"/>
      <c r="N28" s="227">
        <v>0</v>
      </c>
      <c r="O28" s="227"/>
      <c r="P28" s="227">
        <v>0</v>
      </c>
      <c r="Q28" s="227"/>
      <c r="R28" s="227">
        <v>0</v>
      </c>
      <c r="S28" s="227"/>
      <c r="T28" s="241">
        <v>0</v>
      </c>
      <c r="U28" s="241"/>
      <c r="V28" s="241">
        <v>0</v>
      </c>
      <c r="W28" s="241"/>
      <c r="X28" s="241">
        <v>0</v>
      </c>
      <c r="Y28" s="241"/>
      <c r="Z28" s="241">
        <v>0</v>
      </c>
      <c r="AA28" s="241"/>
      <c r="AB28" s="228">
        <v>0</v>
      </c>
      <c r="AC28" s="241">
        <v>0</v>
      </c>
    </row>
    <row r="29" spans="1:32" s="242" customFormat="1" x14ac:dyDescent="0.25">
      <c r="A29" s="243" t="s">
        <v>162</v>
      </c>
      <c r="B29" s="245" t="s">
        <v>161</v>
      </c>
      <c r="C29" s="241"/>
      <c r="D29" s="241"/>
      <c r="E29" s="227"/>
      <c r="F29" s="241"/>
      <c r="G29" s="241">
        <v>0</v>
      </c>
      <c r="H29" s="241">
        <v>0</v>
      </c>
      <c r="I29" s="241"/>
      <c r="J29" s="241">
        <v>0</v>
      </c>
      <c r="K29" s="241"/>
      <c r="L29" s="227">
        <v>0</v>
      </c>
      <c r="M29" s="227"/>
      <c r="N29" s="227">
        <v>0.57608999999999977</v>
      </c>
      <c r="O29" s="227"/>
      <c r="P29" s="227">
        <v>0</v>
      </c>
      <c r="Q29" s="227"/>
      <c r="R29" s="227">
        <v>8.2327579999999969</v>
      </c>
      <c r="S29" s="227"/>
      <c r="T29" s="241">
        <v>0</v>
      </c>
      <c r="U29" s="241"/>
      <c r="V29" s="241">
        <v>0</v>
      </c>
      <c r="W29" s="241"/>
      <c r="X29" s="241">
        <v>0</v>
      </c>
      <c r="Y29" s="241"/>
      <c r="Z29" s="241" t="s">
        <v>566</v>
      </c>
      <c r="AA29" s="241"/>
      <c r="AB29" s="228">
        <v>0</v>
      </c>
      <c r="AC29" s="241">
        <v>8.8088479999999976</v>
      </c>
    </row>
    <row r="30" spans="1:32" s="242" customFormat="1" ht="47.25" x14ac:dyDescent="0.25">
      <c r="A30" s="239" t="s">
        <v>64</v>
      </c>
      <c r="B30" s="240" t="s">
        <v>160</v>
      </c>
      <c r="C30" s="241">
        <v>42.915374999999997</v>
      </c>
      <c r="D30" s="254">
        <v>45.641179999999999</v>
      </c>
      <c r="E30" s="227">
        <v>45.641179999999999</v>
      </c>
      <c r="F30" s="241">
        <v>45.641179999999999</v>
      </c>
      <c r="G30" s="241">
        <v>0</v>
      </c>
      <c r="H30" s="241">
        <v>2.69937</v>
      </c>
      <c r="I30" s="241"/>
      <c r="J30" s="241">
        <v>0</v>
      </c>
      <c r="K30" s="241"/>
      <c r="L30" s="227">
        <v>40.216004999999996</v>
      </c>
      <c r="M30" s="227"/>
      <c r="N30" s="227">
        <v>2.8804499999999997</v>
      </c>
      <c r="O30" s="227"/>
      <c r="P30" s="227">
        <v>0</v>
      </c>
      <c r="Q30" s="227"/>
      <c r="R30" s="241">
        <v>42.760730000000002</v>
      </c>
      <c r="S30" s="227"/>
      <c r="T30" s="241">
        <v>0</v>
      </c>
      <c r="U30" s="241"/>
      <c r="V30" s="241">
        <v>0</v>
      </c>
      <c r="W30" s="241"/>
      <c r="X30" s="241">
        <v>0</v>
      </c>
      <c r="Y30" s="241"/>
      <c r="Z30" s="241" t="s">
        <v>566</v>
      </c>
      <c r="AA30" s="241"/>
      <c r="AB30" s="228">
        <v>42.915374999999997</v>
      </c>
      <c r="AC30" s="241">
        <v>45.641180000000006</v>
      </c>
    </row>
    <row r="31" spans="1:32" s="242" customFormat="1" ht="23.25" customHeight="1" x14ac:dyDescent="0.25">
      <c r="A31" s="239" t="s">
        <v>159</v>
      </c>
      <c r="B31" s="244" t="s">
        <v>158</v>
      </c>
      <c r="C31" s="241">
        <v>2.69937</v>
      </c>
      <c r="D31" s="241">
        <v>2.8804499999999997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157</v>
      </c>
      <c r="B32" s="244" t="s">
        <v>156</v>
      </c>
      <c r="C32" s="241">
        <v>21.382150000000003</v>
      </c>
      <c r="D32" s="241">
        <v>22.735139999999998</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155</v>
      </c>
      <c r="B33" s="244" t="s">
        <v>154</v>
      </c>
      <c r="C33" s="241">
        <v>12.4871</v>
      </c>
      <c r="D33" s="241">
        <v>13.277229999999999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ht="20.25" customHeight="1" x14ac:dyDescent="0.25">
      <c r="A34" s="239" t="s">
        <v>153</v>
      </c>
      <c r="B34" s="244" t="s">
        <v>152</v>
      </c>
      <c r="C34" s="241">
        <v>6.3467550000000008</v>
      </c>
      <c r="D34" s="241">
        <v>6.7483599999999999</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4.5" customHeight="1" x14ac:dyDescent="0.25">
      <c r="A35" s="239" t="s">
        <v>63</v>
      </c>
      <c r="B35" s="240" t="s">
        <v>151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ht="31.5" x14ac:dyDescent="0.25">
      <c r="A36" s="243" t="s">
        <v>150</v>
      </c>
      <c r="B36" s="246" t="s">
        <v>511</v>
      </c>
      <c r="C36" s="241"/>
      <c r="D36" s="241"/>
      <c r="E36" s="241"/>
      <c r="F36" s="241"/>
      <c r="G36" s="241">
        <v>0</v>
      </c>
      <c r="H36" s="241">
        <v>0</v>
      </c>
      <c r="I36" s="241" t="s">
        <v>545</v>
      </c>
      <c r="J36" s="241">
        <v>0</v>
      </c>
      <c r="K36" s="241" t="s">
        <v>545</v>
      </c>
      <c r="L36" s="241">
        <v>0</v>
      </c>
      <c r="M36" s="241" t="s">
        <v>545</v>
      </c>
      <c r="N36" s="241">
        <v>0</v>
      </c>
      <c r="O36" s="241" t="s">
        <v>545</v>
      </c>
      <c r="P36" s="241">
        <v>0</v>
      </c>
      <c r="Q36" s="241" t="s">
        <v>545</v>
      </c>
      <c r="R36" s="241">
        <v>0</v>
      </c>
      <c r="S36" s="241" t="s">
        <v>545</v>
      </c>
      <c r="T36" s="241">
        <v>0</v>
      </c>
      <c r="U36" s="241" t="s">
        <v>545</v>
      </c>
      <c r="V36" s="241">
        <v>0</v>
      </c>
      <c r="W36" s="241" t="s">
        <v>545</v>
      </c>
      <c r="X36" s="241">
        <v>0</v>
      </c>
      <c r="Y36" s="241" t="s">
        <v>545</v>
      </c>
      <c r="Z36" s="241" t="s">
        <v>566</v>
      </c>
      <c r="AA36" s="241" t="s">
        <v>566</v>
      </c>
      <c r="AB36" s="241">
        <v>0</v>
      </c>
      <c r="AC36" s="241">
        <v>0</v>
      </c>
    </row>
    <row r="37" spans="1:29" s="242" customFormat="1" ht="31.5" x14ac:dyDescent="0.25">
      <c r="A37" s="243" t="s">
        <v>149</v>
      </c>
      <c r="B37" s="246" t="s">
        <v>509</v>
      </c>
      <c r="C37" s="241"/>
      <c r="D37" s="241"/>
      <c r="E37" s="241"/>
      <c r="F37" s="241"/>
      <c r="G37" s="241">
        <v>0</v>
      </c>
      <c r="H37" s="241">
        <v>0</v>
      </c>
      <c r="I37" s="241" t="s">
        <v>545</v>
      </c>
      <c r="J37" s="241">
        <v>0</v>
      </c>
      <c r="K37" s="241" t="s">
        <v>545</v>
      </c>
      <c r="L37" s="241">
        <v>0</v>
      </c>
      <c r="M37" s="241" t="s">
        <v>545</v>
      </c>
      <c r="N37" s="241">
        <v>0</v>
      </c>
      <c r="O37" s="241" t="s">
        <v>545</v>
      </c>
      <c r="P37" s="241">
        <v>0</v>
      </c>
      <c r="Q37" s="241" t="s">
        <v>545</v>
      </c>
      <c r="R37" s="241">
        <v>0</v>
      </c>
      <c r="S37" s="241" t="s">
        <v>545</v>
      </c>
      <c r="T37" s="241">
        <v>0</v>
      </c>
      <c r="U37" s="241" t="s">
        <v>545</v>
      </c>
      <c r="V37" s="241">
        <v>0</v>
      </c>
      <c r="W37" s="241" t="s">
        <v>545</v>
      </c>
      <c r="X37" s="241">
        <v>0</v>
      </c>
      <c r="Y37" s="241" t="s">
        <v>545</v>
      </c>
      <c r="Z37" s="241" t="s">
        <v>566</v>
      </c>
      <c r="AA37" s="241" t="s">
        <v>566</v>
      </c>
      <c r="AB37" s="241">
        <v>0</v>
      </c>
      <c r="AC37" s="241">
        <v>0</v>
      </c>
    </row>
    <row r="38" spans="1:29" s="242" customFormat="1" x14ac:dyDescent="0.25">
      <c r="A38" s="243" t="s">
        <v>148</v>
      </c>
      <c r="B38" s="244" t="s">
        <v>139</v>
      </c>
      <c r="C38" s="241"/>
      <c r="D38" s="241"/>
      <c r="E38" s="241"/>
      <c r="F38" s="241"/>
      <c r="G38" s="241">
        <v>0</v>
      </c>
      <c r="H38" s="241">
        <v>0</v>
      </c>
      <c r="I38" s="241" t="s">
        <v>545</v>
      </c>
      <c r="J38" s="241">
        <v>0</v>
      </c>
      <c r="K38" s="241" t="s">
        <v>545</v>
      </c>
      <c r="L38" s="241">
        <v>0</v>
      </c>
      <c r="M38" s="241" t="s">
        <v>545</v>
      </c>
      <c r="N38" s="241">
        <v>0</v>
      </c>
      <c r="O38" s="241" t="s">
        <v>545</v>
      </c>
      <c r="P38" s="241">
        <v>0</v>
      </c>
      <c r="Q38" s="241" t="s">
        <v>545</v>
      </c>
      <c r="R38" s="241">
        <v>0</v>
      </c>
      <c r="S38" s="241" t="s">
        <v>545</v>
      </c>
      <c r="T38" s="241">
        <v>0</v>
      </c>
      <c r="U38" s="241" t="s">
        <v>545</v>
      </c>
      <c r="V38" s="241">
        <v>0</v>
      </c>
      <c r="W38" s="241" t="s">
        <v>545</v>
      </c>
      <c r="X38" s="241">
        <v>0</v>
      </c>
      <c r="Y38" s="241" t="s">
        <v>545</v>
      </c>
      <c r="Z38" s="241" t="s">
        <v>566</v>
      </c>
      <c r="AA38" s="241" t="s">
        <v>566</v>
      </c>
      <c r="AB38" s="241">
        <v>0</v>
      </c>
      <c r="AC38" s="241">
        <v>0</v>
      </c>
    </row>
    <row r="39" spans="1:29" s="242" customFormat="1" x14ac:dyDescent="0.25">
      <c r="A39" s="243" t="s">
        <v>147</v>
      </c>
      <c r="B39" s="244" t="s">
        <v>510</v>
      </c>
      <c r="C39" s="241"/>
      <c r="D39" s="241"/>
      <c r="E39" s="241"/>
      <c r="F39" s="241"/>
      <c r="G39" s="241">
        <v>0</v>
      </c>
      <c r="H39" s="241">
        <v>0</v>
      </c>
      <c r="I39" s="241" t="s">
        <v>545</v>
      </c>
      <c r="J39" s="241">
        <v>0</v>
      </c>
      <c r="K39" s="241" t="s">
        <v>545</v>
      </c>
      <c r="L39" s="241">
        <v>0</v>
      </c>
      <c r="M39" s="241" t="s">
        <v>545</v>
      </c>
      <c r="N39" s="241">
        <v>0</v>
      </c>
      <c r="O39" s="241" t="s">
        <v>545</v>
      </c>
      <c r="P39" s="241">
        <v>0</v>
      </c>
      <c r="Q39" s="241" t="s">
        <v>545</v>
      </c>
      <c r="R39" s="241">
        <v>0</v>
      </c>
      <c r="S39" s="241" t="s">
        <v>545</v>
      </c>
      <c r="T39" s="241">
        <v>0</v>
      </c>
      <c r="U39" s="241" t="s">
        <v>545</v>
      </c>
      <c r="V39" s="241">
        <v>0</v>
      </c>
      <c r="W39" s="241" t="s">
        <v>545</v>
      </c>
      <c r="X39" s="241">
        <v>0</v>
      </c>
      <c r="Y39" s="241" t="s">
        <v>545</v>
      </c>
      <c r="Z39" s="241" t="s">
        <v>566</v>
      </c>
      <c r="AA39" s="241" t="s">
        <v>566</v>
      </c>
      <c r="AB39" s="241">
        <v>0</v>
      </c>
      <c r="AC39" s="241">
        <v>0</v>
      </c>
    </row>
    <row r="40" spans="1:29" s="242" customFormat="1" x14ac:dyDescent="0.25">
      <c r="A40" s="243" t="s">
        <v>146</v>
      </c>
      <c r="B40" s="244" t="s">
        <v>512</v>
      </c>
      <c r="C40" s="241"/>
      <c r="D40" s="241"/>
      <c r="E40" s="241"/>
      <c r="F40" s="241"/>
      <c r="G40" s="241">
        <v>0</v>
      </c>
      <c r="H40" s="241">
        <v>0</v>
      </c>
      <c r="I40" s="241" t="s">
        <v>545</v>
      </c>
      <c r="J40" s="241">
        <v>0</v>
      </c>
      <c r="K40" s="241" t="s">
        <v>545</v>
      </c>
      <c r="L40" s="241">
        <v>0</v>
      </c>
      <c r="M40" s="241" t="s">
        <v>545</v>
      </c>
      <c r="N40" s="241">
        <v>0</v>
      </c>
      <c r="O40" s="241" t="s">
        <v>545</v>
      </c>
      <c r="P40" s="241">
        <v>0</v>
      </c>
      <c r="Q40" s="241" t="s">
        <v>545</v>
      </c>
      <c r="R40" s="241">
        <v>0</v>
      </c>
      <c r="S40" s="241" t="s">
        <v>545</v>
      </c>
      <c r="T40" s="241">
        <v>0</v>
      </c>
      <c r="U40" s="241" t="s">
        <v>545</v>
      </c>
      <c r="V40" s="241">
        <v>0</v>
      </c>
      <c r="W40" s="241" t="s">
        <v>545</v>
      </c>
      <c r="X40" s="241">
        <v>0</v>
      </c>
      <c r="Y40" s="241" t="s">
        <v>545</v>
      </c>
      <c r="Z40" s="241" t="s">
        <v>566</v>
      </c>
      <c r="AA40" s="241" t="s">
        <v>566</v>
      </c>
      <c r="AB40" s="241">
        <v>0</v>
      </c>
      <c r="AC40" s="241">
        <v>0</v>
      </c>
    </row>
    <row r="41" spans="1:29" s="242" customFormat="1" x14ac:dyDescent="0.25">
      <c r="A41" s="243" t="s">
        <v>145</v>
      </c>
      <c r="B41" s="244" t="s">
        <v>513</v>
      </c>
      <c r="C41" s="241"/>
      <c r="D41" s="241"/>
      <c r="E41" s="241"/>
      <c r="F41" s="241"/>
      <c r="G41" s="241">
        <v>0</v>
      </c>
      <c r="H41" s="241">
        <v>0</v>
      </c>
      <c r="I41" s="241" t="s">
        <v>545</v>
      </c>
      <c r="J41" s="241">
        <v>0</v>
      </c>
      <c r="K41" s="241" t="s">
        <v>545</v>
      </c>
      <c r="L41" s="241">
        <v>0</v>
      </c>
      <c r="M41" s="241" t="s">
        <v>545</v>
      </c>
      <c r="N41" s="241">
        <v>0</v>
      </c>
      <c r="O41" s="241" t="s">
        <v>545</v>
      </c>
      <c r="P41" s="241">
        <v>0</v>
      </c>
      <c r="Q41" s="241" t="s">
        <v>545</v>
      </c>
      <c r="R41" s="241">
        <v>0</v>
      </c>
      <c r="S41" s="241" t="s">
        <v>545</v>
      </c>
      <c r="T41" s="241">
        <v>0</v>
      </c>
      <c r="U41" s="241" t="s">
        <v>545</v>
      </c>
      <c r="V41" s="241">
        <v>0</v>
      </c>
      <c r="W41" s="241" t="s">
        <v>545</v>
      </c>
      <c r="X41" s="241">
        <v>0</v>
      </c>
      <c r="Y41" s="241" t="s">
        <v>545</v>
      </c>
      <c r="Z41" s="241" t="s">
        <v>566</v>
      </c>
      <c r="AA41" s="241" t="s">
        <v>566</v>
      </c>
      <c r="AB41" s="241">
        <v>0</v>
      </c>
      <c r="AC41" s="241">
        <v>0</v>
      </c>
    </row>
    <row r="42" spans="1:29" s="242" customFormat="1" x14ac:dyDescent="0.25">
      <c r="A42" s="243" t="s">
        <v>144</v>
      </c>
      <c r="B42" s="244" t="s">
        <v>514</v>
      </c>
      <c r="C42" s="241"/>
      <c r="D42" s="241"/>
      <c r="E42" s="241"/>
      <c r="F42" s="241"/>
      <c r="G42" s="241">
        <v>0</v>
      </c>
      <c r="H42" s="241">
        <v>0</v>
      </c>
      <c r="I42" s="241" t="s">
        <v>545</v>
      </c>
      <c r="J42" s="241">
        <v>0</v>
      </c>
      <c r="K42" s="241" t="s">
        <v>545</v>
      </c>
      <c r="L42" s="241">
        <v>0</v>
      </c>
      <c r="M42" s="241" t="s">
        <v>545</v>
      </c>
      <c r="N42" s="241">
        <v>0</v>
      </c>
      <c r="O42" s="241" t="s">
        <v>545</v>
      </c>
      <c r="P42" s="241">
        <v>0</v>
      </c>
      <c r="Q42" s="241" t="s">
        <v>545</v>
      </c>
      <c r="R42" s="241">
        <v>0</v>
      </c>
      <c r="S42" s="241" t="s">
        <v>545</v>
      </c>
      <c r="T42" s="241">
        <v>0</v>
      </c>
      <c r="U42" s="241" t="s">
        <v>545</v>
      </c>
      <c r="V42" s="241">
        <v>0</v>
      </c>
      <c r="W42" s="241" t="s">
        <v>545</v>
      </c>
      <c r="X42" s="241">
        <v>0</v>
      </c>
      <c r="Y42" s="241" t="s">
        <v>545</v>
      </c>
      <c r="Z42" s="241" t="s">
        <v>566</v>
      </c>
      <c r="AA42" s="241" t="s">
        <v>566</v>
      </c>
      <c r="AB42" s="241">
        <v>0</v>
      </c>
      <c r="AC42" s="241">
        <v>0</v>
      </c>
    </row>
    <row r="43" spans="1:29" s="242" customFormat="1" x14ac:dyDescent="0.25">
      <c r="A43" s="243" t="s">
        <v>515</v>
      </c>
      <c r="B43" s="244" t="s">
        <v>516</v>
      </c>
      <c r="C43" s="241"/>
      <c r="D43" s="241"/>
      <c r="E43" s="241"/>
      <c r="F43" s="241"/>
      <c r="G43" s="241">
        <v>0</v>
      </c>
      <c r="H43" s="241">
        <v>0</v>
      </c>
      <c r="I43" s="241" t="s">
        <v>545</v>
      </c>
      <c r="J43" s="241">
        <v>0</v>
      </c>
      <c r="K43" s="241" t="s">
        <v>545</v>
      </c>
      <c r="L43" s="241">
        <v>0</v>
      </c>
      <c r="M43" s="241" t="s">
        <v>545</v>
      </c>
      <c r="N43" s="241">
        <v>0</v>
      </c>
      <c r="O43" s="241" t="s">
        <v>545</v>
      </c>
      <c r="P43" s="241">
        <v>0</v>
      </c>
      <c r="Q43" s="241" t="s">
        <v>545</v>
      </c>
      <c r="R43" s="241">
        <v>0</v>
      </c>
      <c r="S43" s="241" t="s">
        <v>545</v>
      </c>
      <c r="T43" s="241">
        <v>0</v>
      </c>
      <c r="U43" s="241" t="s">
        <v>545</v>
      </c>
      <c r="V43" s="241">
        <v>0</v>
      </c>
      <c r="W43" s="241" t="s">
        <v>545</v>
      </c>
      <c r="X43" s="241">
        <v>0</v>
      </c>
      <c r="Y43" s="241" t="s">
        <v>545</v>
      </c>
      <c r="Z43" s="241" t="s">
        <v>566</v>
      </c>
      <c r="AA43" s="241" t="s">
        <v>566</v>
      </c>
      <c r="AB43" s="241">
        <v>0</v>
      </c>
      <c r="AC43" s="241">
        <v>0</v>
      </c>
    </row>
    <row r="44" spans="1:29" s="242" customFormat="1" x14ac:dyDescent="0.25">
      <c r="A44" s="243" t="s">
        <v>517</v>
      </c>
      <c r="B44" s="244" t="s">
        <v>518</v>
      </c>
      <c r="C44" s="241"/>
      <c r="D44" s="241"/>
      <c r="E44" s="241"/>
      <c r="F44" s="241"/>
      <c r="G44" s="241">
        <v>0</v>
      </c>
      <c r="H44" s="241">
        <v>0</v>
      </c>
      <c r="I44" s="241" t="s">
        <v>545</v>
      </c>
      <c r="J44" s="241">
        <v>0</v>
      </c>
      <c r="K44" s="241" t="s">
        <v>545</v>
      </c>
      <c r="L44" s="241">
        <v>0</v>
      </c>
      <c r="M44" s="241" t="s">
        <v>545</v>
      </c>
      <c r="N44" s="241">
        <v>0</v>
      </c>
      <c r="O44" s="241" t="s">
        <v>545</v>
      </c>
      <c r="P44" s="241">
        <v>0</v>
      </c>
      <c r="Q44" s="241" t="s">
        <v>545</v>
      </c>
      <c r="R44" s="241">
        <v>0</v>
      </c>
      <c r="S44" s="241" t="s">
        <v>545</v>
      </c>
      <c r="T44" s="241">
        <v>0</v>
      </c>
      <c r="U44" s="241" t="s">
        <v>545</v>
      </c>
      <c r="V44" s="241">
        <v>0</v>
      </c>
      <c r="W44" s="241" t="s">
        <v>545</v>
      </c>
      <c r="X44" s="241">
        <v>0</v>
      </c>
      <c r="Y44" s="241" t="s">
        <v>545</v>
      </c>
      <c r="Z44" s="241" t="s">
        <v>566</v>
      </c>
      <c r="AA44" s="241" t="s">
        <v>566</v>
      </c>
      <c r="AB44" s="241">
        <v>0</v>
      </c>
      <c r="AC44" s="241">
        <v>0</v>
      </c>
    </row>
    <row r="45" spans="1:29" s="242" customFormat="1" x14ac:dyDescent="0.25">
      <c r="A45" s="243" t="s">
        <v>519</v>
      </c>
      <c r="B45" s="244" t="s">
        <v>520</v>
      </c>
      <c r="C45" s="241"/>
      <c r="D45" s="241"/>
      <c r="E45" s="241"/>
      <c r="F45" s="241"/>
      <c r="G45" s="241">
        <v>0</v>
      </c>
      <c r="H45" s="241">
        <v>0</v>
      </c>
      <c r="I45" s="241" t="s">
        <v>545</v>
      </c>
      <c r="J45" s="241">
        <v>0</v>
      </c>
      <c r="K45" s="241" t="s">
        <v>545</v>
      </c>
      <c r="L45" s="241">
        <v>0</v>
      </c>
      <c r="M45" s="241" t="s">
        <v>545</v>
      </c>
      <c r="N45" s="241">
        <v>0</v>
      </c>
      <c r="O45" s="241" t="s">
        <v>545</v>
      </c>
      <c r="P45" s="241">
        <v>0</v>
      </c>
      <c r="Q45" s="241" t="s">
        <v>545</v>
      </c>
      <c r="R45" s="241">
        <v>0</v>
      </c>
      <c r="S45" s="241" t="s">
        <v>545</v>
      </c>
      <c r="T45" s="241">
        <v>0</v>
      </c>
      <c r="U45" s="241" t="s">
        <v>545</v>
      </c>
      <c r="V45" s="241">
        <v>0</v>
      </c>
      <c r="W45" s="241" t="s">
        <v>545</v>
      </c>
      <c r="X45" s="241">
        <v>0</v>
      </c>
      <c r="Y45" s="241" t="s">
        <v>545</v>
      </c>
      <c r="Z45" s="241" t="s">
        <v>566</v>
      </c>
      <c r="AA45" s="241" t="s">
        <v>566</v>
      </c>
      <c r="AB45" s="241">
        <v>0</v>
      </c>
      <c r="AC45" s="241">
        <v>0</v>
      </c>
    </row>
    <row r="46" spans="1:29" s="242" customFormat="1" x14ac:dyDescent="0.25">
      <c r="A46" s="243" t="s">
        <v>521</v>
      </c>
      <c r="B46" s="244" t="s">
        <v>522</v>
      </c>
      <c r="C46" s="241"/>
      <c r="D46" s="241"/>
      <c r="E46" s="241"/>
      <c r="F46" s="241"/>
      <c r="G46" s="241">
        <v>0</v>
      </c>
      <c r="H46" s="241">
        <v>0</v>
      </c>
      <c r="I46" s="241" t="s">
        <v>545</v>
      </c>
      <c r="J46" s="241">
        <v>0</v>
      </c>
      <c r="K46" s="241" t="s">
        <v>545</v>
      </c>
      <c r="L46" s="241">
        <v>0</v>
      </c>
      <c r="M46" s="241" t="s">
        <v>545</v>
      </c>
      <c r="N46" s="241">
        <v>0</v>
      </c>
      <c r="O46" s="241" t="s">
        <v>545</v>
      </c>
      <c r="P46" s="241">
        <v>0</v>
      </c>
      <c r="Q46" s="241" t="s">
        <v>545</v>
      </c>
      <c r="R46" s="241">
        <v>0</v>
      </c>
      <c r="S46" s="241" t="s">
        <v>545</v>
      </c>
      <c r="T46" s="241">
        <v>0</v>
      </c>
      <c r="U46" s="241" t="s">
        <v>545</v>
      </c>
      <c r="V46" s="241">
        <v>0</v>
      </c>
      <c r="W46" s="241" t="s">
        <v>545</v>
      </c>
      <c r="X46" s="241">
        <v>0</v>
      </c>
      <c r="Y46" s="241" t="s">
        <v>545</v>
      </c>
      <c r="Z46" s="241" t="s">
        <v>566</v>
      </c>
      <c r="AA46" s="241" t="s">
        <v>566</v>
      </c>
      <c r="AB46" s="241">
        <v>0</v>
      </c>
      <c r="AC46" s="241">
        <v>0</v>
      </c>
    </row>
    <row r="47" spans="1:29" s="242" customFormat="1" x14ac:dyDescent="0.25">
      <c r="A47" s="239" t="s">
        <v>62</v>
      </c>
      <c r="B47" s="240" t="s">
        <v>143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ht="31.5" x14ac:dyDescent="0.25">
      <c r="A48" s="243" t="s">
        <v>142</v>
      </c>
      <c r="B48" s="246" t="s">
        <v>511</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566</v>
      </c>
      <c r="AA48" s="241"/>
      <c r="AB48" s="241">
        <v>0</v>
      </c>
      <c r="AC48" s="241">
        <v>0</v>
      </c>
    </row>
    <row r="49" spans="1:29" s="242" customFormat="1" ht="31.5" x14ac:dyDescent="0.25">
      <c r="A49" s="243" t="s">
        <v>141</v>
      </c>
      <c r="B49" s="246" t="s">
        <v>509</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566</v>
      </c>
      <c r="AA49" s="241"/>
      <c r="AB49" s="241">
        <v>0</v>
      </c>
      <c r="AC49" s="241">
        <v>0</v>
      </c>
    </row>
    <row r="50" spans="1:29" s="242" customFormat="1" x14ac:dyDescent="0.25">
      <c r="A50" s="243" t="s">
        <v>140</v>
      </c>
      <c r="B50" s="244" t="s">
        <v>139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566</v>
      </c>
      <c r="AA50" s="241"/>
      <c r="AB50" s="241">
        <v>0</v>
      </c>
      <c r="AC50" s="241">
        <v>0</v>
      </c>
    </row>
    <row r="51" spans="1:29" s="242" customFormat="1" ht="31.5" x14ac:dyDescent="0.25">
      <c r="A51" s="243" t="s">
        <v>138</v>
      </c>
      <c r="B51" s="244" t="s">
        <v>137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566</v>
      </c>
      <c r="AA51" s="241"/>
      <c r="AB51" s="241">
        <v>0</v>
      </c>
      <c r="AC51" s="241">
        <v>0</v>
      </c>
    </row>
    <row r="52" spans="1:29" s="242" customFormat="1" ht="31.5" x14ac:dyDescent="0.25">
      <c r="A52" s="243" t="s">
        <v>136</v>
      </c>
      <c r="B52" s="244" t="s">
        <v>135</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566</v>
      </c>
      <c r="AA52" s="241"/>
      <c r="AB52" s="241">
        <v>0</v>
      </c>
      <c r="AC52" s="241">
        <v>0</v>
      </c>
    </row>
    <row r="53" spans="1:29" s="242" customFormat="1" x14ac:dyDescent="0.25">
      <c r="A53" s="243" t="s">
        <v>134</v>
      </c>
      <c r="B53" s="244" t="s">
        <v>133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566</v>
      </c>
      <c r="AA53" s="241"/>
      <c r="AB53" s="241">
        <v>0</v>
      </c>
      <c r="AC53" s="241">
        <v>0</v>
      </c>
    </row>
    <row r="54" spans="1:29" s="242" customFormat="1" x14ac:dyDescent="0.25">
      <c r="A54" s="243" t="s">
        <v>132</v>
      </c>
      <c r="B54" s="244" t="s">
        <v>512</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566</v>
      </c>
      <c r="AA54" s="241"/>
      <c r="AB54" s="241">
        <v>0</v>
      </c>
      <c r="AC54" s="241">
        <v>0</v>
      </c>
    </row>
    <row r="55" spans="1:29" s="242" customFormat="1" x14ac:dyDescent="0.25">
      <c r="A55" s="243" t="s">
        <v>523</v>
      </c>
      <c r="B55" s="244" t="s">
        <v>513</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566</v>
      </c>
      <c r="AA55" s="241"/>
      <c r="AB55" s="241">
        <v>0</v>
      </c>
      <c r="AC55" s="241">
        <v>0</v>
      </c>
    </row>
    <row r="56" spans="1:29" s="242" customFormat="1" x14ac:dyDescent="0.25">
      <c r="A56" s="243" t="s">
        <v>524</v>
      </c>
      <c r="B56" s="244" t="s">
        <v>514</v>
      </c>
      <c r="C56" s="241">
        <v>36</v>
      </c>
      <c r="D56" s="241">
        <v>0</v>
      </c>
      <c r="E56" s="241"/>
      <c r="F56" s="241"/>
      <c r="G56" s="241">
        <v>0</v>
      </c>
      <c r="H56" s="241">
        <v>0</v>
      </c>
      <c r="I56" s="241"/>
      <c r="J56" s="241">
        <v>0</v>
      </c>
      <c r="K56" s="241"/>
      <c r="L56" s="241">
        <v>36</v>
      </c>
      <c r="M56" s="241"/>
      <c r="N56" s="241">
        <v>0</v>
      </c>
      <c r="O56" s="241"/>
      <c r="P56" s="241">
        <v>0</v>
      </c>
      <c r="Q56" s="241"/>
      <c r="R56" s="241">
        <v>0</v>
      </c>
      <c r="S56" s="241"/>
      <c r="T56" s="241">
        <v>0</v>
      </c>
      <c r="U56" s="241"/>
      <c r="V56" s="241">
        <v>0</v>
      </c>
      <c r="W56" s="241"/>
      <c r="X56" s="241">
        <v>0</v>
      </c>
      <c r="Y56" s="241"/>
      <c r="Z56" s="241" t="s">
        <v>566</v>
      </c>
      <c r="AA56" s="241"/>
      <c r="AB56" s="241">
        <v>36</v>
      </c>
      <c r="AC56" s="241">
        <v>0</v>
      </c>
    </row>
    <row r="57" spans="1:29" s="242" customFormat="1" x14ac:dyDescent="0.25">
      <c r="A57" s="243" t="s">
        <v>525</v>
      </c>
      <c r="B57" s="244" t="s">
        <v>516</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566</v>
      </c>
      <c r="AA57" s="241"/>
      <c r="AB57" s="241">
        <v>0</v>
      </c>
      <c r="AC57" s="241">
        <v>0</v>
      </c>
    </row>
    <row r="58" spans="1:29" s="242" customFormat="1" x14ac:dyDescent="0.25">
      <c r="A58" s="243" t="s">
        <v>526</v>
      </c>
      <c r="B58" s="244" t="s">
        <v>518</v>
      </c>
      <c r="C58" s="241">
        <v>0</v>
      </c>
      <c r="D58" s="241">
        <v>4</v>
      </c>
      <c r="E58" s="241"/>
      <c r="F58" s="241"/>
      <c r="G58" s="241">
        <v>0</v>
      </c>
      <c r="H58" s="241">
        <v>0</v>
      </c>
      <c r="I58" s="241"/>
      <c r="J58" s="241">
        <v>0</v>
      </c>
      <c r="K58" s="241"/>
      <c r="L58" s="241">
        <v>0</v>
      </c>
      <c r="M58" s="241"/>
      <c r="N58" s="241">
        <v>0</v>
      </c>
      <c r="O58" s="241"/>
      <c r="P58" s="241">
        <v>0</v>
      </c>
      <c r="Q58" s="241"/>
      <c r="R58" s="241">
        <v>4</v>
      </c>
      <c r="S58" s="241"/>
      <c r="T58" s="241">
        <v>0</v>
      </c>
      <c r="U58" s="241"/>
      <c r="V58" s="241">
        <v>0</v>
      </c>
      <c r="W58" s="241"/>
      <c r="X58" s="241">
        <v>0</v>
      </c>
      <c r="Y58" s="241"/>
      <c r="Z58" s="241" t="s">
        <v>566</v>
      </c>
      <c r="AA58" s="241"/>
      <c r="AB58" s="241">
        <v>0</v>
      </c>
      <c r="AC58" s="241">
        <v>4</v>
      </c>
    </row>
    <row r="59" spans="1:29" s="242" customFormat="1" x14ac:dyDescent="0.25">
      <c r="A59" s="243" t="s">
        <v>527</v>
      </c>
      <c r="B59" s="244" t="s">
        <v>520</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566</v>
      </c>
      <c r="AA59" s="241"/>
      <c r="AB59" s="241">
        <v>0</v>
      </c>
      <c r="AC59" s="241">
        <v>0</v>
      </c>
    </row>
    <row r="60" spans="1:29" s="242" customFormat="1" x14ac:dyDescent="0.25">
      <c r="A60" s="243" t="s">
        <v>528</v>
      </c>
      <c r="B60" s="244" t="s">
        <v>522</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566</v>
      </c>
      <c r="AA60" s="241"/>
      <c r="AB60" s="241">
        <v>0</v>
      </c>
      <c r="AC60" s="241">
        <v>0</v>
      </c>
    </row>
    <row r="61" spans="1:29" s="242" customFormat="1" ht="35.25" customHeight="1" x14ac:dyDescent="0.25">
      <c r="A61" s="239" t="s">
        <v>60</v>
      </c>
      <c r="B61" s="240" t="s">
        <v>131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130</v>
      </c>
      <c r="B62" s="244" t="s">
        <v>129</v>
      </c>
      <c r="C62" s="241">
        <v>42.915374999999997</v>
      </c>
      <c r="D62" s="241">
        <v>45.641179999999999</v>
      </c>
      <c r="E62" s="241"/>
      <c r="F62" s="241"/>
      <c r="G62" s="241">
        <v>0</v>
      </c>
      <c r="H62" s="241">
        <v>0</v>
      </c>
      <c r="I62" s="241"/>
      <c r="J62" s="241">
        <v>0</v>
      </c>
      <c r="K62" s="241"/>
      <c r="L62" s="241">
        <v>42.915374999999997</v>
      </c>
      <c r="M62" s="241"/>
      <c r="N62" s="241">
        <v>0</v>
      </c>
      <c r="O62" s="241"/>
      <c r="P62" s="241">
        <v>0</v>
      </c>
      <c r="Q62" s="241"/>
      <c r="R62" s="241">
        <v>45.641179999999999</v>
      </c>
      <c r="S62" s="241"/>
      <c r="T62" s="241">
        <v>0</v>
      </c>
      <c r="U62" s="241"/>
      <c r="V62" s="241">
        <v>0</v>
      </c>
      <c r="W62" s="241"/>
      <c r="X62" s="241">
        <v>0</v>
      </c>
      <c r="Y62" s="241"/>
      <c r="Z62" s="241" t="s">
        <v>566</v>
      </c>
      <c r="AA62" s="241"/>
      <c r="AB62" s="241">
        <v>42.915374999999997</v>
      </c>
      <c r="AC62" s="241">
        <v>45.641179999999999</v>
      </c>
    </row>
    <row r="63" spans="1:29" s="242" customFormat="1" x14ac:dyDescent="0.25">
      <c r="A63" s="243" t="s">
        <v>128</v>
      </c>
      <c r="B63" s="244" t="s">
        <v>122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566</v>
      </c>
      <c r="AA63" s="241"/>
      <c r="AB63" s="241">
        <v>0</v>
      </c>
      <c r="AC63" s="241">
        <v>0</v>
      </c>
    </row>
    <row r="64" spans="1:29" s="242" customFormat="1" x14ac:dyDescent="0.25">
      <c r="A64" s="243" t="s">
        <v>127</v>
      </c>
      <c r="B64" s="246" t="s">
        <v>121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566</v>
      </c>
      <c r="AA64" s="241"/>
      <c r="AB64" s="241">
        <v>0</v>
      </c>
      <c r="AC64" s="241">
        <v>0</v>
      </c>
    </row>
    <row r="65" spans="1:29" s="242" customFormat="1" x14ac:dyDescent="0.25">
      <c r="A65" s="243" t="s">
        <v>126</v>
      </c>
      <c r="B65" s="246" t="s">
        <v>120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566</v>
      </c>
      <c r="AA65" s="241"/>
      <c r="AB65" s="241">
        <v>0</v>
      </c>
      <c r="AC65" s="241">
        <v>0</v>
      </c>
    </row>
    <row r="66" spans="1:29" s="242" customFormat="1" x14ac:dyDescent="0.25">
      <c r="A66" s="243" t="s">
        <v>125</v>
      </c>
      <c r="B66" s="246" t="s">
        <v>119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566</v>
      </c>
      <c r="AA66" s="241"/>
      <c r="AB66" s="241">
        <v>0</v>
      </c>
      <c r="AC66" s="241">
        <v>0</v>
      </c>
    </row>
    <row r="67" spans="1:29" s="242" customFormat="1" x14ac:dyDescent="0.25">
      <c r="A67" s="243" t="s">
        <v>124</v>
      </c>
      <c r="B67" s="246" t="s">
        <v>512</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566</v>
      </c>
      <c r="AA67" s="241"/>
      <c r="AB67" s="241">
        <v>0</v>
      </c>
      <c r="AC67" s="241">
        <v>0</v>
      </c>
    </row>
    <row r="68" spans="1:29" s="242" customFormat="1" x14ac:dyDescent="0.25">
      <c r="A68" s="243" t="s">
        <v>529</v>
      </c>
      <c r="B68" s="246" t="s">
        <v>513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566</v>
      </c>
      <c r="AA68" s="241"/>
      <c r="AB68" s="241">
        <v>0</v>
      </c>
      <c r="AC68" s="241">
        <v>0</v>
      </c>
    </row>
    <row r="69" spans="1:29" s="242" customFormat="1" x14ac:dyDescent="0.25">
      <c r="A69" s="243" t="s">
        <v>530</v>
      </c>
      <c r="B69" s="246" t="s">
        <v>514</v>
      </c>
      <c r="C69" s="241"/>
      <c r="D69" s="241"/>
      <c r="E69" s="241"/>
      <c r="F69" s="241"/>
      <c r="G69" s="241">
        <v>0</v>
      </c>
      <c r="H69" s="241">
        <v>0</v>
      </c>
      <c r="I69" s="241"/>
      <c r="J69" s="241">
        <v>0</v>
      </c>
      <c r="K69" s="241"/>
      <c r="L69" s="241">
        <v>36</v>
      </c>
      <c r="M69" s="241"/>
      <c r="N69" s="241">
        <v>0</v>
      </c>
      <c r="O69" s="241"/>
      <c r="P69" s="241">
        <v>0</v>
      </c>
      <c r="Q69" s="241"/>
      <c r="R69" s="241">
        <v>0</v>
      </c>
      <c r="S69" s="241"/>
      <c r="T69" s="241">
        <v>0</v>
      </c>
      <c r="U69" s="241"/>
      <c r="V69" s="241">
        <v>0</v>
      </c>
      <c r="W69" s="241"/>
      <c r="X69" s="241">
        <v>0</v>
      </c>
      <c r="Y69" s="241"/>
      <c r="Z69" s="241" t="s">
        <v>566</v>
      </c>
      <c r="AA69" s="241"/>
      <c r="AB69" s="241">
        <v>36</v>
      </c>
      <c r="AC69" s="241">
        <v>0</v>
      </c>
    </row>
    <row r="70" spans="1:29" s="242" customFormat="1" x14ac:dyDescent="0.25">
      <c r="A70" s="243" t="s">
        <v>531</v>
      </c>
      <c r="B70" s="246" t="s">
        <v>516</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566</v>
      </c>
      <c r="AA70" s="241"/>
      <c r="AB70" s="241">
        <v>0</v>
      </c>
      <c r="AC70" s="241">
        <v>0</v>
      </c>
    </row>
    <row r="71" spans="1:29" s="242" customFormat="1" x14ac:dyDescent="0.25">
      <c r="A71" s="243" t="s">
        <v>532</v>
      </c>
      <c r="B71" s="246" t="s">
        <v>518</v>
      </c>
      <c r="C71" s="241"/>
      <c r="D71" s="241"/>
      <c r="E71" s="241"/>
      <c r="F71" s="241"/>
      <c r="G71" s="241">
        <v>0</v>
      </c>
      <c r="H71" s="241">
        <v>0</v>
      </c>
      <c r="I71" s="241"/>
      <c r="J71" s="241">
        <v>0</v>
      </c>
      <c r="K71" s="241"/>
      <c r="L71" s="241">
        <v>0</v>
      </c>
      <c r="M71" s="241"/>
      <c r="N71" s="241">
        <v>0</v>
      </c>
      <c r="O71" s="241"/>
      <c r="P71" s="241">
        <v>0</v>
      </c>
      <c r="Q71" s="241"/>
      <c r="R71" s="241">
        <v>4</v>
      </c>
      <c r="S71" s="241"/>
      <c r="T71" s="241">
        <v>0</v>
      </c>
      <c r="U71" s="241"/>
      <c r="V71" s="241">
        <v>0</v>
      </c>
      <c r="W71" s="241"/>
      <c r="X71" s="241">
        <v>0</v>
      </c>
      <c r="Y71" s="241"/>
      <c r="Z71" s="241" t="s">
        <v>566</v>
      </c>
      <c r="AA71" s="241"/>
      <c r="AB71" s="241">
        <v>0</v>
      </c>
      <c r="AC71" s="241">
        <v>4</v>
      </c>
    </row>
    <row r="72" spans="1:29" s="242" customFormat="1" x14ac:dyDescent="0.25">
      <c r="A72" s="243" t="s">
        <v>533</v>
      </c>
      <c r="B72" s="246" t="s">
        <v>520</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566</v>
      </c>
      <c r="AA72" s="241"/>
      <c r="AB72" s="241">
        <v>0</v>
      </c>
      <c r="AC72" s="241">
        <v>0</v>
      </c>
    </row>
    <row r="73" spans="1:29" s="242" customFormat="1" x14ac:dyDescent="0.25">
      <c r="A73" s="243" t="s">
        <v>534</v>
      </c>
      <c r="B73" s="246" t="s">
        <v>522</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566</v>
      </c>
      <c r="AA73" s="241"/>
      <c r="AB73" s="241">
        <v>0</v>
      </c>
      <c r="AC73" s="241">
        <v>0</v>
      </c>
    </row>
    <row r="74" spans="1:29" s="242" customFormat="1" ht="36.75" customHeight="1" x14ac:dyDescent="0.25">
      <c r="A74" s="239" t="s">
        <v>59</v>
      </c>
      <c r="B74" s="247" t="s">
        <v>216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566</v>
      </c>
      <c r="AA74" s="241"/>
      <c r="AB74" s="241">
        <v>0</v>
      </c>
      <c r="AC74" s="241">
        <v>0</v>
      </c>
    </row>
    <row r="75" spans="1:29" s="242" customFormat="1" x14ac:dyDescent="0.25">
      <c r="A75" s="239" t="s">
        <v>57</v>
      </c>
      <c r="B75" s="240" t="s">
        <v>123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ht="31.5" x14ac:dyDescent="0.25">
      <c r="A76" s="243" t="s">
        <v>211</v>
      </c>
      <c r="B76" s="246" t="s">
        <v>511</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t="s">
        <v>566</v>
      </c>
      <c r="AA76" s="241"/>
      <c r="AB76" s="241">
        <v>0</v>
      </c>
      <c r="AC76" s="241">
        <v>0</v>
      </c>
    </row>
    <row r="77" spans="1:29" s="242" customFormat="1" ht="31.5" x14ac:dyDescent="0.25">
      <c r="A77" s="243" t="s">
        <v>212</v>
      </c>
      <c r="B77" s="246" t="s">
        <v>509</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566</v>
      </c>
      <c r="AA77" s="241"/>
      <c r="AB77" s="241">
        <v>0</v>
      </c>
      <c r="AC77" s="241">
        <v>0</v>
      </c>
    </row>
    <row r="78" spans="1:29" s="242" customFormat="1" x14ac:dyDescent="0.25">
      <c r="A78" s="243" t="s">
        <v>213</v>
      </c>
      <c r="B78" s="244" t="s">
        <v>139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566</v>
      </c>
      <c r="AA78" s="241"/>
      <c r="AB78" s="241">
        <v>0</v>
      </c>
      <c r="AC78" s="241">
        <v>0</v>
      </c>
    </row>
    <row r="79" spans="1:29" s="242" customFormat="1" x14ac:dyDescent="0.25">
      <c r="A79" s="243" t="s">
        <v>214</v>
      </c>
      <c r="B79" s="244" t="s">
        <v>535</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0</v>
      </c>
      <c r="Y79" s="249"/>
      <c r="Z79" s="241" t="s">
        <v>566</v>
      </c>
      <c r="AA79" s="249"/>
      <c r="AB79" s="241">
        <v>0</v>
      </c>
      <c r="AC79" s="241">
        <v>0</v>
      </c>
    </row>
    <row r="80" spans="1:29" s="242" customFormat="1" x14ac:dyDescent="0.25">
      <c r="A80" s="243" t="s">
        <v>215</v>
      </c>
      <c r="B80" s="244" t="s">
        <v>512</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566</v>
      </c>
      <c r="AA80" s="249"/>
      <c r="AB80" s="241">
        <v>0</v>
      </c>
      <c r="AC80" s="241">
        <v>0</v>
      </c>
    </row>
    <row r="81" spans="1:29" s="242" customFormat="1" x14ac:dyDescent="0.25">
      <c r="A81" s="243" t="s">
        <v>536</v>
      </c>
      <c r="B81" s="244" t="s">
        <v>513</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566</v>
      </c>
      <c r="AA81" s="249"/>
      <c r="AB81" s="241">
        <v>0</v>
      </c>
      <c r="AC81" s="241">
        <v>0</v>
      </c>
    </row>
    <row r="82" spans="1:29" s="242" customFormat="1" x14ac:dyDescent="0.25">
      <c r="A82" s="243" t="s">
        <v>537</v>
      </c>
      <c r="B82" s="244" t="s">
        <v>514</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566</v>
      </c>
      <c r="AA82" s="249"/>
      <c r="AB82" s="241">
        <v>0</v>
      </c>
      <c r="AC82" s="241">
        <v>0</v>
      </c>
    </row>
    <row r="83" spans="1:29" s="242" customFormat="1" x14ac:dyDescent="0.25">
      <c r="A83" s="243" t="s">
        <v>538</v>
      </c>
      <c r="B83" s="244" t="s">
        <v>516</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566</v>
      </c>
      <c r="AA83" s="249"/>
      <c r="AB83" s="241">
        <v>0</v>
      </c>
      <c r="AC83" s="241">
        <v>0</v>
      </c>
    </row>
    <row r="84" spans="1:29" s="242" customFormat="1" x14ac:dyDescent="0.25">
      <c r="A84" s="243" t="s">
        <v>539</v>
      </c>
      <c r="B84" s="244" t="s">
        <v>518</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566</v>
      </c>
      <c r="AA84" s="249"/>
      <c r="AB84" s="241">
        <v>0</v>
      </c>
      <c r="AC84" s="241">
        <v>0</v>
      </c>
    </row>
    <row r="85" spans="1:29" s="242" customFormat="1" x14ac:dyDescent="0.25">
      <c r="A85" s="243" t="s">
        <v>540</v>
      </c>
      <c r="B85" s="244" t="s">
        <v>520</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566</v>
      </c>
      <c r="AA85" s="249"/>
      <c r="AB85" s="241">
        <v>0</v>
      </c>
      <c r="AC85" s="241">
        <v>0</v>
      </c>
    </row>
    <row r="86" spans="1:29" s="242" customFormat="1" ht="13.5" customHeight="1" x14ac:dyDescent="0.25">
      <c r="A86" s="243" t="s">
        <v>541</v>
      </c>
      <c r="B86" s="244" t="s">
        <v>522</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566</v>
      </c>
      <c r="AA86" s="249"/>
      <c r="AB86" s="241">
        <v>0</v>
      </c>
      <c r="AC86" s="241">
        <v>0</v>
      </c>
    </row>
    <row r="87" spans="1:29" x14ac:dyDescent="0.25">
      <c r="G87" s="231"/>
      <c r="H87" s="231"/>
      <c r="I87" s="231"/>
      <c r="J87" s="231"/>
      <c r="K87" s="231"/>
    </row>
    <row r="88" spans="1:29" x14ac:dyDescent="0.25">
      <c r="G88" s="231"/>
      <c r="H88" s="231"/>
      <c r="I88" s="231"/>
      <c r="J88" s="231"/>
      <c r="K88" s="231"/>
    </row>
    <row r="89" spans="1:29" x14ac:dyDescent="0.25">
      <c r="G89" s="231"/>
      <c r="H89" s="231"/>
      <c r="I89" s="231"/>
      <c r="J89" s="231"/>
      <c r="K89" s="231"/>
    </row>
    <row r="90" spans="1:29" x14ac:dyDescent="0.25">
      <c r="G90" s="231"/>
      <c r="H90" s="231"/>
      <c r="I90" s="231"/>
      <c r="J90" s="231"/>
      <c r="K90" s="231"/>
    </row>
    <row r="91" spans="1:29" x14ac:dyDescent="0.25">
      <c r="G91" s="231"/>
      <c r="H91" s="231"/>
      <c r="I91" s="231"/>
      <c r="J91" s="231"/>
      <c r="K91" s="231"/>
    </row>
    <row r="92" spans="1:29" x14ac:dyDescent="0.25">
      <c r="G92" s="231"/>
      <c r="H92" s="231"/>
      <c r="I92" s="231"/>
      <c r="J92" s="231"/>
      <c r="K92"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
        <v>443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5" t="str">
        <f>'1. паспорт местоположение'!A15:C15</f>
        <v>ВОЛС ПС 110 кВ Сорум - ПС 110 кВ Сосновская (Установка оконечного оборудования)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16" t="s">
        <v>424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435</v>
      </c>
      <c r="F22" s="424"/>
      <c r="G22" s="424"/>
      <c r="H22" s="424"/>
      <c r="I22" s="424"/>
      <c r="J22" s="424"/>
      <c r="K22" s="424"/>
      <c r="L22" s="425"/>
      <c r="M22" s="417" t="s">
        <v>50</v>
      </c>
      <c r="N22" s="417" t="s">
        <v>49</v>
      </c>
      <c r="O22" s="417" t="s">
        <v>48</v>
      </c>
      <c r="P22" s="426" t="s">
        <v>224</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122</v>
      </c>
      <c r="G23" s="434" t="s">
        <v>121</v>
      </c>
      <c r="H23" s="434" t="s">
        <v>120</v>
      </c>
      <c r="I23" s="438" t="s">
        <v>372</v>
      </c>
      <c r="J23" s="438" t="s">
        <v>373</v>
      </c>
      <c r="K23" s="438" t="s">
        <v>374</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0" t="s">
        <v>14</v>
      </c>
      <c r="AG24" s="160" t="s">
        <v>13</v>
      </c>
      <c r="AH24" s="161" t="s">
        <v>3</v>
      </c>
      <c r="AI24" s="161"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tabSelected="1" view="pageBreakPreview" topLeftCell="A19" zoomScale="90" zoomScaleNormal="90" zoomScaleSheetLayoutView="90" workbookViewId="0">
      <selection activeCell="B72" sqref="B7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198" t="s">
        <v>70</v>
      </c>
    </row>
    <row r="2" spans="1:8" ht="18.75" x14ac:dyDescent="0.3">
      <c r="B2" s="199" t="s">
        <v>11</v>
      </c>
    </row>
    <row r="3" spans="1:8" ht="18.75" x14ac:dyDescent="0.3">
      <c r="B3" s="199" t="s">
        <v>69</v>
      </c>
    </row>
    <row r="4" spans="1:8" x14ac:dyDescent="0.25">
      <c r="B4" s="42"/>
    </row>
    <row r="5" spans="1:8" ht="18.75" x14ac:dyDescent="0.3">
      <c r="A5" s="441" t="str">
        <f>'1. паспорт местоположение'!A5:C5</f>
        <v>Год раскрытия информации: 2024 год</v>
      </c>
      <c r="B5" s="441"/>
      <c r="C5" s="204"/>
      <c r="D5" s="65"/>
      <c r="E5" s="65"/>
      <c r="F5" s="65"/>
      <c r="G5" s="65"/>
      <c r="H5" s="65"/>
    </row>
    <row r="6" spans="1:8" ht="18.75" x14ac:dyDescent="0.3">
      <c r="A6" s="162"/>
      <c r="B6" s="162"/>
      <c r="C6" s="162"/>
      <c r="D6" s="162"/>
      <c r="E6" s="162"/>
      <c r="F6" s="162"/>
      <c r="G6" s="162"/>
      <c r="H6" s="162"/>
    </row>
    <row r="7" spans="1:8" ht="18.75" x14ac:dyDescent="0.25">
      <c r="A7" s="272" t="s">
        <v>10</v>
      </c>
      <c r="B7" s="272"/>
      <c r="C7" s="201"/>
      <c r="D7" s="201"/>
      <c r="E7" s="201"/>
      <c r="F7" s="201"/>
      <c r="G7" s="201"/>
      <c r="H7" s="201"/>
    </row>
    <row r="8" spans="1:8" ht="18.75" x14ac:dyDescent="0.25">
      <c r="A8" s="201"/>
      <c r="B8" s="201"/>
      <c r="C8" s="201"/>
      <c r="D8" s="201"/>
      <c r="E8" s="201"/>
      <c r="F8" s="201"/>
      <c r="G8" s="201"/>
      <c r="H8" s="201"/>
    </row>
    <row r="9" spans="1:8" x14ac:dyDescent="0.25">
      <c r="A9" s="273" t="str">
        <f>'1. паспорт местоположение'!A9:C9</f>
        <v>АО "Россети Тюмень"</v>
      </c>
      <c r="B9" s="442"/>
      <c r="C9" s="204"/>
      <c r="D9" s="204"/>
      <c r="E9" s="204"/>
      <c r="F9" s="204"/>
      <c r="G9" s="204"/>
      <c r="H9" s="204"/>
    </row>
    <row r="10" spans="1:8" x14ac:dyDescent="0.25">
      <c r="A10" s="269" t="s">
        <v>9</v>
      </c>
      <c r="B10" s="269"/>
      <c r="C10" s="205"/>
      <c r="D10" s="205"/>
      <c r="E10" s="205"/>
      <c r="F10" s="205"/>
      <c r="G10" s="205"/>
      <c r="H10" s="205"/>
    </row>
    <row r="11" spans="1:8" ht="18.75" x14ac:dyDescent="0.25">
      <c r="A11" s="201"/>
      <c r="B11" s="201"/>
      <c r="C11" s="201"/>
      <c r="D11" s="201"/>
      <c r="E11" s="201"/>
      <c r="F11" s="201"/>
      <c r="G11" s="201"/>
      <c r="H11" s="201"/>
    </row>
    <row r="12" spans="1:8" ht="30.75" customHeight="1" x14ac:dyDescent="0.25">
      <c r="A12" s="273" t="s">
        <v>443</v>
      </c>
      <c r="B12" s="273"/>
      <c r="C12" s="204"/>
      <c r="D12" s="204"/>
      <c r="E12" s="204"/>
      <c r="F12" s="204"/>
      <c r="G12" s="204"/>
      <c r="H12" s="204"/>
    </row>
    <row r="13" spans="1:8" x14ac:dyDescent="0.25">
      <c r="A13" s="269" t="s">
        <v>8</v>
      </c>
      <c r="B13" s="269"/>
      <c r="C13" s="205"/>
      <c r="D13" s="205"/>
      <c r="E13" s="205"/>
      <c r="F13" s="205"/>
      <c r="G13" s="205"/>
      <c r="H13" s="205"/>
    </row>
    <row r="14" spans="1:8" ht="18.75" x14ac:dyDescent="0.25">
      <c r="A14" s="11"/>
      <c r="B14" s="11"/>
      <c r="C14" s="11"/>
      <c r="D14" s="11"/>
      <c r="E14" s="11"/>
      <c r="F14" s="11"/>
      <c r="G14" s="11"/>
      <c r="H14" s="11"/>
    </row>
    <row r="15" spans="1:8" ht="32.25" customHeight="1" x14ac:dyDescent="0.25">
      <c r="A15" s="274" t="str">
        <f>'1. паспорт местоположение'!A15:C15</f>
        <v>ВОЛС ПС 110 кВ Сорум - ПС 110 кВ Сосновская (Установка оконечного оборудования)</v>
      </c>
      <c r="B15" s="446"/>
      <c r="C15" s="204"/>
      <c r="D15" s="204"/>
      <c r="E15" s="204"/>
      <c r="F15" s="204"/>
      <c r="G15" s="204"/>
      <c r="H15" s="204"/>
    </row>
    <row r="16" spans="1:8" x14ac:dyDescent="0.25">
      <c r="A16" s="269" t="s">
        <v>7</v>
      </c>
      <c r="B16" s="269"/>
      <c r="C16" s="205"/>
      <c r="D16" s="205"/>
      <c r="E16" s="205"/>
      <c r="F16" s="205"/>
      <c r="G16" s="205"/>
      <c r="H16" s="205"/>
    </row>
    <row r="17" spans="1:2" x14ac:dyDescent="0.25">
      <c r="B17" s="132"/>
    </row>
    <row r="18" spans="1:2" ht="33.75" customHeight="1" x14ac:dyDescent="0.25">
      <c r="A18" s="447" t="s">
        <v>425</v>
      </c>
      <c r="B18" s="448"/>
    </row>
    <row r="19" spans="1:2" x14ac:dyDescent="0.25">
      <c r="B19" s="42"/>
    </row>
    <row r="20" spans="1:2" ht="16.5" thickBot="1" x14ac:dyDescent="0.3">
      <c r="B20" s="133"/>
    </row>
    <row r="21" spans="1:2" ht="41.25" customHeight="1" thickBot="1" x14ac:dyDescent="0.3">
      <c r="A21" s="134" t="s">
        <v>323</v>
      </c>
      <c r="B21" s="184" t="str">
        <f>A15</f>
        <v>ВОЛС ПС 110 кВ Сорум - ПС 110 кВ Сосновская (Установка оконечного оборудования)</v>
      </c>
    </row>
    <row r="22" spans="1:2" ht="32.25" thickBot="1" x14ac:dyDescent="0.3">
      <c r="A22" s="134" t="s">
        <v>324</v>
      </c>
      <c r="B22" s="220" t="s">
        <v>497</v>
      </c>
    </row>
    <row r="23" spans="1:2" ht="16.5" thickBot="1" x14ac:dyDescent="0.3">
      <c r="A23" s="134" t="s">
        <v>305</v>
      </c>
      <c r="B23" s="221" t="s">
        <v>506</v>
      </c>
    </row>
    <row r="24" spans="1:2" ht="16.5" thickBot="1" x14ac:dyDescent="0.3">
      <c r="A24" s="134" t="s">
        <v>325</v>
      </c>
      <c r="B24" s="136" t="s">
        <v>552</v>
      </c>
    </row>
    <row r="25" spans="1:2" ht="16.5" thickBot="1" x14ac:dyDescent="0.3">
      <c r="A25" s="137" t="s">
        <v>326</v>
      </c>
      <c r="B25" s="135">
        <f>'3.3 паспорт описание'!C29</f>
        <v>2026</v>
      </c>
    </row>
    <row r="26" spans="1:2" ht="16.5" thickBot="1" x14ac:dyDescent="0.3">
      <c r="A26" s="138" t="s">
        <v>327</v>
      </c>
      <c r="B26" s="141" t="str">
        <f>'3.3 паспорт описание'!C30</f>
        <v>Н</v>
      </c>
    </row>
    <row r="27" spans="1:2" ht="29.25" thickBot="1" x14ac:dyDescent="0.3">
      <c r="A27" s="146" t="s">
        <v>502</v>
      </c>
      <c r="B27" s="263">
        <f>'6.2. Паспорт фин осв ввод'!D24</f>
        <v>54.450028000000003</v>
      </c>
    </row>
    <row r="28" spans="1:2" ht="16.5" thickBot="1" x14ac:dyDescent="0.3">
      <c r="A28" s="141" t="s">
        <v>328</v>
      </c>
      <c r="B28" s="141" t="s">
        <v>442</v>
      </c>
    </row>
    <row r="29" spans="1:2" ht="29.25" thickBot="1" x14ac:dyDescent="0.3">
      <c r="A29" s="147" t="s">
        <v>329</v>
      </c>
      <c r="B29" s="141" t="s">
        <v>491</v>
      </c>
    </row>
    <row r="30" spans="1:2" ht="29.25" thickBot="1" x14ac:dyDescent="0.3">
      <c r="A30" s="147" t="s">
        <v>330</v>
      </c>
      <c r="B30" s="141" t="s">
        <v>491</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31.5" customHeight="1"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7.75" customHeight="1" thickBot="1" x14ac:dyDescent="0.3">
      <c r="A47" s="140" t="s">
        <v>339</v>
      </c>
      <c r="B47" s="148">
        <v>0</v>
      </c>
    </row>
    <row r="48" spans="1:2" ht="16.5" thickBot="1" x14ac:dyDescent="0.3">
      <c r="A48" s="142" t="s">
        <v>331</v>
      </c>
      <c r="B48" s="148">
        <v>0</v>
      </c>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 customHeight="1" x14ac:dyDescent="0.25">
      <c r="A56" s="140" t="s">
        <v>347</v>
      </c>
      <c r="B56" s="142"/>
    </row>
    <row r="57" spans="1:2" x14ac:dyDescent="0.25">
      <c r="A57" s="144" t="s">
        <v>348</v>
      </c>
      <c r="B57" s="144" t="s">
        <v>508</v>
      </c>
    </row>
    <row r="58" spans="1:2" x14ac:dyDescent="0.25">
      <c r="A58" s="144" t="s">
        <v>349</v>
      </c>
      <c r="B58" s="144" t="s">
        <v>439</v>
      </c>
    </row>
    <row r="59" spans="1:2" x14ac:dyDescent="0.25">
      <c r="A59" s="144" t="s">
        <v>350</v>
      </c>
      <c r="B59" s="144" t="s">
        <v>439</v>
      </c>
    </row>
    <row r="60" spans="1:2" x14ac:dyDescent="0.25">
      <c r="A60" s="144" t="s">
        <v>351</v>
      </c>
      <c r="B60" s="144" t="s">
        <v>491</v>
      </c>
    </row>
    <row r="61" spans="1:2" ht="16.5" thickBot="1" x14ac:dyDescent="0.3">
      <c r="A61" s="145" t="s">
        <v>352</v>
      </c>
      <c r="B61" s="144" t="s">
        <v>491</v>
      </c>
    </row>
    <row r="62" spans="1:2" ht="30" customHeight="1" thickBot="1" x14ac:dyDescent="0.3">
      <c r="A62" s="142" t="s">
        <v>353</v>
      </c>
      <c r="B62" s="143" t="s">
        <v>558</v>
      </c>
    </row>
    <row r="63" spans="1:2" ht="29.25" thickBot="1" x14ac:dyDescent="0.3">
      <c r="A63" s="137" t="s">
        <v>354</v>
      </c>
      <c r="B63" s="143" t="s">
        <v>557</v>
      </c>
    </row>
    <row r="64" spans="1:2" ht="16.5" thickBot="1" x14ac:dyDescent="0.3">
      <c r="A64" s="142" t="s">
        <v>331</v>
      </c>
      <c r="B64" s="150"/>
    </row>
    <row r="65" spans="1:2" ht="16.5" thickBot="1" x14ac:dyDescent="0.3">
      <c r="A65" s="142" t="s">
        <v>355</v>
      </c>
      <c r="B65" s="143"/>
    </row>
    <row r="66" spans="1:2" ht="16.5" thickBot="1" x14ac:dyDescent="0.3">
      <c r="A66" s="142" t="s">
        <v>356</v>
      </c>
      <c r="B66" s="150"/>
    </row>
    <row r="67" spans="1:2" ht="16.5" thickBot="1" x14ac:dyDescent="0.3">
      <c r="A67" s="151" t="s">
        <v>357</v>
      </c>
      <c r="B67" s="143"/>
    </row>
    <row r="68" spans="1:2" ht="16.5" thickBot="1" x14ac:dyDescent="0.3">
      <c r="A68" s="137" t="s">
        <v>358</v>
      </c>
      <c r="B68" s="143"/>
    </row>
    <row r="69" spans="1:2" ht="16.5" thickBot="1" x14ac:dyDescent="0.3">
      <c r="A69" s="144" t="s">
        <v>359</v>
      </c>
      <c r="B69" s="264" t="s">
        <v>559</v>
      </c>
    </row>
    <row r="70" spans="1:2" ht="16.5" thickBot="1" x14ac:dyDescent="0.3">
      <c r="A70" s="144" t="s">
        <v>360</v>
      </c>
      <c r="B70" s="143" t="s">
        <v>556</v>
      </c>
    </row>
    <row r="71" spans="1:2" ht="16.5" thickBot="1" x14ac:dyDescent="0.3">
      <c r="A71" s="144" t="s">
        <v>361</v>
      </c>
      <c r="B71" s="143" t="s">
        <v>556</v>
      </c>
    </row>
    <row r="72" spans="1:2" ht="21.75" customHeight="1" thickBot="1" x14ac:dyDescent="0.3">
      <c r="A72" s="152" t="s">
        <v>362</v>
      </c>
      <c r="B72" s="150" t="s">
        <v>562</v>
      </c>
    </row>
    <row r="73" spans="1:2" ht="28.5" x14ac:dyDescent="0.25">
      <c r="A73" s="140" t="s">
        <v>363</v>
      </c>
      <c r="B73" s="443" t="s">
        <v>560</v>
      </c>
    </row>
    <row r="74" spans="1:2" x14ac:dyDescent="0.25">
      <c r="A74" s="144" t="s">
        <v>364</v>
      </c>
      <c r="B74" s="444"/>
    </row>
    <row r="75" spans="1:2" x14ac:dyDescent="0.25">
      <c r="A75" s="144" t="s">
        <v>365</v>
      </c>
      <c r="B75" s="444"/>
    </row>
    <row r="76" spans="1:2" x14ac:dyDescent="0.25">
      <c r="A76" s="144" t="s">
        <v>366</v>
      </c>
      <c r="B76" s="444"/>
    </row>
    <row r="77" spans="1:2" x14ac:dyDescent="0.25">
      <c r="A77" s="144" t="s">
        <v>367</v>
      </c>
      <c r="B77" s="444"/>
    </row>
    <row r="78" spans="1:2" ht="17.25" customHeight="1" thickBot="1" x14ac:dyDescent="0.3">
      <c r="A78" s="153" t="s">
        <v>368</v>
      </c>
      <c r="B78" s="445"/>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2024-04-12T06:06:11Z</dcterms:modified>
</cp:coreProperties>
</file>