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I_PK1600.07.01\"/>
    </mc:Choice>
  </mc:AlternateContent>
  <bookViews>
    <workbookView xWindow="0" yWindow="0" windowWidth="27990" windowHeight="7845" tabRatio="727"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_FilterDatabase" localSheetId="10" hidden="1">'7. Паспорт отчет о закупке'!$A$25:$HSQ$68</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надежность'!$A$1:$Z$25</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закупке'!$A$1:$AV$68</definedName>
    <definedName name="_xlnm.Print_Area" localSheetId="11">'8. Общие сведения'!$A$1:$B$143</definedName>
  </definedNames>
  <calcPr calcId="162913"/>
</workbook>
</file>

<file path=xl/calcChain.xml><?xml version="1.0" encoding="utf-8"?>
<calcChain xmlns="http://schemas.openxmlformats.org/spreadsheetml/2006/main">
  <c r="AW24" i="5" l="1"/>
  <c r="B109" i="22" l="1"/>
  <c r="B106" i="22"/>
  <c r="B107" i="22" s="1"/>
  <c r="B105" i="22"/>
  <c r="B102" i="22"/>
  <c r="B103" i="22" s="1"/>
  <c r="B101" i="22" l="1"/>
  <c r="B97" i="22"/>
  <c r="B93" i="22"/>
  <c r="B26" i="22" l="1"/>
  <c r="B25" i="22"/>
  <c r="B72" i="22" l="1"/>
  <c r="B74" i="22"/>
  <c r="A6" i="13" l="1"/>
  <c r="A5" i="14"/>
  <c r="A12" i="5"/>
  <c r="A9" i="5"/>
  <c r="A15" i="5"/>
  <c r="A5" i="5"/>
  <c r="B60" i="22" l="1"/>
  <c r="B30" i="22" s="1"/>
  <c r="A12"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16" l="1"/>
  <c r="B50" i="22" l="1"/>
  <c r="B43" i="22"/>
  <c r="B45" i="22" s="1"/>
  <c r="B38" i="22" l="1"/>
  <c r="B40" i="22" l="1"/>
  <c r="B41" i="22" s="1"/>
  <c r="A15" i="22" l="1"/>
  <c r="B21" i="22" s="1"/>
  <c r="B29" i="22"/>
  <c r="B33" i="22" l="1"/>
  <c r="B35" i="22" s="1"/>
  <c r="A5" i="16" l="1"/>
  <c r="A15" i="16" l="1"/>
  <c r="B119" i="22" l="1"/>
  <c r="B85" i="22"/>
  <c r="B77" i="22"/>
  <c r="B81" i="22"/>
  <c r="B89" i="22"/>
  <c r="B69" i="22"/>
  <c r="B73" i="22"/>
  <c r="B65" i="22"/>
  <c r="B57" i="22"/>
  <c r="B117" i="22"/>
  <c r="B53" i="22"/>
  <c r="B61" i="22"/>
  <c r="B49" i="22"/>
  <c r="B44" i="22"/>
  <c r="B39" i="22"/>
  <c r="B34" i="22"/>
  <c r="A5" i="22"/>
  <c r="A4" i="15"/>
  <c r="A5" i="19"/>
  <c r="A5" i="10"/>
  <c r="A4" i="17"/>
  <c r="A5" i="6"/>
  <c r="A4" i="12"/>
  <c r="B112" i="22" l="1"/>
  <c r="B115" i="22" s="1"/>
  <c r="A12" i="6"/>
  <c r="A15" i="6"/>
  <c r="A12" i="22" l="1"/>
  <c r="A9" i="22"/>
  <c r="A14" i="15"/>
  <c r="A11" i="15"/>
  <c r="A8" i="15"/>
  <c r="A15" i="19"/>
  <c r="A12" i="19"/>
  <c r="A9" i="19"/>
  <c r="A15" i="10"/>
  <c r="A12" i="10"/>
  <c r="A9" i="10"/>
  <c r="A14" i="17"/>
  <c r="A11" i="17"/>
  <c r="A8" i="17"/>
  <c r="A9" i="6"/>
  <c r="E15" i="14"/>
  <c r="E9" i="14"/>
  <c r="E12" i="14"/>
  <c r="A16" i="13"/>
  <c r="A13" i="13"/>
  <c r="A10" i="13"/>
  <c r="A14" i="12"/>
  <c r="A11" i="12"/>
  <c r="A8" i="12"/>
</calcChain>
</file>

<file path=xl/sharedStrings.xml><?xml version="1.0" encoding="utf-8"?>
<sst xmlns="http://schemas.openxmlformats.org/spreadsheetml/2006/main" count="1736" uniqueCount="782">
  <si>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</si>
  <si>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</si>
  <si>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</si>
  <si>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</si>
  <si>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</si>
  <si>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</si>
  <si>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</si>
  <si>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</si>
  <si>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</si>
  <si>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</si>
  <si>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</si>
  <si>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</si>
  <si>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</si>
  <si>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</si>
  <si>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</si>
  <si>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</si>
  <si>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</si>
  <si>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</si>
  <si>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</si>
  <si>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</si>
  <si>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</si>
  <si>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</si>
  <si>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</si>
  <si>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</si>
  <si>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</si>
  <si>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</si>
  <si>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</si>
  <si>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</si>
  <si>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</si>
  <si>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</si>
  <si>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</si>
  <si>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</si>
  <si>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</si>
  <si>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</si>
  <si>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</si>
  <si>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</si>
  <si>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</si>
  <si>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</si>
  <si>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</si>
  <si>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</si>
  <si>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</si>
  <si>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</si>
  <si>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</si>
  <si>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</si>
  <si>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</si>
  <si>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</si>
  <si>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</si>
  <si>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</si>
  <si>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</si>
  <si>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</si>
  <si>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</si>
  <si>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</si>
  <si>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</si>
  <si>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</si>
  <si>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</si>
  <si>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</si>
  <si>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</si>
  <si>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</si>
  <si>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</si>
  <si>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</si>
  <si>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</si>
  <si>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</si>
  <si>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</si>
  <si>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</si>
  <si>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</si>
  <si>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</si>
  <si>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</si>
  <si>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</si>
  <si>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</si>
  <si>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</si>
  <si>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</si>
  <si>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</si>
  <si>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</si>
  <si>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</si>
  <si>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</si>
  <si>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</si>
  <si>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</si>
  <si>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</si>
  <si>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</si>
  <si>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</si>
  <si>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</si>
  <si>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</si>
  <si>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</si>
  <si>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</si>
  <si>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</si>
  <si>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</si>
  <si>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</si>
  <si>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</si>
  <si>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</si>
  <si>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</si>
  <si>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</si>
  <si>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</si>
  <si>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</si>
  <si>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</si>
  <si>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</si>
  <si>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</si>
  <si>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</si>
  <si>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</si>
  <si>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</si>
  <si>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</si>
  <si>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</si>
  <si>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</si>
  <si>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</si>
  <si>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</si>
  <si>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</si>
  <si>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</si>
  <si>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</si>
  <si>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</si>
  <si>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</si>
  <si>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</si>
  <si>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</si>
  <si>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</si>
  <si>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</si>
  <si>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</si>
  <si>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</si>
  <si>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</si>
  <si>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</si>
  <si>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</si>
  <si>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</si>
  <si>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</si>
  <si>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</si>
  <si>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</si>
  <si>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</si>
  <si>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</si>
  <si>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</si>
  <si>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</si>
  <si>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</si>
  <si>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</si>
  <si>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</si>
  <si>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</si>
  <si>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</si>
  <si>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</si>
  <si>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</si>
  <si>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</si>
  <si>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</si>
  <si>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</si>
  <si>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</si>
  <si>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</si>
  <si>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</si>
  <si>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</si>
  <si>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</si>
  <si>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</si>
  <si>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</si>
  <si>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</si>
  <si>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</si>
  <si>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</si>
  <si>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</si>
  <si>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</si>
  <si>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</si>
  <si>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</si>
  <si>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</si>
  <si>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</si>
  <si>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</si>
  <si>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</si>
  <si>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</si>
  <si>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</si>
  <si>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</si>
  <si>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</si>
  <si>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</si>
  <si>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</si>
  <si>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</si>
  <si>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</si>
  <si>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</si>
  <si>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</si>
  <si>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</si>
  <si>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</si>
  <si>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</si>
  <si>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</si>
  <si>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</si>
  <si>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</si>
  <si>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</si>
  <si>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</si>
  <si>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</si>
  <si>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</si>
  <si>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</si>
  <si>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</si>
  <si>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</si>
  <si>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</si>
  <si>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</si>
  <si>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</si>
  <si>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</si>
  <si>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</si>
  <si>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</si>
  <si>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</si>
  <si>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</si>
  <si>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</si>
  <si>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</si>
  <si>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</si>
  <si>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</si>
  <si>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</si>
  <si>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</si>
  <si>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</si>
  <si>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</si>
  <si>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</si>
  <si>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</si>
  <si>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</si>
  <si>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</si>
  <si>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</si>
  <si>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</si>
  <si>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</si>
  <si>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</si>
  <si>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</si>
  <si>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</si>
  <si>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</si>
  <si>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</si>
  <si>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</si>
  <si>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</si>
  <si>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</si>
  <si>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</si>
  <si>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</si>
  <si>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</si>
  <si>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</si>
  <si>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</si>
  <si>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</si>
  <si>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</si>
  <si>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</si>
  <si>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</si>
  <si>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</si>
  <si>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</si>
  <si>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</si>
  <si>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</si>
  <si>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</si>
  <si>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</si>
  <si>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</si>
  <si>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</si>
  <si>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</si>
  <si>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</si>
  <si>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</si>
  <si>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</si>
  <si>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</si>
  <si>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</si>
  <si>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</si>
  <si>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</si>
  <si>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</si>
  <si>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</si>
  <si>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</si>
  <si>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</si>
  <si>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</si>
  <si>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</si>
  <si>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</si>
  <si>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</si>
  <si>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</si>
  <si>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</si>
  <si>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</si>
  <si>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</si>
  <si>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</si>
  <si>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</si>
  <si>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</si>
  <si>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</si>
  <si>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</si>
  <si>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</si>
  <si>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</si>
  <si>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</si>
  <si>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</si>
  <si>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</si>
  <si>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</si>
  <si>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</si>
  <si>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</si>
  <si>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</si>
  <si>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</si>
  <si>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</si>
  <si>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</si>
  <si>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</si>
  <si>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</si>
  <si>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</si>
  <si>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</si>
  <si>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</si>
  <si>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</si>
  <si>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</si>
  <si>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</si>
  <si>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</si>
  <si>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</si>
  <si>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</si>
  <si>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</si>
  <si>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</si>
  <si>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</si>
  <si>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</si>
  <si>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</si>
  <si>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</si>
  <si>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</si>
  <si>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</si>
  <si>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</si>
  <si>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</si>
  <si>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</si>
  <si>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</si>
  <si>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</si>
  <si>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</si>
  <si>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</si>
  <si>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</si>
  <si>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</si>
  <si>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</si>
  <si>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</si>
  <si>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</si>
  <si>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</si>
  <si>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</si>
  <si>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</si>
  <si>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</si>
  <si>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</si>
  <si>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</si>
  <si>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</si>
  <si>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</si>
  <si>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</si>
  <si>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</si>
  <si>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</si>
  <si>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</si>
  <si>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</si>
  <si>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</si>
  <si>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</si>
  <si>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</si>
  <si>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</si>
  <si>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</si>
  <si>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</si>
  <si>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</si>
  <si>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</si>
  <si>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</si>
  <si>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</si>
  <si>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</si>
  <si>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</si>
  <si>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</si>
  <si>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</si>
  <si>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</si>
  <si>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</si>
  <si>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</si>
  <si>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</si>
  <si>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</si>
  <si>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</si>
  <si>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</si>
  <si>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</si>
  <si>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</si>
  <si>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</si>
  <si>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</si>
  <si>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</si>
  <si>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</si>
  <si>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</si>
  <si>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</si>
  <si>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</si>
  <si>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</si>
  <si>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</si>
  <si>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</si>
  <si>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</si>
  <si>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</si>
  <si>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</si>
  <si>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</si>
  <si>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</si>
  <si>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</si>
  <si>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</si>
  <si>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</si>
  <si>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</si>
  <si>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</si>
  <si>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</si>
  <si>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</si>
  <si>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</si>
  <si>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</si>
  <si>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</si>
  <si>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</si>
  <si>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</si>
  <si>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</si>
  <si>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</si>
  <si>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</si>
  <si>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</si>
  <si>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</si>
  <si>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</si>
  <si>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</si>
  <si>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</si>
  <si>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</si>
  <si>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</si>
  <si>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</si>
  <si>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</si>
  <si>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</si>
  <si>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</si>
  <si>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</si>
  <si>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</si>
  <si>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</si>
  <si>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</si>
  <si>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</si>
  <si>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</si>
  <si>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</si>
  <si>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</si>
  <si>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</si>
  <si>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</si>
  <si>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</si>
  <si>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</si>
  <si>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</si>
  <si>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</si>
  <si>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</si>
  <si>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</si>
  <si>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</si>
  <si>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</si>
  <si>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</si>
  <si>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</si>
  <si>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</si>
  <si>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</si>
  <si>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</si>
  <si>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</si>
  <si>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</si>
  <si>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</si>
  <si>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</si>
  <si>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</si>
  <si>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</si>
  <si>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</si>
  <si>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</si>
  <si>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</si>
  <si>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</si>
  <si>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</si>
  <si>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</si>
  <si>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</si>
  <si>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</si>
  <si>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</si>
  <si>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</si>
  <si>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</si>
  <si>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</si>
  <si>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</si>
  <si>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</si>
  <si>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</si>
  <si>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</si>
  <si>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</si>
  <si>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</si>
  <si>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</si>
  <si>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</si>
  <si>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</si>
  <si>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</si>
  <si>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</si>
  <si>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</si>
  <si>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</si>
  <si>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</si>
  <si>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</si>
  <si>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</si>
  <si>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</si>
  <si>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</si>
  <si>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</si>
  <si>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</si>
  <si>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</si>
  <si>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</si>
  <si>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</si>
  <si>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</si>
  <si>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</si>
  <si>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</si>
  <si>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</si>
  <si>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</si>
  <si>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</si>
  <si>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</si>
  <si>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</si>
  <si>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</si>
  <si>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</si>
  <si>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</si>
  <si>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</si>
  <si>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</si>
  <si>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</si>
  <si>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</si>
  <si>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</si>
  <si>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</si>
  <si>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</si>
  <si>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</si>
  <si>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</si>
  <si>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</si>
  <si>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</si>
  <si>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</si>
  <si>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</si>
  <si>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</si>
  <si>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</si>
  <si>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</si>
  <si>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</si>
  <si>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</si>
  <si>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</si>
  <si>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</si>
  <si>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</si>
  <si>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</si>
  <si>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</si>
  <si>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</si>
  <si>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</si>
  <si>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</si>
  <si>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</si>
  <si>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</si>
  <si>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</si>
  <si>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</si>
  <si>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</si>
  <si>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</si>
  <si>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</si>
  <si>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</si>
  <si>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</si>
  <si>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приобретение</t>
  </si>
  <si>
    <t>нд</t>
  </si>
  <si>
    <t>0.6 прочие инвестиционные проекты</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</si>
  <si>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</si>
  <si>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ХМАО - Югра</t>
  </si>
  <si>
    <t>от «__» _____ 201  г. №___</t>
  </si>
  <si>
    <t>от «__» _____ 201   г. №___</t>
  </si>
  <si>
    <t>ООО "ЭЛЕКТРОНПРИБОР"</t>
  </si>
  <si>
    <t>ООК</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</si>
  <si>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</si>
  <si>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</si>
  <si>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</si>
  <si>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</si>
  <si>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</si>
  <si>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Реконструкция и техперевооружение электросетевых объектов</t>
  </si>
  <si>
    <t>ООО "ДИНАМИКА-ЦЕНТР"</t>
  </si>
  <si>
    <t>ООО "Терра-Импэкс"</t>
  </si>
  <si>
    <t>Возможна реализация объекта в установленные сроки.</t>
  </si>
  <si>
    <t>не применимо</t>
  </si>
  <si>
    <t>I_PK1600.07.01</t>
  </si>
  <si>
    <t>2018.0241</t>
  </si>
  <si>
    <t>Поставка измерительных и контрольных устройств для нужд филиалов АО "Тюменьэнерго" (ЯНАО, ХМАО)</t>
  </si>
  <si>
    <t>969475</t>
  </si>
  <si>
    <t>www.b2b-energo.ru</t>
  </si>
  <si>
    <t>21.02.2018</t>
  </si>
  <si>
    <t>29.03.2018</t>
  </si>
  <si>
    <t>28.04.2018</t>
  </si>
  <si>
    <t>14.05.2018</t>
  </si>
  <si>
    <t>31.08.2018</t>
  </si>
  <si>
    <t>ООО "ДСС групп"</t>
  </si>
  <si>
    <t>ООО "Аврора"</t>
  </si>
  <si>
    <t>ООО "Машпромэкспорт"</t>
  </si>
  <si>
    <t xml:space="preserve"> -  по договорам поставки основного оборудования № 40/01-16/26р-152/18 от 14.05.2018  ООО "Электронприбор"</t>
  </si>
  <si>
    <t>объем заключенного договора в ценах 2018 года с НДС, млн. руб.</t>
  </si>
  <si>
    <t xml:space="preserve"> -  по договорам поставки основного оборудования 26р-146/19 от 22.07.2019 г ООО "ЭЛЕКТРОНПРИБОР"</t>
  </si>
  <si>
    <t xml:space="preserve"> -  по договорам поставки основного оборудования 26Р-153/19 от 30.07.2019 г. ООО "ДИНАМИКА-ЦЕНТР"</t>
  </si>
  <si>
    <t>2019.0242</t>
  </si>
  <si>
    <t>Коммерческие предложения</t>
  </si>
  <si>
    <t>ВЗ</t>
  </si>
  <si>
    <t>ОЗК</t>
  </si>
  <si>
    <t>ООО "Промис"</t>
  </si>
  <si>
    <t>31907995926</t>
  </si>
  <si>
    <t>www.roseltorg.ru</t>
  </si>
  <si>
    <t>18.06.2019</t>
  </si>
  <si>
    <t>17.06.2019</t>
  </si>
  <si>
    <t>26.06.2019</t>
  </si>
  <si>
    <t>18.07.2019</t>
  </si>
  <si>
    <t>30.07.2019</t>
  </si>
  <si>
    <t>15.08.2019</t>
  </si>
  <si>
    <t>31.08.2019</t>
  </si>
  <si>
    <t>30.08.2019</t>
  </si>
  <si>
    <t>2019.0243</t>
  </si>
  <si>
    <t>ООО "КС-Энерго"</t>
  </si>
  <si>
    <t>31907952145</t>
  </si>
  <si>
    <t>21.06.2019</t>
  </si>
  <si>
    <t>04.06.2019</t>
  </si>
  <si>
    <t>10.07.2019</t>
  </si>
  <si>
    <t>20.08.2019</t>
  </si>
  <si>
    <t>22.07.2019</t>
  </si>
  <si>
    <t>31.10.2019</t>
  </si>
  <si>
    <t>01.10.2019</t>
  </si>
  <si>
    <t>20.10.2019</t>
  </si>
  <si>
    <t>2019.0351</t>
  </si>
  <si>
    <t>Поставка приборов и устройств для нужд филиала АО "Тюменьэнерго" Нижневартовские электрические сети</t>
  </si>
  <si>
    <t>ОК</t>
  </si>
  <si>
    <t>31908144763</t>
  </si>
  <si>
    <t>29.07.2019</t>
  </si>
  <si>
    <t>12.08.2019</t>
  </si>
  <si>
    <t>13.09.2019</t>
  </si>
  <si>
    <t>27.09.2019</t>
  </si>
  <si>
    <t>30.11.2019</t>
  </si>
  <si>
    <t>01.11.2019</t>
  </si>
  <si>
    <t>15.11.2019</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</si>
  <si>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</si>
  <si>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</si>
  <si>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</si>
  <si>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</si>
  <si>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</si>
  <si>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</si>
  <si>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</si>
  <si>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</si>
  <si>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</si>
  <si>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</si>
  <si>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</si>
  <si>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</si>
  <si>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</si>
  <si>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</si>
  <si>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</si>
  <si>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</si>
  <si>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</si>
  <si>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</si>
  <si>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</si>
  <si>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</si>
  <si>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</si>
  <si>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</si>
  <si>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</si>
  <si>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</si>
  <si>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</si>
  <si>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</si>
  <si>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</si>
  <si>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</si>
  <si>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</si>
  <si>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</si>
  <si>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</si>
  <si>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</si>
  <si>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</si>
  <si>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</si>
  <si>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 xml:space="preserve"> -  по договорам поставки основного оборудования №26Р-263/19 от 21.11.2019 г. ООО "РЕСУРСЭНЕРГОПРОМ"</t>
  </si>
  <si>
    <t>объем заключенного договора в ценах 2019 года с НДС, млн. руб.</t>
  </si>
  <si>
    <t xml:space="preserve">  Филиал АО "Россети Тюмень" Нижневартовские электрические сети</t>
  </si>
  <si>
    <t xml:space="preserve"> -  по договорам поставки основного оборудования  (в разбивке по каждому подрядчику и по договорам) Договор 26р-205/19 от  27.09.2019г с ООО "Терра-Импэкс"</t>
  </si>
  <si>
    <t xml:space="preserve">Коммерческие предложения </t>
  </si>
  <si>
    <t>09.2019</t>
  </si>
  <si>
    <t/>
  </si>
  <si>
    <t>12.2019</t>
  </si>
  <si>
    <t>Поставка комплекта контроля изоляции для нужд филиала АО " Тюменьэнерго" Нижневартовские электрические сети.</t>
  </si>
  <si>
    <t>СЦ</t>
  </si>
  <si>
    <t>ООО "РЕСУРСЭНЕРГОПРОМ"</t>
  </si>
  <si>
    <t>21.11.2019</t>
  </si>
  <si>
    <t>29.11.2019</t>
  </si>
  <si>
    <t>ООО ПК "ЭЛЕКТРОКОНЦЕПТ"</t>
  </si>
  <si>
    <t xml:space="preserve"> -  по договорам поставки основного оборудования  (в разбивке по каждому подрядчику и по договорам) Договор 26Р-173/20 от 30.09.2020 г. с ООО "ЭЛЕКТРОНПРИБОР"</t>
  </si>
  <si>
    <t xml:space="preserve"> -  по договорам поставки основного оборудования  (в разбивке по каждому подрядчику и по договорам) Договор 26Р-168/20 от 17.09.2020  г. с АО "ХРС"</t>
  </si>
  <si>
    <t>Поставка термостатов для нужд филиала АО "Россети Тюмень" Нижневартовские электрические сети</t>
  </si>
  <si>
    <t>Оборудование</t>
  </si>
  <si>
    <t>АО "ХРС"</t>
  </si>
  <si>
    <t>ООО "ПРОФСНАБ"</t>
  </si>
  <si>
    <t>ООО "ЛАБ СТОР"</t>
  </si>
  <si>
    <t>Поставка прибора для нужд филиала АО "Россети Тюмень" Нижневартовские электрические сети</t>
  </si>
  <si>
    <t>СЦ ЕП</t>
  </si>
  <si>
    <t>И</t>
  </si>
  <si>
    <t>ЛЭП, км</t>
  </si>
  <si>
    <t>1.12.</t>
  </si>
  <si>
    <t>3.7.</t>
  </si>
  <si>
    <t>объем заключенного договора KP01.1600.2021.360 от 23.06.2021 . ООО ПКФ "ПИК"    в ценах 2021 года с НДС, млн. руб</t>
  </si>
  <si>
    <t>объем заключенного договора KP01.1600.2021.361 от 21.06.2021 . ООО "Терра-Импэкс"    в ценах 2021 года с НДС, млн. руб</t>
  </si>
  <si>
    <t>объем заключенного договора KP02.1600.2021.953 от 29.11.2021 . ООО "Терра-Импэкс"    в ценах 2021 года с НДС, млн. руб</t>
  </si>
  <si>
    <t>Год 2024</t>
  </si>
  <si>
    <t>Год 2025</t>
  </si>
  <si>
    <t>Год 2026</t>
  </si>
  <si>
    <t>Год 2027</t>
  </si>
  <si>
    <t>12.2018</t>
  </si>
  <si>
    <t>Поставка средств контроля и измерений для нужд филиала АО "Россети Тюмень" Нижневартовские электрические сети</t>
  </si>
  <si>
    <t>ООО ПКФ "ПИК"</t>
  </si>
  <si>
    <t>Поставка поверочной и измерительной аппаратуры для нужд филиала АО "Россети Тюмень" Нижневартовские электрические сети</t>
  </si>
  <si>
    <t>Аналитическая записка РТ4/1/2081 от 04.06.2021</t>
  </si>
  <si>
    <t>2021.0103</t>
  </si>
  <si>
    <t>ИА АО "Россети Тюмень"</t>
  </si>
  <si>
    <t>12.2022</t>
  </si>
  <si>
    <t>Поставка систем диагностики в 2021 году для нужд АО "Россети Тюмень"</t>
  </si>
  <si>
    <t>2190003</t>
  </si>
  <si>
    <t>www.rts-tender.ru</t>
  </si>
  <si>
    <t>05.10.2021</t>
  </si>
  <si>
    <t>13.10.2021</t>
  </si>
  <si>
    <t>15.11.2021</t>
  </si>
  <si>
    <t>23.11.2021</t>
  </si>
  <si>
    <t>29.11.2021</t>
  </si>
  <si>
    <t>15.12.2021</t>
  </si>
  <si>
    <t>Закупка проводилась для ИА и филиала НЭС. Для инвестпроекта I_PK1600.07.01 сумма в договоре 589 044,00 руб с НДС.</t>
  </si>
  <si>
    <t>ООО "КИП Индустрия"</t>
  </si>
  <si>
    <t>55 шт.</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</si>
  <si>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</si>
  <si>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 xml:space="preserve"> Приобретение 59 единиц оборудования </t>
  </si>
  <si>
    <t>Обеспечение оборудованием служб филиала в соответствии с их текущими потребностями</t>
  </si>
  <si>
    <t>Сметная стоимость проекта в ценах 2027 года с НДС, млн. руб.</t>
  </si>
  <si>
    <t>объем заключенного договора KP02.1600.2021.849 от 18.03.2022 . ООО "Терра-Импэкс"    в ценах 2022 года с НДС, млн. руб</t>
  </si>
  <si>
    <t>объем заключенного договора KP02.1600.2021.1079 от 14.01.2022 . ООО "Энерготехническая Компания"    в ценах 2022 года с НДС, тыс. руб</t>
  </si>
  <si>
    <t>оплачено по договору, тыс. руб.</t>
  </si>
  <si>
    <t>освоено по договору, тыс. руб.</t>
  </si>
  <si>
    <t>объем заключенного договора KP02.1600.2022.175 от 14.07.2022 . ООО "ЕВРОКАБЕЛЬ"    в ценах 2022 года с НДС, тыс. руб</t>
  </si>
  <si>
    <t>объем заключенного договора KP02.1600.2022.200 от 21.07.2022 . ООО "Себа Инжиниринг"    в ценах 2022 года с НДС, тыс. руб</t>
  </si>
  <si>
    <t>ИА ТЭ</t>
  </si>
  <si>
    <t>АО "Тюменьэнерго"</t>
  </si>
  <si>
    <t>Филиал АО "Тюменьэнерго" Нижневартовские ЭС</t>
  </si>
  <si>
    <t>Филиал АО "Россети Тюмень" Нижневартовские ЭС</t>
  </si>
  <si>
    <t>2022.0056</t>
  </si>
  <si>
    <t>10.2022</t>
  </si>
  <si>
    <t>2290545</t>
  </si>
  <si>
    <t>01.02.2022</t>
  </si>
  <si>
    <t>09.02.2022</t>
  </si>
  <si>
    <t>03.03.2022</t>
  </si>
  <si>
    <t>31.03.2022</t>
  </si>
  <si>
    <t>18.03.2022</t>
  </si>
  <si>
    <t>01.09.2022</t>
  </si>
  <si>
    <t>15.09.2022</t>
  </si>
  <si>
    <t>ЗАО "Спецэнерготехника"</t>
  </si>
  <si>
    <t>2021.0626</t>
  </si>
  <si>
    <t>Энергоремонтное (ремонтное) производство, технич. обслуживание</t>
  </si>
  <si>
    <t>Поставка электроизмерительных, лабораторных и щитовых приборов для нужд АО "Россети Тюмень"</t>
  </si>
  <si>
    <t>Инструкция по применению методов определения начальной (максимальной) цены договора (лота) при осуществлении закупоктоваров, работ, услуг для нужд АО "Россети Тюмень" (п. 5.1.1 метод сопоставимых рыночных цен (анализ рынка))</t>
  </si>
  <si>
    <t>ООО "Энерготехническая компания"</t>
  </si>
  <si>
    <t>2228476</t>
  </si>
  <si>
    <t>10.11.2021</t>
  </si>
  <si>
    <t>18.11.2021</t>
  </si>
  <si>
    <t>26.11.2021</t>
  </si>
  <si>
    <t>16.12.2021</t>
  </si>
  <si>
    <t>31.12.2021</t>
  </si>
  <si>
    <t>05.01.2022</t>
  </si>
  <si>
    <t>30.12.2022</t>
  </si>
  <si>
    <t>Сумма заключенного филиалом НижЭС для инвестпроекта PK1600.07.01 договора составляет 258 218,40 руб. с НДС.</t>
  </si>
  <si>
    <t>ООО "Промстройэлектро"</t>
  </si>
  <si>
    <t>ООО "ТД ЗЕВС"</t>
  </si>
  <si>
    <t>ООО "ЭТИ Промкомплект"</t>
  </si>
  <si>
    <t>2022.0237</t>
  </si>
  <si>
    <t>Поставка тепловизора для нужд филиала АО "Россети Тюмень" Нижневартовские электрические сети</t>
  </si>
  <si>
    <t>ООО "ЕВРОКАБЕЛЬ"</t>
  </si>
  <si>
    <t>32211413950</t>
  </si>
  <si>
    <t>30.05.2022</t>
  </si>
  <si>
    <t>25.05.2022</t>
  </si>
  <si>
    <t>08.06.2022</t>
  </si>
  <si>
    <t>24.06.2022</t>
  </si>
  <si>
    <t>27.07.2022</t>
  </si>
  <si>
    <t>14.07.2022</t>
  </si>
  <si>
    <t>01.11.2022</t>
  </si>
  <si>
    <t>24.10.2022</t>
  </si>
  <si>
    <t>АО "Пергам-Инжиниринг"</t>
  </si>
  <si>
    <t>ООО "Энергоскан"</t>
  </si>
  <si>
    <t>ООО "ИТЦ "АВИКОН"</t>
  </si>
  <si>
    <t>ООО "ГК РЕСУРС"</t>
  </si>
  <si>
    <t>ООО "Себа Инжиниринг"</t>
  </si>
  <si>
    <t>ООО "Тепло Вест"</t>
  </si>
  <si>
    <t>ООО "Градиент"</t>
  </si>
  <si>
    <t>2022.0281</t>
  </si>
  <si>
    <t>ОК ЕП</t>
  </si>
  <si>
    <t>2412817</t>
  </si>
  <si>
    <t>14.06.2022</t>
  </si>
  <si>
    <t>06.06.2022</t>
  </si>
  <si>
    <t>15.06.2022</t>
  </si>
  <si>
    <t>01.07.2022</t>
  </si>
  <si>
    <t>п.7.5.4.</t>
  </si>
  <si>
    <t>Закупочная комиссия</t>
  </si>
  <si>
    <t>32211445845/2022.0281-3</t>
  </si>
  <si>
    <t>11.08.2022</t>
  </si>
  <si>
    <t>21.07.2022</t>
  </si>
  <si>
    <t>05.12.2022</t>
  </si>
  <si>
    <t>Аналитическая записка РТ4/1/2082 от 04.06.2021. Сумма заключенного филиалом НоЭС договора 164.550,00 руб. с НДС. Для инвестпроекта I_PK1600.07.01 сумма в договоре 119.640,00.20 руб с НДС.</t>
  </si>
  <si>
    <r>
      <t>Проведена централизованная закупка для филиалов на сумму 42.252.791,00 руб. с НДС. Объем договора для филиала Нижневартовские ЭС составил</t>
    </r>
    <r>
      <rPr>
        <b/>
        <sz val="11"/>
        <rFont val="Times New Roman"/>
        <family val="1"/>
        <charset val="204"/>
      </rPr>
      <t xml:space="preserve"> 174.710,80</t>
    </r>
    <r>
      <rPr>
        <sz val="11"/>
        <rFont val="Times New Roman"/>
        <family val="1"/>
        <charset val="204"/>
      </rPr>
      <t xml:space="preserve"> руб.с НДС.</t>
    </r>
  </si>
  <si>
    <t>Поставка систем и аппаратуры диагностики оборудования для нужд филиала АО "Россети Тюмень" Нижневартовские электрические сети</t>
  </si>
  <si>
    <t>Поставка приборов контроля проверки и испытаний для нужд филиала АО "Тюменьэнерго" Нижневартовские электрические сети</t>
  </si>
  <si>
    <t>Поставка устройств проверки релейной защиты для нужд филиала АО "Тюменьэнерго" Нижневартовские электрические сети</t>
  </si>
  <si>
    <t xml:space="preserve"> аппарат высоковольтный, влагомер, прибор для определения цвета трансформаторного масла, мобильный индикаторный комплекс, хроматограф, блок измерительно-трансформаторный, утройство испытательное, трансформатор нагрузочный, магазин затуханий, высокочастотный тестер, прибор контроля усилия нажатия, прибор контроля состояни в/в выключателей, микроомметр, установка для измерения тангенса угла потерь, миллиометр, фотометр, измеритель параметров электроизоляции, измеритель трехфазный, прибор контроля проверки и испытаний, устройство для проверки простых защит, выпрямительный блок, вольтамперфазометр тестер релейной защиты, микромилликилоомметр,  осциллограф-мильтиметр, трансформатор нагрузочный до 12 кА, Устройство для проверки простых защит, аппарат автомат., толщинометр, тепловизор)</t>
  </si>
  <si>
    <t>объем заключенного договора KP02.1600.2023.50 от 20.04.2023 . ООО "ТД СКБ ЭП"    в ценах 2023 года с НДС, млн. руб</t>
  </si>
  <si>
    <t>объем заключенного договора KP02.1600.2023.65 от 12.04.2023 . ООО "ОЦПН"    в ценах 2023 года с НДС, млн. руб</t>
  </si>
  <si>
    <t>объем заключенного договора KP02.1600.2023.109 от 18.05.2023 . ООО "ДИНАМИКА-ЦЕНТР"    в ценах 2023 года с НДС, млн. руб</t>
  </si>
  <si>
    <t>Обеспечение оборудованием служб филиала в соответствии с их текущими потребностями. 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 Приобретение взамен вышедшего из строя аппарата АВ-70-0,5, и замены отработавшего более 15 лет аппарата АИД-70Ц зав №96 (свидетельство о непригодности от 15.05.2023)</t>
  </si>
  <si>
    <t>объем заключенного договора KP02.1600.2023.51 от 27.04.2023 . ООО "ДИНАМИКА-ЦЕНТР"    в ценах 2023 года с НДС, тыс. руб</t>
  </si>
  <si>
    <t>объем заключенного договора KP02.1600.2023.117 от 31.05.2023 . ООО "ТД СКБ ЭП"    в ценах 2023 года с НДС, тыс. руб</t>
  </si>
  <si>
    <t>14.05.2018-15.12.2027</t>
  </si>
  <si>
    <t>2023.0183</t>
  </si>
  <si>
    <t>Поставка поверочной и измерительной аппаратуры для нужд филиала АО "Россети Тюмень" Нижневартовские электрическиесети</t>
  </si>
  <si>
    <t>ООО "ТД СКБ ЭП"</t>
  </si>
  <si>
    <t>2677671</t>
  </si>
  <si>
    <t>30.03.2023</t>
  </si>
  <si>
    <t>13.03.2023</t>
  </si>
  <si>
    <t>21.03.2023</t>
  </si>
  <si>
    <t>07.04.2023</t>
  </si>
  <si>
    <t>п.7.5.3.</t>
  </si>
  <si>
    <t>32312185250/2023.0183-3</t>
  </si>
  <si>
    <t>17.05.2023</t>
  </si>
  <si>
    <t>20.04.2023</t>
  </si>
  <si>
    <t>31.05.2023</t>
  </si>
  <si>
    <t>25.09.2023</t>
  </si>
  <si>
    <t>Поставка установки порошкового напыления для нужд филиала АО "Россети Тюмень" Нижневартовские электрические сети</t>
  </si>
  <si>
    <t>ООО "ОЦПН"</t>
  </si>
  <si>
    <t>Аналитическая записка РТ4/1/1134 от 03.04.2023</t>
  </si>
  <si>
    <t>ООО "Терра Импэкс"</t>
  </si>
  <si>
    <t>ООО "СЭК"</t>
  </si>
  <si>
    <t>ООО СК "Сила"</t>
  </si>
  <si>
    <t>2023.0188</t>
  </si>
  <si>
    <t>Филиал АО "Россети Тюмень" Нижневартовские электрические сети</t>
  </si>
  <si>
    <t>12.2023</t>
  </si>
  <si>
    <t>Поставка аппаратуры для проверки и испытаний устройств РЗА для нужд филиала АО "Россети Тюмень" Нижневартовские электрические сети</t>
  </si>
  <si>
    <t>2679198</t>
  </si>
  <si>
    <t>14.03.2023</t>
  </si>
  <si>
    <t>27.03.2023</t>
  </si>
  <si>
    <t>12.04.2023</t>
  </si>
  <si>
    <t>32312190214/2023.0188-2</t>
  </si>
  <si>
    <t>27.04.2023</t>
  </si>
  <si>
    <t>Закупка проведена по 2-м объектам ИПР, по результатам которой заключен договор на 1.083.000,00 руб. с НДС. Объем договора на данный объект составляет 123.000,00 руб. с НДС.</t>
  </si>
  <si>
    <t>2023.0250</t>
  </si>
  <si>
    <t>Поставка аппаратуры для проверки и испытаний устройств РЗА для нужд филиала АО "Россети Тюмень" Нижневартовскиеэлектрические сети</t>
  </si>
  <si>
    <t>2711424</t>
  </si>
  <si>
    <t>25.04.2023</t>
  </si>
  <si>
    <t>11.04.2023</t>
  </si>
  <si>
    <t>19.04.2023</t>
  </si>
  <si>
    <t>05.05.2023</t>
  </si>
  <si>
    <t>32312276691/2023.0250-3</t>
  </si>
  <si>
    <t>08.06.2023</t>
  </si>
  <si>
    <t>18.05.2023</t>
  </si>
  <si>
    <t>30.06.2023</t>
  </si>
  <si>
    <t>2023.0251</t>
  </si>
  <si>
    <t>2721351</t>
  </si>
  <si>
    <t>19.05.2023</t>
  </si>
  <si>
    <t>32312307429/2023.0251-3</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</si>
  <si>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- 31,30 млн. руб.</t>
  </si>
  <si>
    <t>ООО "ЭЛЕКТРОНПРИБОР" ; ООО "ДИНАМИКА-ЦЕНТР" ; ООО "Терра-Импэкс" ; ООО "РЕСУРСЭНЕРГОПРОМ"; АО "ХРС"; ООО ПКФ "ПИК"; ООО "Энерготехническая Компания"; ООО "ЕВРОКАБЕЛЬ"; ООО "Себа Инжиниринг"; ООО "ОЦПН"; ООО "ТД СКБ ЭП"</t>
  </si>
  <si>
    <t>Год раскрытия информации: 2024 год</t>
  </si>
  <si>
    <t xml:space="preserve">  442,331 тыс. руб. (без НДС)/шт</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</si>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</sst>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000000000000"/>
    <numFmt numFmtId="172" formatCode="#,##0.000"/>
    <numFmt numFmtId="173" formatCode="0.0000"/>
    <numFmt numFmtId="174" formatCode="_-* #,##0.00_р_._-;\-* #,##0.00_р_._-;_-* &quot;-&quot;_р_._-;_-@_-"/>
    <numFmt numFmtId="175" formatCode="#,##0.0"/>
    <numFmt numFmtId="176" formatCode="#,##0_р_."/>
    <numFmt numFmtId="177" formatCode="#,##0.000000"/>
    <numFmt numFmtId="178"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name val="Helv"/>
      <charset val="204"/>
    </font>
    <font>
      <sz val="10"/>
      <name val="Arial Cyr"/>
      <family val="2"/>
      <charset val="204"/>
    </font>
    <font>
      <sz val="8"/>
      <name val="Arial"/>
      <family val="2"/>
      <charset val="204"/>
    </font>
    <font>
      <sz val="11"/>
      <color theme="1"/>
      <name val="Times New Roman"/>
      <family val="2"/>
      <charset val="204"/>
    </font>
    <font>
      <sz val="11"/>
      <color indexed="8"/>
      <name val="Times New Roman"/>
      <family val="2"/>
      <charset val="204"/>
    </font>
    <font>
      <b/>
      <u/>
      <sz val="12"/>
      <name val="Times New Roman"/>
      <family val="1"/>
      <charset val="204"/>
    </font>
    <font>
      <b/>
      <u/>
      <sz val="9"/>
      <name val="Times New Roman"/>
      <family val="1"/>
      <charset val="204"/>
    </font>
    <font>
      <sz val="11"/>
      <name val="Arial"/>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s>
  <cellStyleXfs count="13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0" fontId="11" fillId="0" borderId="0"/>
    <xf numFmtId="0" fontId="61" fillId="0" borderId="0"/>
    <xf numFmtId="0" fontId="61" fillId="0" borderId="0"/>
    <xf numFmtId="0" fontId="45" fillId="0" borderId="0"/>
    <xf numFmtId="0" fontId="68" fillId="0" borderId="0"/>
    <xf numFmtId="0" fontId="3" fillId="0" borderId="0"/>
    <xf numFmtId="0" fontId="45" fillId="0" borderId="0"/>
    <xf numFmtId="0" fontId="69" fillId="0" borderId="0"/>
    <xf numFmtId="0" fontId="45" fillId="0" borderId="0"/>
    <xf numFmtId="0" fontId="67" fillId="0" borderId="0"/>
    <xf numFmtId="0" fontId="66" fillId="0" borderId="0"/>
    <xf numFmtId="0" fontId="69" fillId="0" borderId="0"/>
    <xf numFmtId="0" fontId="45" fillId="0" borderId="0"/>
    <xf numFmtId="0" fontId="10" fillId="0" borderId="0"/>
    <xf numFmtId="0" fontId="6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5" fillId="0" borderId="0" applyFont="0" applyFill="0" applyBorder="0" applyAlignment="0" applyProtection="0"/>
    <xf numFmtId="164" fontId="45" fillId="0" borderId="0" applyFont="0" applyFill="0" applyBorder="0" applyAlignment="0" applyProtection="0"/>
    <xf numFmtId="164" fontId="1" fillId="0" borderId="0" applyFont="0" applyFill="0" applyBorder="0" applyAlignment="0" applyProtection="0"/>
    <xf numFmtId="0" fontId="30" fillId="0" borderId="0"/>
    <xf numFmtId="9" fontId="1" fillId="0" borderId="0" applyFont="0" applyFill="0" applyBorder="0" applyAlignment="0" applyProtection="0"/>
    <xf numFmtId="0" fontId="70" fillId="0" borderId="0"/>
    <xf numFmtId="0" fontId="29" fillId="0" borderId="0"/>
    <xf numFmtId="0" fontId="29" fillId="0" borderId="0"/>
    <xf numFmtId="0" fontId="29" fillId="0" borderId="0"/>
    <xf numFmtId="38" fontId="72" fillId="0" borderId="0">
      <alignment vertical="top"/>
    </xf>
    <xf numFmtId="0" fontId="45" fillId="0" borderId="0"/>
    <xf numFmtId="38" fontId="72" fillId="0" borderId="0">
      <alignment vertical="top"/>
    </xf>
    <xf numFmtId="0" fontId="45" fillId="0" borderId="0"/>
    <xf numFmtId="0" fontId="45" fillId="0" borderId="0"/>
    <xf numFmtId="0" fontId="45" fillId="0" borderId="0"/>
    <xf numFmtId="0" fontId="45" fillId="0" borderId="0"/>
    <xf numFmtId="0" fontId="45" fillId="0" borderId="0"/>
    <xf numFmtId="0" fontId="29" fillId="0" borderId="0"/>
    <xf numFmtId="0" fontId="73" fillId="0" borderId="0"/>
    <xf numFmtId="0" fontId="45" fillId="0" borderId="0"/>
    <xf numFmtId="43" fontId="45" fillId="0" borderId="0" applyFont="0" applyFill="0" applyBorder="0" applyAlignment="0" applyProtection="0"/>
    <xf numFmtId="43" fontId="45" fillId="0" borderId="0" applyFont="0" applyFill="0" applyBorder="0" applyAlignment="0" applyProtection="0"/>
    <xf numFmtId="0" fontId="45" fillId="0" borderId="0"/>
    <xf numFmtId="0" fontId="45" fillId="0" borderId="0"/>
    <xf numFmtId="0" fontId="45" fillId="0" borderId="0"/>
    <xf numFmtId="0" fontId="45" fillId="0" borderId="0"/>
    <xf numFmtId="0" fontId="71" fillId="0" borderId="0"/>
    <xf numFmtId="0" fontId="11" fillId="0" borderId="0"/>
    <xf numFmtId="0" fontId="73" fillId="0" borderId="0"/>
    <xf numFmtId="0" fontId="45" fillId="23" borderId="18" applyNumberFormat="0" applyFont="0" applyAlignment="0" applyProtection="0"/>
    <xf numFmtId="176" fontId="72" fillId="0" borderId="0">
      <alignment vertical="top"/>
    </xf>
    <xf numFmtId="0" fontId="70" fillId="0" borderId="0"/>
    <xf numFmtId="176" fontId="72" fillId="0" borderId="0">
      <alignment vertical="top"/>
    </xf>
    <xf numFmtId="175" fontId="72" fillId="0" borderId="0">
      <alignment vertical="top"/>
    </xf>
    <xf numFmtId="174" fontId="72" fillId="0" borderId="0">
      <alignment vertical="top"/>
    </xf>
    <xf numFmtId="175" fontId="72" fillId="0" borderId="0">
      <alignment vertical="top"/>
    </xf>
    <xf numFmtId="175" fontId="72" fillId="0" borderId="0">
      <alignment vertical="top"/>
    </xf>
    <xf numFmtId="175" fontId="72" fillId="0" borderId="0">
      <alignment vertical="top"/>
    </xf>
    <xf numFmtId="164" fontId="74" fillId="0" borderId="0" applyFont="0" applyFill="0" applyBorder="0" applyAlignment="0" applyProtection="0"/>
    <xf numFmtId="164" fontId="74" fillId="0" borderId="0" applyFont="0" applyFill="0" applyBorder="0" applyAlignment="0" applyProtection="0"/>
  </cellStyleXfs>
  <cellXfs count="47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168"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41" fillId="0" borderId="0" xfId="2" applyFont="1" applyFill="1" applyBorder="1" applyAlignment="1">
      <alignment wrapText="1"/>
    </xf>
    <xf numFmtId="0" fontId="42" fillId="0" borderId="44" xfId="2" applyFont="1" applyFill="1" applyBorder="1" applyAlignment="1">
      <alignment horizontal="justify" vertical="center"/>
    </xf>
    <xf numFmtId="0" fontId="11" fillId="0" borderId="0" xfId="41" applyFont="1"/>
    <xf numFmtId="0" fontId="11" fillId="0" borderId="0" xfId="41" applyFont="1" applyFill="1"/>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0" fontId="36" fillId="0" borderId="1" xfId="49" applyFont="1" applyBorder="1"/>
    <xf numFmtId="0" fontId="36" fillId="0" borderId="0" xfId="49" applyFont="1" applyBorder="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5"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6" applyFont="1" applyFill="1" applyBorder="1" applyAlignment="1">
      <alignment horizontal="left" vertical="center" wrapText="1"/>
    </xf>
    <xf numFmtId="0" fontId="44" fillId="0" borderId="1" xfId="96"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6"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43" fillId="0" borderId="0" xfId="2" applyFont="1" applyFill="1"/>
    <xf numFmtId="4" fontId="11" fillId="0" borderId="0" xfId="2" applyNumberFormat="1" applyFont="1"/>
    <xf numFmtId="0" fontId="64" fillId="0" borderId="0" xfId="49" applyFont="1"/>
    <xf numFmtId="0" fontId="64" fillId="0" borderId="0" xfId="49" applyFont="1" applyAlignment="1">
      <alignment horizontal="center" vertical="center"/>
    </xf>
    <xf numFmtId="0" fontId="11" fillId="0" borderId="1" xfId="2" applyFont="1" applyFill="1" applyBorder="1"/>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top" wrapText="1"/>
    </xf>
    <xf numFmtId="14" fontId="11" fillId="24" borderId="1" xfId="2" applyNumberFormat="1" applyFont="1" applyFill="1" applyBorder="1" applyAlignment="1">
      <alignment horizontal="center" vertical="top"/>
    </xf>
    <xf numFmtId="0" fontId="43" fillId="24" borderId="1" xfId="2" applyNumberFormat="1" applyFont="1" applyFill="1" applyBorder="1" applyAlignment="1">
      <alignment horizontal="center" vertical="top" wrapText="1"/>
    </xf>
    <xf numFmtId="2" fontId="7" fillId="0" borderId="1" xfId="1" applyNumberFormat="1" applyFont="1" applyFill="1" applyBorder="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11"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10" fontId="41" fillId="0" borderId="44" xfId="67"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172" fontId="41" fillId="0" borderId="44" xfId="2" applyNumberFormat="1" applyFont="1" applyFill="1" applyBorder="1" applyAlignment="1">
      <alignment horizontal="justify" vertical="top" wrapText="1"/>
    </xf>
    <xf numFmtId="10" fontId="41" fillId="0" borderId="48" xfId="2" quotePrefix="1" applyNumberFormat="1"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xf numFmtId="0" fontId="41" fillId="0" borderId="48" xfId="2" applyFont="1" applyFill="1" applyBorder="1" applyAlignment="1">
      <alignment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horizontal="justify" vertical="top" wrapText="1"/>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1" fillId="25" borderId="44" xfId="2" applyFont="1" applyFill="1" applyBorder="1" applyAlignment="1">
      <alignment horizontal="left" vertical="center" wrapText="1"/>
    </xf>
    <xf numFmtId="0" fontId="41" fillId="0" borderId="44" xfId="2" applyFont="1" applyFill="1" applyBorder="1" applyAlignment="1">
      <alignment horizontal="left" vertical="center" wrapText="1"/>
    </xf>
    <xf numFmtId="0" fontId="49" fillId="0" borderId="0" xfId="1" applyFont="1" applyFill="1" applyAlignment="1">
      <alignment vertical="center"/>
    </xf>
    <xf numFmtId="0" fontId="12" fillId="0" borderId="0" xfId="1" applyFont="1" applyFill="1" applyBorder="1" applyAlignment="1">
      <alignment vertical="center"/>
    </xf>
    <xf numFmtId="172" fontId="41" fillId="25" borderId="44" xfId="0" applyNumberFormat="1" applyFont="1" applyFill="1" applyBorder="1" applyAlignment="1">
      <alignment horizontal="left" vertical="center" wrapText="1"/>
    </xf>
    <xf numFmtId="10" fontId="41" fillId="0" borderId="44" xfId="97" applyNumberFormat="1" applyFont="1" applyFill="1" applyBorder="1" applyAlignment="1">
      <alignment horizontal="left" vertical="center" wrapText="1"/>
    </xf>
    <xf numFmtId="172" fontId="41" fillId="0" borderId="44" xfId="0" applyNumberFormat="1" applyFont="1" applyFill="1" applyBorder="1" applyAlignment="1">
      <alignment horizontal="left" vertical="center" wrapText="1"/>
    </xf>
    <xf numFmtId="0" fontId="36" fillId="0" borderId="0" xfId="49" applyFont="1" applyAlignment="1">
      <alignment horizontal="center"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6" fillId="0" borderId="0" xfId="1" applyFont="1" applyFill="1" applyBorder="1"/>
    <xf numFmtId="0" fontId="3" fillId="0" borderId="0" xfId="1" applyFill="1" applyBorder="1"/>
    <xf numFmtId="0" fontId="3" fillId="0" borderId="0" xfId="1" applyFill="1"/>
    <xf numFmtId="0" fontId="7" fillId="0" borderId="1" xfId="1" applyFont="1" applyFill="1" applyBorder="1" applyAlignment="1">
      <alignment horizontal="center"/>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17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14" fontId="41" fillId="0" borderId="1" xfId="0" applyNumberFormat="1" applyFont="1" applyFill="1" applyBorder="1" applyAlignment="1">
      <alignment horizontal="center" vertical="center" wrapText="1"/>
    </xf>
    <xf numFmtId="0" fontId="41" fillId="26" borderId="45" xfId="2" applyFont="1" applyFill="1" applyBorder="1" applyAlignment="1">
      <alignment horizontal="left" vertical="top" wrapText="1"/>
    </xf>
    <xf numFmtId="0" fontId="41" fillId="26" borderId="49" xfId="2" applyFont="1" applyFill="1" applyBorder="1" applyAlignment="1">
      <alignment horizontal="justify" vertical="top" wrapText="1"/>
    </xf>
    <xf numFmtId="0" fontId="41" fillId="0" borderId="28" xfId="2" applyFont="1" applyFill="1" applyBorder="1" applyAlignment="1">
      <alignment horizontal="left" vertical="center" wrapText="1"/>
    </xf>
    <xf numFmtId="0" fontId="41" fillId="25" borderId="28" xfId="2" applyFont="1" applyFill="1" applyBorder="1" applyAlignment="1">
      <alignment horizontal="left" vertical="center" wrapText="1"/>
    </xf>
    <xf numFmtId="177" fontId="3" fillId="0" borderId="0" xfId="1" applyNumberFormat="1" applyBorder="1"/>
    <xf numFmtId="0" fontId="49" fillId="0" borderId="0" xfId="2" applyFont="1" applyFill="1" applyAlignment="1">
      <alignment horizontal="center"/>
    </xf>
    <xf numFmtId="169" fontId="36" fillId="0" borderId="0" xfId="49" applyNumberFormat="1" applyFont="1" applyFill="1"/>
    <xf numFmtId="0" fontId="76" fillId="0" borderId="0" xfId="1" applyFont="1" applyFill="1" applyAlignment="1">
      <alignment vertical="center"/>
    </xf>
    <xf numFmtId="0" fontId="11" fillId="0" borderId="0" xfId="1" applyFont="1" applyFill="1" applyAlignment="1">
      <alignment vertical="center"/>
    </xf>
    <xf numFmtId="0" fontId="49" fillId="0" borderId="0" xfId="1" applyFont="1" applyFill="1" applyBorder="1" applyAlignment="1">
      <alignment vertical="center"/>
    </xf>
    <xf numFmtId="0" fontId="76" fillId="0" borderId="0" xfId="1" applyFont="1" applyFill="1" applyBorder="1" applyAlignment="1">
      <alignment vertical="center"/>
    </xf>
    <xf numFmtId="0" fontId="11" fillId="0" borderId="0" xfId="1" applyFont="1" applyFill="1" applyBorder="1" applyAlignment="1">
      <alignment vertical="center"/>
    </xf>
    <xf numFmtId="172" fontId="41" fillId="25" borderId="53" xfId="0" applyNumberFormat="1" applyFont="1" applyFill="1" applyBorder="1" applyAlignment="1">
      <alignment horizontal="left" vertical="center" wrapText="1"/>
    </xf>
    <xf numFmtId="10" fontId="41" fillId="0" borderId="53" xfId="97" applyNumberFormat="1" applyFont="1" applyFill="1" applyBorder="1" applyAlignment="1">
      <alignment horizontal="left" vertical="center" wrapText="1"/>
    </xf>
    <xf numFmtId="172" fontId="41" fillId="0" borderId="53" xfId="0" applyNumberFormat="1" applyFont="1" applyFill="1" applyBorder="1" applyAlignment="1">
      <alignment horizontal="left" vertical="center" wrapText="1"/>
    </xf>
    <xf numFmtId="169" fontId="11" fillId="0" borderId="0" xfId="2" applyNumberFormat="1" applyFont="1" applyFill="1"/>
    <xf numFmtId="171" fontId="11" fillId="0" borderId="0" xfId="2" applyNumberFormat="1" applyFont="1" applyFill="1"/>
    <xf numFmtId="0" fontId="77" fillId="0" borderId="0" xfId="1" applyFont="1" applyFill="1" applyAlignment="1">
      <alignment wrapText="1"/>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3"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11" fillId="0" borderId="0" xfId="1" applyFont="1" applyFill="1" applyAlignment="1">
      <alignment horizontal="center" vertical="center"/>
    </xf>
    <xf numFmtId="0" fontId="75"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ont="1" applyFill="1" applyBorder="1" applyAlignment="1">
      <alignment horizontal="center" wrapText="1"/>
    </xf>
    <xf numFmtId="0" fontId="49" fillId="0" borderId="0" xfId="2" applyFont="1" applyFill="1" applyAlignment="1">
      <alignment horizontal="center"/>
    </xf>
    <xf numFmtId="0" fontId="49" fillId="0" borderId="0" xfId="1" applyFont="1" applyFill="1" applyAlignment="1">
      <alignment horizontal="center" vertical="center"/>
    </xf>
    <xf numFmtId="0" fontId="75"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8" fontId="11" fillId="0" borderId="1" xfId="95" applyNumberFormat="1" applyFont="1" applyFill="1" applyBorder="1" applyAlignment="1">
      <alignment horizontal="right" wrapText="1"/>
    </xf>
    <xf numFmtId="4" fontId="48" fillId="0" borderId="2" xfId="96" applyNumberFormat="1" applyFont="1" applyFill="1" applyBorder="1" applyAlignment="1">
      <alignment horizontal="left" vertical="center" wrapText="1"/>
    </xf>
  </cellXfs>
  <cellStyles count="133">
    <cellStyle name=" 1" xfId="70"/>
    <cellStyle name=" 1 2" xfId="71"/>
    <cellStyle name=" 1 3" xfId="9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110"/>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1" xfId="73"/>
    <cellStyle name="Обычный 12" xfId="74"/>
    <cellStyle name="Обычный 12 2" xfId="40"/>
    <cellStyle name="Обычный 14" xfId="75"/>
    <cellStyle name="Обычный 2" xfId="3"/>
    <cellStyle name="Обычный 2 10" xfId="77"/>
    <cellStyle name="Обычный 2 11" xfId="109"/>
    <cellStyle name="Обычный 2 12" xfId="107"/>
    <cellStyle name="Обычный 2 2" xfId="62"/>
    <cellStyle name="Обычный 2 2 3" xfId="108"/>
    <cellStyle name="Обычный 2 26 2" xfId="103"/>
    <cellStyle name="Обычный 2 3" xfId="69"/>
    <cellStyle name="Обычный 2 3 2" xfId="78"/>
    <cellStyle name="Обычный 2 3 3" xfId="105"/>
    <cellStyle name="Обычный 2 4" xfId="79"/>
    <cellStyle name="Обычный 2 4 2" xfId="80"/>
    <cellStyle name="Обычный 2 4 3" xfId="106"/>
    <cellStyle name="Обычный 2 5" xfId="76"/>
    <cellStyle name="Обычный 2 5 2" xfId="112"/>
    <cellStyle name="Обычный 2 6" xfId="115"/>
    <cellStyle name="Обычный 2 7" xfId="116"/>
    <cellStyle name="Обычный 2 8" xfId="117"/>
    <cellStyle name="Обычный 2 9" xfId="118"/>
    <cellStyle name="Обычный 3" xfId="2"/>
    <cellStyle name="Обычный 3 2" xfId="41"/>
    <cellStyle name="Обычный 3 2 2 2" xfId="42"/>
    <cellStyle name="Обычный 3 21" xfId="63"/>
    <cellStyle name="Обычный 3 3" xfId="82"/>
    <cellStyle name="Обычный 3 3 2" xfId="83"/>
    <cellStyle name="Обычный 3 3 3" xfId="119"/>
    <cellStyle name="Обычный 3 4" xfId="81"/>
    <cellStyle name="Обычный 39" xfId="99"/>
    <cellStyle name="Обычный 4" xfId="43"/>
    <cellStyle name="Обычный 4 2" xfId="44"/>
    <cellStyle name="Обычный 4 3" xfId="84"/>
    <cellStyle name="Обычный 40" xfId="100"/>
    <cellStyle name="Обычный 41" xfId="101"/>
    <cellStyle name="Обычный 5" xfId="45"/>
    <cellStyle name="Обычный 5 2" xfId="85"/>
    <cellStyle name="Обычный 5 3" xfId="120"/>
    <cellStyle name="Обычный 5 4" xfId="96"/>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2 3" xfId="121"/>
    <cellStyle name="Обычный 7 3" xfId="88"/>
    <cellStyle name="Обычный 8" xfId="51"/>
    <cellStyle name="Обычный 8 2" xfId="90"/>
    <cellStyle name="Обычный 9" xfId="91"/>
    <cellStyle name="Обычный 9 2" xfId="11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имечание 2 2" xfId="122"/>
    <cellStyle name="Процентный" xfId="97" builtinId="5"/>
    <cellStyle name="Процентный 2" xfId="64"/>
    <cellStyle name="Процентный 3" xfId="65"/>
    <cellStyle name="Связанная ячейка 2" xfId="56"/>
    <cellStyle name="Стиль 1" xfId="66"/>
    <cellStyle name="Стиль 1 10" xfId="92"/>
    <cellStyle name="Стиль 1 2" xfId="104"/>
    <cellStyle name="Стиль 1 2 2" xfId="124"/>
    <cellStyle name="Стиль 1 3" xfId="125"/>
    <cellStyle name="Стиль 1 4" xfId="126"/>
    <cellStyle name="Стиль 1 4 3" xfId="127"/>
    <cellStyle name="Стиль 1 5" xfId="128"/>
    <cellStyle name="Стиль 1 5 2" xfId="129"/>
    <cellStyle name="Стиль 1 6" xfId="130"/>
    <cellStyle name="Стиль 1 7" xfId="123"/>
    <cellStyle name="Стиль 1 8" xfId="102"/>
    <cellStyle name="Текст предупреждения 2" xfId="57"/>
    <cellStyle name="Финансовый" xfId="67" builtinId="3"/>
    <cellStyle name="Финансовый 18" xfId="113"/>
    <cellStyle name="Финансовый 2" xfId="58"/>
    <cellStyle name="Финансовый 2 2" xfId="94"/>
    <cellStyle name="Финансовый 2 2 2 2 2" xfId="59"/>
    <cellStyle name="Финансовый 2 3" xfId="93"/>
    <cellStyle name="Финансовый 24 3" xfId="95"/>
    <cellStyle name="Финансовый 3" xfId="60"/>
    <cellStyle name="Финансовый 3 2" xfId="132"/>
    <cellStyle name="Финансовый 3 3" xfId="114"/>
    <cellStyle name="Финансовый 4" xfId="131"/>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551831904"/>
        <c:axId val="551832464"/>
      </c:lineChart>
      <c:catAx>
        <c:axId val="551831904"/>
        <c:scaling>
          <c:orientation val="minMax"/>
        </c:scaling>
        <c:delete val="0"/>
        <c:axPos val="b"/>
        <c:numFmt formatCode="General" sourceLinked="1"/>
        <c:majorTickMark val="out"/>
        <c:minorTickMark val="none"/>
        <c:tickLblPos val="nextTo"/>
        <c:crossAx val="551832464"/>
        <c:crosses val="autoZero"/>
        <c:auto val="1"/>
        <c:lblAlgn val="ctr"/>
        <c:lblOffset val="100"/>
        <c:noMultiLvlLbl val="0"/>
      </c:catAx>
      <c:valAx>
        <c:axId val="5518324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5183190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view="pageBreakPreview" topLeftCell="A37" zoomScale="55" zoomScaleNormal="70" zoomScaleSheetLayoutView="55" workbookViewId="0">
      <selection activeCell="N45" sqref="N45"/>
    </sheetView>
  </sheetViews>
  <sheetFormatPr defaultRowHeight="15" x14ac:dyDescent="0.25"/>
  <cols>
    <col min="1" max="1" width="6.140625" style="253" customWidth="1"/>
    <col min="2" max="2" width="53.5703125" style="253" customWidth="1"/>
    <col min="3" max="3" width="91.42578125" style="253" customWidth="1"/>
    <col min="4" max="4" width="25.5703125" style="253" customWidth="1"/>
    <col min="5" max="5" width="16.42578125" style="253" customWidth="1"/>
    <col min="6" max="16384" width="9.140625" style="253"/>
  </cols>
  <sheetData>
    <row r="1" spans="1:18" s="16" customFormat="1" ht="18.75" customHeight="1" x14ac:dyDescent="0.2">
      <c r="A1" s="245"/>
      <c r="C1" s="206" t="s">
        <v>69</v>
      </c>
    </row>
    <row r="2" spans="1:18" s="16" customFormat="1" ht="18.75" customHeight="1" x14ac:dyDescent="0.3">
      <c r="A2" s="245"/>
      <c r="C2" s="207" t="s">
        <v>10</v>
      </c>
    </row>
    <row r="3" spans="1:18" s="16" customFormat="1" ht="18.75" x14ac:dyDescent="0.3">
      <c r="A3" s="246"/>
      <c r="C3" s="207" t="s">
        <v>68</v>
      </c>
    </row>
    <row r="4" spans="1:18" s="16" customFormat="1" ht="18.75" x14ac:dyDescent="0.3">
      <c r="A4" s="246"/>
      <c r="D4" s="207"/>
    </row>
    <row r="5" spans="1:18" s="16" customFormat="1" ht="15.75" x14ac:dyDescent="0.25">
      <c r="A5" s="289" t="s">
        <v>776</v>
      </c>
      <c r="B5" s="289"/>
      <c r="C5" s="289"/>
      <c r="D5" s="155"/>
      <c r="E5" s="155"/>
      <c r="F5" s="155"/>
    </row>
    <row r="6" spans="1:18" s="16" customFormat="1" ht="18.75" x14ac:dyDescent="0.3">
      <c r="A6" s="246"/>
      <c r="D6" s="207"/>
    </row>
    <row r="7" spans="1:18" s="16" customFormat="1" ht="18.75" x14ac:dyDescent="0.2">
      <c r="A7" s="293" t="s">
        <v>9</v>
      </c>
      <c r="B7" s="293"/>
      <c r="C7" s="293"/>
      <c r="D7" s="209"/>
      <c r="E7" s="209"/>
      <c r="F7" s="209"/>
      <c r="G7" s="209"/>
      <c r="H7" s="209"/>
      <c r="I7" s="209"/>
      <c r="J7" s="209"/>
      <c r="K7" s="209"/>
      <c r="L7" s="209"/>
      <c r="M7" s="209"/>
      <c r="N7" s="209"/>
      <c r="O7" s="209"/>
      <c r="P7" s="209"/>
      <c r="Q7" s="209"/>
      <c r="R7" s="209"/>
    </row>
    <row r="8" spans="1:18" s="16" customFormat="1" ht="18.75" x14ac:dyDescent="0.2">
      <c r="A8" s="244"/>
      <c r="B8" s="244"/>
      <c r="C8" s="244"/>
      <c r="D8" s="244"/>
      <c r="E8" s="209"/>
      <c r="F8" s="209"/>
      <c r="G8" s="209"/>
      <c r="H8" s="209"/>
      <c r="I8" s="209"/>
      <c r="J8" s="209"/>
      <c r="K8" s="209"/>
      <c r="L8" s="209"/>
      <c r="M8" s="209"/>
      <c r="N8" s="209"/>
      <c r="O8" s="209"/>
      <c r="P8" s="209"/>
      <c r="Q8" s="209"/>
      <c r="R8" s="209"/>
    </row>
    <row r="9" spans="1:18" s="16" customFormat="1" ht="36" customHeight="1" x14ac:dyDescent="0.2">
      <c r="A9" s="294" t="s">
        <v>553</v>
      </c>
      <c r="B9" s="294"/>
      <c r="C9" s="294"/>
      <c r="D9" s="210"/>
      <c r="E9" s="209"/>
      <c r="F9" s="209"/>
      <c r="G9" s="209"/>
      <c r="H9" s="209"/>
      <c r="I9" s="209"/>
      <c r="J9" s="209"/>
      <c r="K9" s="209"/>
      <c r="L9" s="209"/>
      <c r="M9" s="209"/>
      <c r="N9" s="209"/>
      <c r="O9" s="209"/>
      <c r="P9" s="209"/>
      <c r="Q9" s="209"/>
      <c r="R9" s="209"/>
    </row>
    <row r="10" spans="1:18" s="16" customFormat="1" ht="18.75" x14ac:dyDescent="0.2">
      <c r="A10" s="290" t="s">
        <v>8</v>
      </c>
      <c r="B10" s="290"/>
      <c r="C10" s="290"/>
      <c r="D10" s="211"/>
      <c r="E10" s="209"/>
      <c r="F10" s="209"/>
      <c r="G10" s="209"/>
      <c r="H10" s="209"/>
      <c r="I10" s="209"/>
      <c r="J10" s="209"/>
      <c r="K10" s="209"/>
      <c r="L10" s="209"/>
      <c r="M10" s="209"/>
      <c r="N10" s="209"/>
      <c r="O10" s="209"/>
      <c r="P10" s="209"/>
      <c r="Q10" s="209"/>
      <c r="R10" s="209"/>
    </row>
    <row r="11" spans="1:18" s="16" customFormat="1" ht="18.75" x14ac:dyDescent="0.2">
      <c r="A11" s="244"/>
      <c r="B11" s="244"/>
      <c r="C11" s="244"/>
      <c r="D11" s="244"/>
      <c r="E11" s="209"/>
      <c r="F11" s="209"/>
      <c r="G11" s="209"/>
      <c r="H11" s="209"/>
      <c r="I11" s="209"/>
      <c r="J11" s="209"/>
      <c r="K11" s="209"/>
      <c r="L11" s="209"/>
      <c r="M11" s="209"/>
      <c r="N11" s="209"/>
      <c r="O11" s="209"/>
      <c r="P11" s="209"/>
      <c r="Q11" s="209"/>
      <c r="R11" s="209"/>
    </row>
    <row r="12" spans="1:18" s="16" customFormat="1" ht="18.75" x14ac:dyDescent="0.2">
      <c r="A12" s="294" t="s">
        <v>499</v>
      </c>
      <c r="B12" s="294"/>
      <c r="C12" s="294"/>
      <c r="D12" s="210"/>
      <c r="E12" s="209"/>
      <c r="F12" s="209"/>
      <c r="G12" s="209"/>
      <c r="H12" s="209"/>
      <c r="I12" s="209"/>
      <c r="J12" s="209"/>
      <c r="K12" s="209"/>
      <c r="L12" s="209"/>
      <c r="M12" s="209"/>
      <c r="N12" s="209"/>
      <c r="O12" s="209"/>
      <c r="P12" s="209"/>
      <c r="Q12" s="209"/>
      <c r="R12" s="209"/>
    </row>
    <row r="13" spans="1:18" s="16" customFormat="1" ht="18.75" x14ac:dyDescent="0.2">
      <c r="A13" s="290" t="s">
        <v>7</v>
      </c>
      <c r="B13" s="290"/>
      <c r="C13" s="290"/>
      <c r="D13" s="211"/>
      <c r="E13" s="209"/>
      <c r="F13" s="209"/>
      <c r="G13" s="209"/>
      <c r="H13" s="209"/>
      <c r="I13" s="209"/>
      <c r="J13" s="209"/>
      <c r="K13" s="209"/>
      <c r="L13" s="209"/>
      <c r="M13" s="209"/>
      <c r="N13" s="209"/>
      <c r="O13" s="209"/>
      <c r="P13" s="209"/>
      <c r="Q13" s="209"/>
      <c r="R13" s="209"/>
    </row>
    <row r="14" spans="1:18" s="247" customFormat="1" ht="15.75" customHeight="1" x14ac:dyDescent="0.2">
      <c r="A14" s="243"/>
      <c r="B14" s="243"/>
      <c r="C14" s="243"/>
      <c r="D14" s="243"/>
      <c r="E14" s="243"/>
      <c r="F14" s="243"/>
      <c r="G14" s="243"/>
      <c r="H14" s="243"/>
      <c r="I14" s="243"/>
      <c r="J14" s="243"/>
      <c r="K14" s="243"/>
      <c r="L14" s="243"/>
      <c r="M14" s="243"/>
      <c r="N14" s="243"/>
      <c r="O14" s="243"/>
      <c r="P14" s="243"/>
      <c r="Q14" s="243"/>
      <c r="R14" s="243"/>
    </row>
    <row r="15" spans="1:18" s="248" customFormat="1" ht="149.25" customHeight="1" x14ac:dyDescent="0.2">
      <c r="A15" s="295" t="s">
        <v>641</v>
      </c>
      <c r="B15" s="295"/>
      <c r="C15" s="295"/>
      <c r="D15" s="210"/>
      <c r="E15" s="210"/>
      <c r="F15" s="210"/>
      <c r="G15" s="210"/>
      <c r="H15" s="210"/>
      <c r="I15" s="210"/>
      <c r="J15" s="210"/>
      <c r="K15" s="210"/>
      <c r="L15" s="210"/>
      <c r="M15" s="210"/>
      <c r="N15" s="210"/>
      <c r="O15" s="210"/>
      <c r="P15" s="210"/>
      <c r="Q15" s="210"/>
      <c r="R15" s="210"/>
    </row>
    <row r="16" spans="1:18" s="248" customFormat="1" ht="15" customHeight="1" x14ac:dyDescent="0.2">
      <c r="A16" s="290" t="s">
        <v>6</v>
      </c>
      <c r="B16" s="290"/>
      <c r="C16" s="290"/>
      <c r="D16" s="211"/>
      <c r="E16" s="211"/>
      <c r="F16" s="211"/>
      <c r="G16" s="211"/>
      <c r="H16" s="211"/>
      <c r="I16" s="211"/>
      <c r="J16" s="211"/>
      <c r="K16" s="211"/>
      <c r="L16" s="211"/>
      <c r="M16" s="211"/>
      <c r="N16" s="211"/>
      <c r="O16" s="211"/>
      <c r="P16" s="211"/>
      <c r="Q16" s="211"/>
      <c r="R16" s="211"/>
    </row>
    <row r="17" spans="1:18" s="248" customFormat="1" ht="15" customHeight="1" x14ac:dyDescent="0.2">
      <c r="A17" s="249"/>
      <c r="B17" s="249"/>
      <c r="C17" s="249"/>
      <c r="D17" s="249"/>
      <c r="E17" s="249"/>
      <c r="F17" s="249"/>
      <c r="G17" s="249"/>
      <c r="H17" s="249"/>
      <c r="I17" s="249"/>
      <c r="J17" s="249"/>
      <c r="K17" s="249"/>
      <c r="L17" s="249"/>
      <c r="M17" s="249"/>
      <c r="N17" s="249"/>
      <c r="O17" s="249"/>
    </row>
    <row r="18" spans="1:18" s="248" customFormat="1" ht="15" customHeight="1" x14ac:dyDescent="0.2">
      <c r="A18" s="291" t="s">
        <v>458</v>
      </c>
      <c r="B18" s="292"/>
      <c r="C18" s="292"/>
      <c r="D18" s="250"/>
      <c r="E18" s="250"/>
      <c r="F18" s="250"/>
      <c r="G18" s="250"/>
      <c r="H18" s="250"/>
      <c r="I18" s="250"/>
      <c r="J18" s="250"/>
      <c r="K18" s="250"/>
      <c r="L18" s="250"/>
      <c r="M18" s="250"/>
      <c r="N18" s="250"/>
      <c r="O18" s="250"/>
      <c r="P18" s="250"/>
      <c r="Q18" s="250"/>
      <c r="R18" s="250"/>
    </row>
    <row r="19" spans="1:18" s="248" customFormat="1" ht="15" customHeight="1" x14ac:dyDescent="0.2">
      <c r="A19" s="211"/>
      <c r="B19" s="211"/>
      <c r="C19" s="211"/>
      <c r="D19" s="211"/>
      <c r="E19" s="249"/>
      <c r="F19" s="249"/>
      <c r="G19" s="249"/>
      <c r="H19" s="249"/>
      <c r="I19" s="249"/>
      <c r="J19" s="249"/>
      <c r="K19" s="249"/>
      <c r="L19" s="249"/>
      <c r="M19" s="249"/>
      <c r="N19" s="249"/>
      <c r="O19" s="249"/>
    </row>
    <row r="20" spans="1:18" s="248" customFormat="1" ht="39.75" customHeight="1" x14ac:dyDescent="0.2">
      <c r="A20" s="165" t="s">
        <v>5</v>
      </c>
      <c r="B20" s="164" t="s">
        <v>67</v>
      </c>
      <c r="C20" s="164" t="s">
        <v>66</v>
      </c>
      <c r="D20" s="212"/>
      <c r="E20" s="243"/>
      <c r="F20" s="243"/>
      <c r="G20" s="243"/>
      <c r="H20" s="243"/>
      <c r="I20" s="243"/>
      <c r="J20" s="243"/>
      <c r="K20" s="243"/>
      <c r="L20" s="243"/>
      <c r="M20" s="243"/>
      <c r="N20" s="243"/>
      <c r="O20" s="243"/>
      <c r="P20" s="251"/>
      <c r="Q20" s="251"/>
      <c r="R20" s="251"/>
    </row>
    <row r="21" spans="1:18" s="248" customFormat="1" ht="16.5" customHeight="1" x14ac:dyDescent="0.2">
      <c r="A21" s="164">
        <v>1</v>
      </c>
      <c r="B21" s="164">
        <v>2</v>
      </c>
      <c r="C21" s="164">
        <v>3</v>
      </c>
      <c r="D21" s="212"/>
      <c r="E21" s="243"/>
      <c r="F21" s="243"/>
      <c r="G21" s="243"/>
      <c r="H21" s="243"/>
      <c r="I21" s="243"/>
      <c r="J21" s="243"/>
      <c r="K21" s="243"/>
      <c r="L21" s="243"/>
      <c r="M21" s="243"/>
      <c r="N21" s="243"/>
      <c r="O21" s="243"/>
      <c r="P21" s="251"/>
      <c r="Q21" s="251"/>
      <c r="R21" s="251"/>
    </row>
    <row r="22" spans="1:18" s="248" customFormat="1" ht="46.5" customHeight="1" x14ac:dyDescent="0.2">
      <c r="A22" s="24" t="s">
        <v>65</v>
      </c>
      <c r="B22" s="152" t="s">
        <v>317</v>
      </c>
      <c r="C22" s="164" t="s">
        <v>482</v>
      </c>
      <c r="D22" s="212"/>
      <c r="E22" s="243"/>
      <c r="F22" s="243"/>
      <c r="G22" s="243"/>
      <c r="H22" s="243"/>
      <c r="I22" s="243"/>
      <c r="J22" s="243"/>
      <c r="K22" s="243"/>
      <c r="L22" s="243"/>
      <c r="M22" s="243"/>
      <c r="N22" s="243"/>
      <c r="O22" s="243"/>
      <c r="P22" s="251"/>
      <c r="Q22" s="251"/>
      <c r="R22" s="251"/>
    </row>
    <row r="23" spans="1:18" s="248" customFormat="1" ht="41.25" customHeight="1" x14ac:dyDescent="0.2">
      <c r="A23" s="24" t="s">
        <v>63</v>
      </c>
      <c r="B23" s="165" t="s">
        <v>64</v>
      </c>
      <c r="C23" s="164" t="s">
        <v>492</v>
      </c>
      <c r="D23" s="212"/>
      <c r="E23" s="243"/>
      <c r="F23" s="243"/>
      <c r="G23" s="243"/>
      <c r="H23" s="243"/>
      <c r="I23" s="243"/>
      <c r="J23" s="243"/>
      <c r="K23" s="243"/>
      <c r="L23" s="243"/>
      <c r="M23" s="243"/>
      <c r="N23" s="243"/>
      <c r="O23" s="243"/>
      <c r="P23" s="251"/>
      <c r="Q23" s="251"/>
      <c r="R23" s="251"/>
    </row>
    <row r="24" spans="1:18" s="248" customFormat="1" ht="22.5" customHeight="1" x14ac:dyDescent="0.2">
      <c r="A24" s="285"/>
      <c r="B24" s="285"/>
      <c r="C24" s="285"/>
      <c r="D24" s="212"/>
      <c r="E24" s="243"/>
      <c r="F24" s="243"/>
      <c r="G24" s="243"/>
      <c r="H24" s="243"/>
      <c r="I24" s="243"/>
      <c r="J24" s="243"/>
      <c r="K24" s="243"/>
      <c r="L24" s="243"/>
      <c r="M24" s="243"/>
      <c r="N24" s="243"/>
      <c r="O24" s="243"/>
      <c r="P24" s="251"/>
      <c r="Q24" s="251"/>
      <c r="R24" s="251"/>
    </row>
    <row r="25" spans="1:18" s="248" customFormat="1" ht="58.5" customHeight="1" x14ac:dyDescent="0.2">
      <c r="A25" s="24" t="s">
        <v>62</v>
      </c>
      <c r="B25" s="152" t="s">
        <v>407</v>
      </c>
      <c r="C25" s="164" t="s">
        <v>498</v>
      </c>
      <c r="D25" s="243"/>
      <c r="E25" s="243"/>
      <c r="F25" s="243"/>
      <c r="G25" s="243"/>
      <c r="H25" s="243"/>
      <c r="I25" s="243"/>
      <c r="J25" s="243"/>
      <c r="K25" s="243"/>
      <c r="L25" s="243"/>
      <c r="M25" s="243"/>
      <c r="N25" s="243"/>
      <c r="O25" s="251"/>
      <c r="P25" s="251"/>
      <c r="Q25" s="251"/>
      <c r="R25" s="251"/>
    </row>
    <row r="26" spans="1:18" s="248" customFormat="1" ht="42.75" customHeight="1" x14ac:dyDescent="0.2">
      <c r="A26" s="24" t="s">
        <v>61</v>
      </c>
      <c r="B26" s="152" t="s">
        <v>75</v>
      </c>
      <c r="C26" s="164" t="s">
        <v>489</v>
      </c>
      <c r="D26" s="243"/>
      <c r="E26" s="243"/>
      <c r="F26" s="243"/>
      <c r="G26" s="243"/>
      <c r="H26" s="243"/>
      <c r="I26" s="243"/>
      <c r="J26" s="243"/>
      <c r="K26" s="243"/>
      <c r="L26" s="243"/>
      <c r="M26" s="243"/>
      <c r="N26" s="243"/>
      <c r="O26" s="251"/>
      <c r="P26" s="251"/>
      <c r="Q26" s="251"/>
      <c r="R26" s="251"/>
    </row>
    <row r="27" spans="1:18" s="248" customFormat="1" ht="51.75" customHeight="1" x14ac:dyDescent="0.2">
      <c r="A27" s="24" t="s">
        <v>59</v>
      </c>
      <c r="B27" s="152" t="s">
        <v>74</v>
      </c>
      <c r="C27" s="164" t="s">
        <v>490</v>
      </c>
      <c r="D27" s="243"/>
      <c r="E27" s="243"/>
      <c r="F27" s="243"/>
      <c r="G27" s="243"/>
      <c r="H27" s="243"/>
      <c r="I27" s="243"/>
      <c r="J27" s="243"/>
      <c r="K27" s="243"/>
      <c r="L27" s="243"/>
      <c r="M27" s="243"/>
      <c r="N27" s="243"/>
      <c r="O27" s="251"/>
      <c r="P27" s="251"/>
      <c r="Q27" s="251"/>
      <c r="R27" s="251"/>
    </row>
    <row r="28" spans="1:18" s="248" customFormat="1" ht="42.75" customHeight="1" x14ac:dyDescent="0.2">
      <c r="A28" s="24" t="s">
        <v>58</v>
      </c>
      <c r="B28" s="152" t="s">
        <v>408</v>
      </c>
      <c r="C28" s="164" t="s">
        <v>478</v>
      </c>
      <c r="D28" s="243"/>
      <c r="E28" s="243"/>
      <c r="F28" s="243"/>
      <c r="G28" s="243"/>
      <c r="H28" s="243"/>
      <c r="I28" s="243"/>
      <c r="J28" s="243"/>
      <c r="K28" s="243"/>
      <c r="L28" s="243"/>
      <c r="M28" s="243"/>
      <c r="N28" s="243"/>
      <c r="O28" s="251"/>
      <c r="P28" s="251"/>
      <c r="Q28" s="251"/>
      <c r="R28" s="251"/>
    </row>
    <row r="29" spans="1:18" s="248" customFormat="1" ht="51.75" customHeight="1" x14ac:dyDescent="0.2">
      <c r="A29" s="24" t="s">
        <v>56</v>
      </c>
      <c r="B29" s="152" t="s">
        <v>409</v>
      </c>
      <c r="C29" s="164" t="s">
        <v>478</v>
      </c>
      <c r="D29" s="243"/>
      <c r="E29" s="243"/>
      <c r="F29" s="243"/>
      <c r="G29" s="243"/>
      <c r="H29" s="243"/>
      <c r="I29" s="243"/>
      <c r="J29" s="243"/>
      <c r="K29" s="243"/>
      <c r="L29" s="243"/>
      <c r="M29" s="243"/>
      <c r="N29" s="243"/>
      <c r="O29" s="251"/>
      <c r="P29" s="251"/>
      <c r="Q29" s="251"/>
      <c r="R29" s="251"/>
    </row>
    <row r="30" spans="1:18" s="248" customFormat="1" ht="51.75" customHeight="1" x14ac:dyDescent="0.2">
      <c r="A30" s="24" t="s">
        <v>54</v>
      </c>
      <c r="B30" s="152" t="s">
        <v>410</v>
      </c>
      <c r="C30" s="164" t="s">
        <v>478</v>
      </c>
      <c r="D30" s="243"/>
      <c r="E30" s="243"/>
      <c r="F30" s="243"/>
      <c r="G30" s="243"/>
      <c r="H30" s="243"/>
      <c r="I30" s="243"/>
      <c r="J30" s="243"/>
      <c r="K30" s="243"/>
      <c r="L30" s="243"/>
      <c r="M30" s="243"/>
      <c r="N30" s="243"/>
      <c r="O30" s="251"/>
      <c r="P30" s="251"/>
      <c r="Q30" s="251"/>
      <c r="R30" s="251"/>
    </row>
    <row r="31" spans="1:18" s="248" customFormat="1" ht="51.75" customHeight="1" x14ac:dyDescent="0.2">
      <c r="A31" s="24" t="s">
        <v>73</v>
      </c>
      <c r="B31" s="152" t="s">
        <v>411</v>
      </c>
      <c r="C31" s="164" t="s">
        <v>478</v>
      </c>
      <c r="D31" s="243"/>
      <c r="E31" s="243"/>
      <c r="F31" s="243"/>
      <c r="G31" s="243"/>
      <c r="H31" s="243"/>
      <c r="I31" s="243"/>
      <c r="J31" s="243"/>
      <c r="K31" s="243"/>
      <c r="L31" s="243"/>
      <c r="M31" s="243"/>
      <c r="N31" s="243"/>
      <c r="O31" s="251"/>
      <c r="P31" s="251"/>
      <c r="Q31" s="251"/>
      <c r="R31" s="251"/>
    </row>
    <row r="32" spans="1:18" s="248" customFormat="1" ht="51.75" customHeight="1" x14ac:dyDescent="0.2">
      <c r="A32" s="24" t="s">
        <v>71</v>
      </c>
      <c r="B32" s="152" t="s">
        <v>412</v>
      </c>
      <c r="C32" s="164" t="s">
        <v>478</v>
      </c>
      <c r="D32" s="243"/>
      <c r="E32" s="243"/>
      <c r="F32" s="243"/>
      <c r="G32" s="243"/>
      <c r="H32" s="243"/>
      <c r="I32" s="243"/>
      <c r="J32" s="243"/>
      <c r="K32" s="243"/>
      <c r="L32" s="243"/>
      <c r="M32" s="243"/>
      <c r="N32" s="243"/>
      <c r="O32" s="251"/>
      <c r="P32" s="251"/>
      <c r="Q32" s="251"/>
      <c r="R32" s="251"/>
    </row>
    <row r="33" spans="1:18" s="248" customFormat="1" ht="101.25" customHeight="1" x14ac:dyDescent="0.2">
      <c r="A33" s="24" t="s">
        <v>70</v>
      </c>
      <c r="B33" s="152" t="s">
        <v>413</v>
      </c>
      <c r="C33" s="164" t="s">
        <v>491</v>
      </c>
      <c r="D33" s="243"/>
      <c r="E33" s="243"/>
      <c r="F33" s="243"/>
      <c r="G33" s="243"/>
      <c r="H33" s="243"/>
      <c r="I33" s="243"/>
      <c r="J33" s="243"/>
      <c r="K33" s="243"/>
      <c r="L33" s="243"/>
      <c r="M33" s="243"/>
      <c r="N33" s="243"/>
      <c r="O33" s="251"/>
      <c r="P33" s="251"/>
      <c r="Q33" s="251"/>
      <c r="R33" s="251"/>
    </row>
    <row r="34" spans="1:18" ht="111" customHeight="1" x14ac:dyDescent="0.25">
      <c r="A34" s="24" t="s">
        <v>427</v>
      </c>
      <c r="B34" s="152" t="s">
        <v>414</v>
      </c>
      <c r="C34" s="164" t="s">
        <v>478</v>
      </c>
      <c r="D34" s="252"/>
      <c r="E34" s="252"/>
      <c r="F34" s="252"/>
      <c r="G34" s="252"/>
      <c r="H34" s="252"/>
      <c r="I34" s="252"/>
      <c r="J34" s="252"/>
      <c r="K34" s="252"/>
      <c r="L34" s="252"/>
      <c r="M34" s="252"/>
      <c r="N34" s="252"/>
      <c r="O34" s="252"/>
      <c r="P34" s="252"/>
      <c r="Q34" s="252"/>
      <c r="R34" s="252"/>
    </row>
    <row r="35" spans="1:18" ht="58.5" customHeight="1" x14ac:dyDescent="0.25">
      <c r="A35" s="24" t="s">
        <v>417</v>
      </c>
      <c r="B35" s="152" t="s">
        <v>72</v>
      </c>
      <c r="C35" s="164" t="s">
        <v>478</v>
      </c>
      <c r="D35" s="252"/>
      <c r="E35" s="252"/>
      <c r="F35" s="252"/>
      <c r="G35" s="252"/>
      <c r="H35" s="252"/>
      <c r="I35" s="252"/>
      <c r="J35" s="252"/>
      <c r="K35" s="252"/>
      <c r="L35" s="252"/>
      <c r="M35" s="252"/>
      <c r="N35" s="252"/>
      <c r="O35" s="252"/>
      <c r="P35" s="252"/>
      <c r="Q35" s="252"/>
      <c r="R35" s="252"/>
    </row>
    <row r="36" spans="1:18" ht="51.75" customHeight="1" x14ac:dyDescent="0.25">
      <c r="A36" s="24" t="s">
        <v>428</v>
      </c>
      <c r="B36" s="152" t="s">
        <v>415</v>
      </c>
      <c r="C36" s="164" t="s">
        <v>478</v>
      </c>
      <c r="D36" s="252"/>
      <c r="E36" s="252"/>
      <c r="F36" s="252"/>
      <c r="G36" s="252"/>
      <c r="H36" s="252"/>
      <c r="I36" s="252"/>
      <c r="J36" s="252"/>
      <c r="K36" s="252"/>
      <c r="L36" s="252"/>
      <c r="M36" s="252"/>
      <c r="N36" s="252"/>
      <c r="O36" s="252"/>
      <c r="P36" s="252"/>
      <c r="Q36" s="252"/>
      <c r="R36" s="252"/>
    </row>
    <row r="37" spans="1:18" ht="43.5" customHeight="1" x14ac:dyDescent="0.25">
      <c r="A37" s="24" t="s">
        <v>418</v>
      </c>
      <c r="B37" s="152" t="s">
        <v>416</v>
      </c>
      <c r="C37" s="164" t="s">
        <v>478</v>
      </c>
      <c r="D37" s="252"/>
      <c r="E37" s="252"/>
      <c r="F37" s="252"/>
      <c r="G37" s="252"/>
      <c r="H37" s="252"/>
      <c r="I37" s="252"/>
      <c r="J37" s="252"/>
      <c r="K37" s="252"/>
      <c r="L37" s="252"/>
      <c r="M37" s="252"/>
      <c r="N37" s="252"/>
      <c r="O37" s="252"/>
      <c r="P37" s="252"/>
      <c r="Q37" s="252"/>
      <c r="R37" s="252"/>
    </row>
    <row r="38" spans="1:18" ht="43.5" customHeight="1" x14ac:dyDescent="0.25">
      <c r="A38" s="24" t="s">
        <v>429</v>
      </c>
      <c r="B38" s="152" t="s">
        <v>230</v>
      </c>
      <c r="C38" s="164" t="s">
        <v>478</v>
      </c>
      <c r="D38" s="252"/>
      <c r="E38" s="252"/>
      <c r="F38" s="252"/>
      <c r="G38" s="252"/>
      <c r="H38" s="252"/>
      <c r="I38" s="252"/>
      <c r="J38" s="252"/>
      <c r="K38" s="252"/>
      <c r="L38" s="252"/>
      <c r="M38" s="252"/>
      <c r="N38" s="252"/>
      <c r="O38" s="252"/>
      <c r="P38" s="252"/>
      <c r="Q38" s="252"/>
      <c r="R38" s="252"/>
    </row>
    <row r="39" spans="1:18" ht="23.25" customHeight="1" x14ac:dyDescent="0.25">
      <c r="A39" s="285"/>
      <c r="B39" s="285"/>
      <c r="C39" s="285"/>
      <c r="D39" s="252"/>
      <c r="E39" s="252"/>
      <c r="F39" s="252"/>
      <c r="G39" s="252"/>
      <c r="H39" s="252"/>
      <c r="I39" s="252"/>
      <c r="J39" s="252"/>
      <c r="K39" s="252"/>
      <c r="L39" s="252"/>
      <c r="M39" s="252"/>
      <c r="N39" s="252"/>
      <c r="O39" s="252"/>
      <c r="P39" s="252"/>
      <c r="Q39" s="252"/>
      <c r="R39" s="252"/>
    </row>
    <row r="40" spans="1:18" ht="63" x14ac:dyDescent="0.25">
      <c r="A40" s="24" t="s">
        <v>419</v>
      </c>
      <c r="B40" s="152" t="s">
        <v>471</v>
      </c>
      <c r="C40" s="167" t="s">
        <v>774</v>
      </c>
      <c r="D40" s="252"/>
      <c r="E40" s="252"/>
      <c r="F40" s="252"/>
      <c r="G40" s="252"/>
      <c r="H40" s="252"/>
      <c r="I40" s="252"/>
      <c r="J40" s="252"/>
      <c r="K40" s="252"/>
      <c r="L40" s="252"/>
      <c r="M40" s="252"/>
      <c r="N40" s="252"/>
      <c r="O40" s="252"/>
      <c r="P40" s="252"/>
      <c r="Q40" s="252"/>
      <c r="R40" s="252"/>
    </row>
    <row r="41" spans="1:18" ht="105.75" customHeight="1" x14ac:dyDescent="0.25">
      <c r="A41" s="24" t="s">
        <v>430</v>
      </c>
      <c r="B41" s="152" t="s">
        <v>453</v>
      </c>
      <c r="C41" s="254" t="s">
        <v>477</v>
      </c>
      <c r="D41" s="252"/>
      <c r="E41" s="252"/>
      <c r="F41" s="252"/>
      <c r="G41" s="252"/>
      <c r="H41" s="252"/>
      <c r="I41" s="252"/>
      <c r="J41" s="252"/>
      <c r="K41" s="252"/>
      <c r="L41" s="252"/>
      <c r="M41" s="252"/>
      <c r="N41" s="252"/>
      <c r="O41" s="252"/>
      <c r="P41" s="252"/>
      <c r="Q41" s="252"/>
      <c r="R41" s="252"/>
    </row>
    <row r="42" spans="1:18" ht="83.25" customHeight="1" x14ac:dyDescent="0.25">
      <c r="A42" s="24" t="s">
        <v>420</v>
      </c>
      <c r="B42" s="152" t="s">
        <v>468</v>
      </c>
      <c r="C42" s="254" t="s">
        <v>477</v>
      </c>
      <c r="D42" s="252"/>
      <c r="E42" s="252"/>
      <c r="F42" s="252"/>
      <c r="G42" s="252"/>
      <c r="H42" s="252"/>
      <c r="I42" s="252"/>
      <c r="J42" s="252"/>
      <c r="K42" s="252"/>
      <c r="L42" s="252"/>
      <c r="M42" s="252"/>
      <c r="N42" s="252"/>
      <c r="O42" s="252"/>
      <c r="P42" s="252"/>
      <c r="Q42" s="252"/>
      <c r="R42" s="252"/>
    </row>
    <row r="43" spans="1:18" ht="186" customHeight="1" x14ac:dyDescent="0.25">
      <c r="A43" s="24" t="s">
        <v>433</v>
      </c>
      <c r="B43" s="152" t="s">
        <v>434</v>
      </c>
      <c r="C43" s="254" t="s">
        <v>481</v>
      </c>
      <c r="D43" s="252"/>
      <c r="E43" s="252"/>
      <c r="F43" s="252"/>
      <c r="G43" s="252"/>
      <c r="H43" s="252"/>
      <c r="I43" s="252"/>
      <c r="J43" s="252"/>
      <c r="K43" s="252"/>
      <c r="L43" s="252"/>
      <c r="M43" s="252"/>
      <c r="N43" s="252"/>
      <c r="O43" s="252"/>
      <c r="P43" s="252"/>
      <c r="Q43" s="252"/>
      <c r="R43" s="252"/>
    </row>
    <row r="44" spans="1:18" ht="111" customHeight="1" x14ac:dyDescent="0.25">
      <c r="A44" s="24" t="s">
        <v>421</v>
      </c>
      <c r="B44" s="152" t="s">
        <v>459</v>
      </c>
      <c r="C44" s="254" t="s">
        <v>481</v>
      </c>
      <c r="D44" s="252"/>
      <c r="E44" s="252"/>
      <c r="F44" s="252"/>
      <c r="G44" s="252"/>
      <c r="H44" s="252"/>
      <c r="I44" s="252"/>
      <c r="J44" s="252"/>
      <c r="K44" s="252"/>
      <c r="L44" s="252"/>
      <c r="M44" s="252"/>
      <c r="N44" s="252"/>
      <c r="O44" s="252"/>
      <c r="P44" s="252"/>
      <c r="Q44" s="252"/>
      <c r="R44" s="252"/>
    </row>
    <row r="45" spans="1:18" ht="120" customHeight="1" x14ac:dyDescent="0.25">
      <c r="A45" s="24" t="s">
        <v>454</v>
      </c>
      <c r="B45" s="152" t="s">
        <v>460</v>
      </c>
      <c r="C45" s="254"/>
      <c r="D45" s="252"/>
      <c r="E45" s="252"/>
      <c r="F45" s="252"/>
      <c r="G45" s="252"/>
      <c r="H45" s="252"/>
      <c r="I45" s="252"/>
      <c r="J45" s="252"/>
      <c r="K45" s="252"/>
      <c r="L45" s="252"/>
      <c r="M45" s="252"/>
      <c r="N45" s="252"/>
      <c r="O45" s="252"/>
      <c r="P45" s="252"/>
      <c r="Q45" s="252"/>
      <c r="R45" s="252"/>
    </row>
    <row r="46" spans="1:18" ht="101.25" customHeight="1" x14ac:dyDescent="0.25">
      <c r="A46" s="24" t="s">
        <v>422</v>
      </c>
      <c r="B46" s="152" t="s">
        <v>461</v>
      </c>
      <c r="C46" s="254" t="s">
        <v>477</v>
      </c>
      <c r="D46" s="252"/>
      <c r="E46" s="252"/>
      <c r="F46" s="252"/>
      <c r="G46" s="252"/>
      <c r="H46" s="252"/>
      <c r="I46" s="252"/>
      <c r="J46" s="252"/>
      <c r="K46" s="252"/>
      <c r="L46" s="252"/>
      <c r="M46" s="252"/>
      <c r="N46" s="252"/>
      <c r="O46" s="252"/>
      <c r="P46" s="252"/>
      <c r="Q46" s="252"/>
      <c r="R46" s="252"/>
    </row>
    <row r="47" spans="1:18" ht="18.75" customHeight="1" x14ac:dyDescent="0.25">
      <c r="A47" s="286"/>
      <c r="B47" s="287"/>
      <c r="C47" s="288"/>
      <c r="D47" s="252"/>
      <c r="E47" s="252"/>
      <c r="F47" s="252"/>
      <c r="G47" s="252"/>
      <c r="H47" s="252"/>
      <c r="I47" s="252"/>
      <c r="J47" s="252"/>
      <c r="K47" s="252"/>
      <c r="L47" s="252"/>
      <c r="M47" s="252"/>
      <c r="N47" s="252"/>
      <c r="O47" s="252"/>
      <c r="P47" s="252"/>
      <c r="Q47" s="252"/>
      <c r="R47" s="252"/>
    </row>
    <row r="48" spans="1:18" ht="75.75" customHeight="1" x14ac:dyDescent="0.25">
      <c r="A48" s="24" t="s">
        <v>455</v>
      </c>
      <c r="B48" s="152" t="s">
        <v>469</v>
      </c>
      <c r="C48" s="205">
        <v>4.2881125393583197</v>
      </c>
      <c r="D48" s="252"/>
      <c r="E48" s="252"/>
      <c r="F48" s="252"/>
      <c r="G48" s="252"/>
      <c r="H48" s="252"/>
      <c r="I48" s="252"/>
      <c r="J48" s="252"/>
      <c r="K48" s="252"/>
      <c r="L48" s="252"/>
      <c r="M48" s="252"/>
      <c r="N48" s="252"/>
      <c r="O48" s="252"/>
      <c r="P48" s="252"/>
      <c r="Q48" s="252"/>
      <c r="R48" s="252"/>
    </row>
    <row r="49" spans="1:18" ht="71.25" customHeight="1" x14ac:dyDescent="0.25">
      <c r="A49" s="24" t="s">
        <v>423</v>
      </c>
      <c r="B49" s="152" t="s">
        <v>470</v>
      </c>
      <c r="C49" s="205">
        <v>3.5734271161319335</v>
      </c>
      <c r="D49" s="252"/>
      <c r="E49" s="252"/>
      <c r="F49" s="252"/>
      <c r="G49" s="252"/>
      <c r="H49" s="252"/>
      <c r="I49" s="252"/>
      <c r="J49" s="252"/>
      <c r="K49" s="252"/>
      <c r="L49" s="252"/>
      <c r="M49" s="252"/>
      <c r="N49" s="252"/>
      <c r="O49" s="252"/>
      <c r="P49" s="252"/>
      <c r="Q49" s="252"/>
      <c r="R49" s="252"/>
    </row>
    <row r="50" spans="1:18" x14ac:dyDescent="0.25">
      <c r="A50" s="252"/>
      <c r="B50" s="252"/>
      <c r="C50" s="252"/>
      <c r="D50" s="252"/>
      <c r="E50" s="252"/>
      <c r="F50" s="252"/>
      <c r="G50" s="252"/>
      <c r="H50" s="252"/>
      <c r="I50" s="252"/>
      <c r="J50" s="252"/>
      <c r="K50" s="252"/>
      <c r="L50" s="252"/>
      <c r="M50" s="252"/>
      <c r="N50" s="252"/>
      <c r="O50" s="252"/>
      <c r="P50" s="252"/>
      <c r="Q50" s="252"/>
      <c r="R50" s="252"/>
    </row>
    <row r="51" spans="1:18" x14ac:dyDescent="0.25">
      <c r="A51" s="252"/>
      <c r="B51" s="252"/>
      <c r="C51" s="252"/>
      <c r="D51" s="252"/>
      <c r="E51" s="252"/>
      <c r="F51" s="252"/>
      <c r="G51" s="252"/>
      <c r="H51" s="252"/>
      <c r="I51" s="252"/>
      <c r="J51" s="252"/>
      <c r="K51" s="252"/>
      <c r="L51" s="252"/>
      <c r="M51" s="252"/>
      <c r="N51" s="252"/>
      <c r="O51" s="252"/>
      <c r="P51" s="252"/>
      <c r="Q51" s="252"/>
      <c r="R51" s="252"/>
    </row>
    <row r="52" spans="1:18" x14ac:dyDescent="0.25">
      <c r="A52" s="252"/>
      <c r="B52" s="252"/>
      <c r="C52" s="252"/>
      <c r="D52" s="252"/>
      <c r="E52" s="252"/>
      <c r="F52" s="252"/>
      <c r="G52" s="252"/>
      <c r="H52" s="252"/>
      <c r="I52" s="252"/>
      <c r="J52" s="252"/>
      <c r="K52" s="252"/>
      <c r="L52" s="252"/>
      <c r="M52" s="252"/>
      <c r="N52" s="252"/>
      <c r="O52" s="252"/>
      <c r="P52" s="252"/>
      <c r="Q52" s="252"/>
      <c r="R52" s="252"/>
    </row>
    <row r="53" spans="1:18" x14ac:dyDescent="0.25">
      <c r="A53" s="252"/>
      <c r="B53" s="252"/>
      <c r="C53" s="252"/>
      <c r="D53" s="252"/>
      <c r="E53" s="252"/>
      <c r="F53" s="252"/>
      <c r="G53" s="252"/>
      <c r="H53" s="252"/>
      <c r="I53" s="252"/>
      <c r="J53" s="252"/>
      <c r="K53" s="252"/>
      <c r="L53" s="252"/>
      <c r="M53" s="252"/>
      <c r="N53" s="252"/>
      <c r="O53" s="252"/>
      <c r="P53" s="252"/>
      <c r="Q53" s="252"/>
      <c r="R53" s="252"/>
    </row>
    <row r="54" spans="1:18" x14ac:dyDescent="0.25">
      <c r="A54" s="252"/>
      <c r="B54" s="252"/>
      <c r="C54" s="252"/>
      <c r="D54" s="252"/>
      <c r="E54" s="252"/>
      <c r="F54" s="252"/>
      <c r="G54" s="252"/>
      <c r="H54" s="252"/>
      <c r="I54" s="252"/>
      <c r="J54" s="252"/>
      <c r="K54" s="252"/>
      <c r="L54" s="252"/>
      <c r="M54" s="252"/>
      <c r="N54" s="252"/>
      <c r="O54" s="252"/>
      <c r="P54" s="252"/>
      <c r="Q54" s="252"/>
      <c r="R54" s="252"/>
    </row>
    <row r="55" spans="1:18" x14ac:dyDescent="0.25">
      <c r="A55" s="252"/>
      <c r="B55" s="252"/>
      <c r="C55" s="252"/>
      <c r="D55" s="252"/>
      <c r="E55" s="252"/>
      <c r="F55" s="252"/>
      <c r="G55" s="252"/>
      <c r="H55" s="252"/>
      <c r="I55" s="252"/>
      <c r="J55" s="252"/>
      <c r="K55" s="252"/>
      <c r="L55" s="252"/>
      <c r="M55" s="252"/>
      <c r="N55" s="252"/>
      <c r="O55" s="252"/>
      <c r="P55" s="252"/>
      <c r="Q55" s="252"/>
      <c r="R55" s="252"/>
    </row>
    <row r="56" spans="1:18" x14ac:dyDescent="0.25">
      <c r="A56" s="252"/>
      <c r="B56" s="252"/>
      <c r="C56" s="252"/>
      <c r="D56" s="252"/>
      <c r="E56" s="252"/>
      <c r="F56" s="252"/>
      <c r="G56" s="252"/>
      <c r="H56" s="252"/>
      <c r="I56" s="252"/>
      <c r="J56" s="252"/>
      <c r="K56" s="252"/>
      <c r="L56" s="252"/>
      <c r="M56" s="252"/>
      <c r="N56" s="252"/>
      <c r="O56" s="252"/>
      <c r="P56" s="252"/>
      <c r="Q56" s="252"/>
      <c r="R56" s="252"/>
    </row>
    <row r="57" spans="1:18" x14ac:dyDescent="0.25">
      <c r="A57" s="252"/>
      <c r="B57" s="252"/>
      <c r="C57" s="252"/>
      <c r="D57" s="252"/>
      <c r="E57" s="252"/>
      <c r="F57" s="252"/>
      <c r="G57" s="252"/>
      <c r="H57" s="252"/>
      <c r="I57" s="252"/>
      <c r="J57" s="252"/>
      <c r="K57" s="252"/>
      <c r="L57" s="252"/>
      <c r="M57" s="252"/>
      <c r="N57" s="252"/>
      <c r="O57" s="252"/>
      <c r="P57" s="252"/>
      <c r="Q57" s="252"/>
      <c r="R57" s="252"/>
    </row>
    <row r="58" spans="1:18" x14ac:dyDescent="0.25">
      <c r="A58" s="252"/>
      <c r="B58" s="252"/>
      <c r="C58" s="252"/>
      <c r="D58" s="252"/>
      <c r="E58" s="252"/>
      <c r="F58" s="252"/>
      <c r="G58" s="252"/>
      <c r="H58" s="252"/>
      <c r="I58" s="252"/>
      <c r="J58" s="252"/>
      <c r="K58" s="252"/>
      <c r="L58" s="252"/>
      <c r="M58" s="252"/>
      <c r="N58" s="252"/>
      <c r="O58" s="252"/>
      <c r="P58" s="252"/>
      <c r="Q58" s="252"/>
      <c r="R58" s="252"/>
    </row>
    <row r="59" spans="1:18" x14ac:dyDescent="0.25">
      <c r="A59" s="252"/>
      <c r="B59" s="252"/>
      <c r="C59" s="252"/>
      <c r="D59" s="252"/>
      <c r="E59" s="252"/>
      <c r="F59" s="252"/>
      <c r="G59" s="252"/>
      <c r="H59" s="252"/>
      <c r="I59" s="252"/>
      <c r="J59" s="252"/>
      <c r="K59" s="252"/>
      <c r="L59" s="252"/>
      <c r="M59" s="252"/>
      <c r="N59" s="252"/>
      <c r="O59" s="252"/>
      <c r="P59" s="252"/>
      <c r="Q59" s="252"/>
      <c r="R59" s="252"/>
    </row>
    <row r="60" spans="1:18" x14ac:dyDescent="0.25">
      <c r="A60" s="252"/>
      <c r="B60" s="252"/>
      <c r="C60" s="252"/>
      <c r="D60" s="252"/>
      <c r="E60" s="252"/>
      <c r="F60" s="252"/>
      <c r="G60" s="252"/>
      <c r="H60" s="252"/>
      <c r="I60" s="252"/>
      <c r="J60" s="252"/>
      <c r="K60" s="252"/>
      <c r="L60" s="252"/>
      <c r="M60" s="252"/>
      <c r="N60" s="252"/>
      <c r="O60" s="252"/>
      <c r="P60" s="252"/>
      <c r="Q60" s="252"/>
      <c r="R60" s="252"/>
    </row>
    <row r="61" spans="1:18" x14ac:dyDescent="0.25">
      <c r="A61" s="252"/>
      <c r="B61" s="252"/>
      <c r="C61" s="252"/>
      <c r="D61" s="252"/>
      <c r="E61" s="252"/>
      <c r="F61" s="252"/>
      <c r="G61" s="252"/>
      <c r="H61" s="252"/>
      <c r="I61" s="252"/>
      <c r="J61" s="252"/>
      <c r="K61" s="252"/>
      <c r="L61" s="252"/>
      <c r="M61" s="252"/>
      <c r="N61" s="252"/>
      <c r="O61" s="252"/>
      <c r="P61" s="252"/>
      <c r="Q61" s="252"/>
      <c r="R61" s="252"/>
    </row>
    <row r="62" spans="1:18" x14ac:dyDescent="0.25">
      <c r="A62" s="252"/>
      <c r="B62" s="252"/>
      <c r="C62" s="252"/>
      <c r="D62" s="252"/>
      <c r="E62" s="252"/>
      <c r="F62" s="252"/>
      <c r="G62" s="252"/>
      <c r="H62" s="252"/>
      <c r="I62" s="252"/>
      <c r="J62" s="252"/>
      <c r="K62" s="252"/>
      <c r="L62" s="252"/>
      <c r="M62" s="252"/>
      <c r="N62" s="252"/>
      <c r="O62" s="252"/>
      <c r="P62" s="252"/>
      <c r="Q62" s="252"/>
      <c r="R62" s="252"/>
    </row>
    <row r="63" spans="1:18" x14ac:dyDescent="0.25">
      <c r="A63" s="252"/>
      <c r="B63" s="252"/>
      <c r="C63" s="252"/>
      <c r="D63" s="252"/>
      <c r="E63" s="252"/>
      <c r="F63" s="252"/>
      <c r="G63" s="252"/>
      <c r="H63" s="252"/>
      <c r="I63" s="252"/>
      <c r="J63" s="252"/>
      <c r="K63" s="252"/>
      <c r="L63" s="252"/>
      <c r="M63" s="252"/>
      <c r="N63" s="252"/>
      <c r="O63" s="252"/>
      <c r="P63" s="252"/>
      <c r="Q63" s="252"/>
      <c r="R63" s="252"/>
    </row>
    <row r="64" spans="1:18" x14ac:dyDescent="0.25">
      <c r="A64" s="252"/>
      <c r="B64" s="252"/>
      <c r="C64" s="252"/>
      <c r="D64" s="252"/>
      <c r="E64" s="252"/>
      <c r="F64" s="252"/>
      <c r="G64" s="252"/>
      <c r="H64" s="252"/>
      <c r="I64" s="252"/>
      <c r="J64" s="252"/>
      <c r="K64" s="252"/>
      <c r="L64" s="252"/>
      <c r="M64" s="252"/>
      <c r="N64" s="252"/>
      <c r="O64" s="252"/>
      <c r="P64" s="252"/>
      <c r="Q64" s="252"/>
      <c r="R64" s="252"/>
    </row>
    <row r="65" spans="1:18" x14ac:dyDescent="0.25">
      <c r="A65" s="252"/>
      <c r="B65" s="252"/>
      <c r="C65" s="252"/>
      <c r="D65" s="252"/>
      <c r="E65" s="252"/>
      <c r="F65" s="252"/>
      <c r="G65" s="252"/>
      <c r="H65" s="252"/>
      <c r="I65" s="252"/>
      <c r="J65" s="252"/>
      <c r="K65" s="252"/>
      <c r="L65" s="252"/>
      <c r="M65" s="252"/>
      <c r="N65" s="252"/>
      <c r="O65" s="252"/>
      <c r="P65" s="252"/>
      <c r="Q65" s="252"/>
      <c r="R65" s="252"/>
    </row>
    <row r="66" spans="1:18" x14ac:dyDescent="0.25">
      <c r="A66" s="252"/>
      <c r="B66" s="252"/>
      <c r="C66" s="252"/>
      <c r="D66" s="252"/>
      <c r="E66" s="252"/>
      <c r="F66" s="252"/>
      <c r="G66" s="252"/>
      <c r="H66" s="252"/>
      <c r="I66" s="252"/>
      <c r="J66" s="252"/>
      <c r="K66" s="252"/>
      <c r="L66" s="252"/>
      <c r="M66" s="252"/>
      <c r="N66" s="252"/>
      <c r="O66" s="252"/>
      <c r="P66" s="252"/>
      <c r="Q66" s="252"/>
      <c r="R66" s="252"/>
    </row>
    <row r="67" spans="1:18" x14ac:dyDescent="0.25">
      <c r="A67" s="252"/>
      <c r="B67" s="252"/>
      <c r="C67" s="252"/>
      <c r="D67" s="252"/>
      <c r="E67" s="252"/>
      <c r="F67" s="252"/>
      <c r="G67" s="252"/>
      <c r="H67" s="252"/>
      <c r="I67" s="252"/>
      <c r="J67" s="252"/>
      <c r="K67" s="252"/>
      <c r="L67" s="252"/>
      <c r="M67" s="252"/>
      <c r="N67" s="252"/>
      <c r="O67" s="252"/>
      <c r="P67" s="252"/>
      <c r="Q67" s="252"/>
      <c r="R67" s="252"/>
    </row>
    <row r="68" spans="1:18" x14ac:dyDescent="0.25">
      <c r="A68" s="252"/>
      <c r="B68" s="252"/>
      <c r="C68" s="252"/>
      <c r="D68" s="252"/>
      <c r="E68" s="252"/>
      <c r="F68" s="252"/>
      <c r="G68" s="252"/>
      <c r="H68" s="252"/>
      <c r="I68" s="252"/>
      <c r="J68" s="252"/>
      <c r="K68" s="252"/>
      <c r="L68" s="252"/>
      <c r="M68" s="252"/>
      <c r="N68" s="252"/>
      <c r="O68" s="252"/>
      <c r="P68" s="252"/>
      <c r="Q68" s="252"/>
      <c r="R68" s="252"/>
    </row>
    <row r="69" spans="1:18" x14ac:dyDescent="0.25">
      <c r="A69" s="252"/>
      <c r="B69" s="252"/>
      <c r="C69" s="252"/>
      <c r="D69" s="252"/>
      <c r="E69" s="252"/>
      <c r="F69" s="252"/>
      <c r="G69" s="252"/>
      <c r="H69" s="252"/>
      <c r="I69" s="252"/>
      <c r="J69" s="252"/>
      <c r="K69" s="252"/>
      <c r="L69" s="252"/>
      <c r="M69" s="252"/>
      <c r="N69" s="252"/>
      <c r="O69" s="252"/>
      <c r="P69" s="252"/>
      <c r="Q69" s="252"/>
      <c r="R69" s="252"/>
    </row>
    <row r="70" spans="1:18" x14ac:dyDescent="0.25">
      <c r="A70" s="252"/>
      <c r="B70" s="252"/>
      <c r="C70" s="252"/>
      <c r="D70" s="252"/>
      <c r="E70" s="252"/>
      <c r="F70" s="252"/>
      <c r="G70" s="252"/>
      <c r="H70" s="252"/>
      <c r="I70" s="252"/>
      <c r="J70" s="252"/>
      <c r="K70" s="252"/>
      <c r="L70" s="252"/>
      <c r="M70" s="252"/>
      <c r="N70" s="252"/>
      <c r="O70" s="252"/>
      <c r="P70" s="252"/>
      <c r="Q70" s="252"/>
      <c r="R70" s="252"/>
    </row>
    <row r="71" spans="1:18" x14ac:dyDescent="0.25">
      <c r="A71" s="252"/>
      <c r="B71" s="252"/>
      <c r="C71" s="252"/>
      <c r="D71" s="252"/>
      <c r="E71" s="252"/>
      <c r="F71" s="252"/>
      <c r="G71" s="252"/>
      <c r="H71" s="252"/>
      <c r="I71" s="252"/>
      <c r="J71" s="252"/>
      <c r="K71" s="252"/>
      <c r="L71" s="252"/>
      <c r="M71" s="252"/>
      <c r="N71" s="252"/>
      <c r="O71" s="252"/>
      <c r="P71" s="252"/>
      <c r="Q71" s="252"/>
      <c r="R71" s="252"/>
    </row>
    <row r="72" spans="1:18" x14ac:dyDescent="0.25">
      <c r="A72" s="252"/>
      <c r="B72" s="252"/>
      <c r="C72" s="252"/>
      <c r="D72" s="252"/>
      <c r="E72" s="252"/>
      <c r="F72" s="252"/>
      <c r="G72" s="252"/>
      <c r="H72" s="252"/>
      <c r="I72" s="252"/>
      <c r="J72" s="252"/>
      <c r="K72" s="252"/>
      <c r="L72" s="252"/>
      <c r="M72" s="252"/>
      <c r="N72" s="252"/>
      <c r="O72" s="252"/>
      <c r="P72" s="252"/>
      <c r="Q72" s="252"/>
      <c r="R72" s="252"/>
    </row>
    <row r="73" spans="1:18" x14ac:dyDescent="0.25">
      <c r="A73" s="252"/>
      <c r="B73" s="252"/>
      <c r="C73" s="252"/>
      <c r="D73" s="252"/>
      <c r="E73" s="252"/>
      <c r="F73" s="252"/>
      <c r="G73" s="252"/>
      <c r="H73" s="252"/>
      <c r="I73" s="252"/>
      <c r="J73" s="252"/>
      <c r="K73" s="252"/>
      <c r="L73" s="252"/>
      <c r="M73" s="252"/>
      <c r="N73" s="252"/>
      <c r="O73" s="252"/>
      <c r="P73" s="252"/>
      <c r="Q73" s="252"/>
      <c r="R73" s="252"/>
    </row>
    <row r="74" spans="1:18" x14ac:dyDescent="0.25">
      <c r="A74" s="252"/>
      <c r="B74" s="252"/>
      <c r="C74" s="252"/>
      <c r="D74" s="252"/>
      <c r="E74" s="252"/>
      <c r="F74" s="252"/>
      <c r="G74" s="252"/>
      <c r="H74" s="252"/>
      <c r="I74" s="252"/>
      <c r="J74" s="252"/>
      <c r="K74" s="252"/>
      <c r="L74" s="252"/>
      <c r="M74" s="252"/>
      <c r="N74" s="252"/>
      <c r="O74" s="252"/>
      <c r="P74" s="252"/>
      <c r="Q74" s="252"/>
      <c r="R74" s="252"/>
    </row>
    <row r="75" spans="1:18" x14ac:dyDescent="0.25">
      <c r="A75" s="252"/>
      <c r="B75" s="252"/>
      <c r="C75" s="252"/>
      <c r="D75" s="252"/>
      <c r="E75" s="252"/>
      <c r="F75" s="252"/>
      <c r="G75" s="252"/>
      <c r="H75" s="252"/>
      <c r="I75" s="252"/>
      <c r="J75" s="252"/>
      <c r="K75" s="252"/>
      <c r="L75" s="252"/>
      <c r="M75" s="252"/>
      <c r="N75" s="252"/>
      <c r="O75" s="252"/>
      <c r="P75" s="252"/>
      <c r="Q75" s="252"/>
      <c r="R75" s="252"/>
    </row>
    <row r="76" spans="1:18" x14ac:dyDescent="0.25">
      <c r="A76" s="252"/>
      <c r="B76" s="252"/>
      <c r="C76" s="252"/>
      <c r="D76" s="252"/>
      <c r="E76" s="252"/>
      <c r="F76" s="252"/>
      <c r="G76" s="252"/>
      <c r="H76" s="252"/>
      <c r="I76" s="252"/>
      <c r="J76" s="252"/>
      <c r="K76" s="252"/>
      <c r="L76" s="252"/>
      <c r="M76" s="252"/>
      <c r="N76" s="252"/>
      <c r="O76" s="252"/>
      <c r="P76" s="252"/>
      <c r="Q76" s="252"/>
      <c r="R76" s="252"/>
    </row>
    <row r="77" spans="1:18" x14ac:dyDescent="0.25">
      <c r="A77" s="252"/>
      <c r="B77" s="252"/>
      <c r="C77" s="252"/>
      <c r="D77" s="252"/>
      <c r="E77" s="252"/>
      <c r="F77" s="252"/>
      <c r="G77" s="252"/>
      <c r="H77" s="252"/>
      <c r="I77" s="252"/>
      <c r="J77" s="252"/>
      <c r="K77" s="252"/>
      <c r="L77" s="252"/>
      <c r="M77" s="252"/>
      <c r="N77" s="252"/>
      <c r="O77" s="252"/>
      <c r="P77" s="252"/>
      <c r="Q77" s="252"/>
      <c r="R77" s="252"/>
    </row>
    <row r="78" spans="1:18" x14ac:dyDescent="0.25">
      <c r="A78" s="252"/>
      <c r="B78" s="252"/>
      <c r="C78" s="252"/>
      <c r="D78" s="252"/>
      <c r="E78" s="252"/>
      <c r="F78" s="252"/>
      <c r="G78" s="252"/>
      <c r="H78" s="252"/>
      <c r="I78" s="252"/>
      <c r="J78" s="252"/>
      <c r="K78" s="252"/>
      <c r="L78" s="252"/>
      <c r="M78" s="252"/>
      <c r="N78" s="252"/>
      <c r="O78" s="252"/>
      <c r="P78" s="252"/>
      <c r="Q78" s="252"/>
      <c r="R78" s="252"/>
    </row>
    <row r="79" spans="1:18" x14ac:dyDescent="0.25">
      <c r="A79" s="252"/>
      <c r="B79" s="252"/>
      <c r="C79" s="252"/>
      <c r="D79" s="252"/>
      <c r="E79" s="252"/>
      <c r="F79" s="252"/>
      <c r="G79" s="252"/>
      <c r="H79" s="252"/>
      <c r="I79" s="252"/>
      <c r="J79" s="252"/>
      <c r="K79" s="252"/>
      <c r="L79" s="252"/>
      <c r="M79" s="252"/>
      <c r="N79" s="252"/>
      <c r="O79" s="252"/>
      <c r="P79" s="252"/>
      <c r="Q79" s="252"/>
      <c r="R79" s="252"/>
    </row>
    <row r="80" spans="1:18" x14ac:dyDescent="0.25">
      <c r="A80" s="252"/>
      <c r="B80" s="252"/>
      <c r="C80" s="252"/>
      <c r="D80" s="252"/>
      <c r="E80" s="252"/>
      <c r="F80" s="252"/>
      <c r="G80" s="252"/>
      <c r="H80" s="252"/>
      <c r="I80" s="252"/>
      <c r="J80" s="252"/>
      <c r="K80" s="252"/>
      <c r="L80" s="252"/>
      <c r="M80" s="252"/>
      <c r="N80" s="252"/>
      <c r="O80" s="252"/>
      <c r="P80" s="252"/>
      <c r="Q80" s="252"/>
      <c r="R80" s="252"/>
    </row>
    <row r="81" spans="1:18" x14ac:dyDescent="0.25">
      <c r="A81" s="252"/>
      <c r="B81" s="252"/>
      <c r="C81" s="252"/>
      <c r="D81" s="252"/>
      <c r="E81" s="252"/>
      <c r="F81" s="252"/>
      <c r="G81" s="252"/>
      <c r="H81" s="252"/>
      <c r="I81" s="252"/>
      <c r="J81" s="252"/>
      <c r="K81" s="252"/>
      <c r="L81" s="252"/>
      <c r="M81" s="252"/>
      <c r="N81" s="252"/>
      <c r="O81" s="252"/>
      <c r="P81" s="252"/>
      <c r="Q81" s="252"/>
      <c r="R81" s="252"/>
    </row>
    <row r="82" spans="1:18" x14ac:dyDescent="0.25">
      <c r="A82" s="252"/>
      <c r="B82" s="252"/>
      <c r="C82" s="252"/>
      <c r="D82" s="252"/>
      <c r="E82" s="252"/>
      <c r="F82" s="252"/>
      <c r="G82" s="252"/>
      <c r="H82" s="252"/>
      <c r="I82" s="252"/>
      <c r="J82" s="252"/>
      <c r="K82" s="252"/>
      <c r="L82" s="252"/>
      <c r="M82" s="252"/>
      <c r="N82" s="252"/>
      <c r="O82" s="252"/>
      <c r="P82" s="252"/>
      <c r="Q82" s="252"/>
      <c r="R82" s="252"/>
    </row>
    <row r="83" spans="1:18" x14ac:dyDescent="0.25">
      <c r="A83" s="252"/>
      <c r="B83" s="252"/>
      <c r="C83" s="252"/>
      <c r="D83" s="252"/>
      <c r="E83" s="252"/>
      <c r="F83" s="252"/>
      <c r="G83" s="252"/>
      <c r="H83" s="252"/>
      <c r="I83" s="252"/>
      <c r="J83" s="252"/>
      <c r="K83" s="252"/>
      <c r="L83" s="252"/>
      <c r="M83" s="252"/>
      <c r="N83" s="252"/>
      <c r="O83" s="252"/>
      <c r="P83" s="252"/>
      <c r="Q83" s="252"/>
      <c r="R83" s="252"/>
    </row>
    <row r="84" spans="1:18" x14ac:dyDescent="0.25">
      <c r="A84" s="252"/>
      <c r="B84" s="252"/>
      <c r="C84" s="252"/>
      <c r="D84" s="252"/>
      <c r="E84" s="252"/>
      <c r="F84" s="252"/>
      <c r="G84" s="252"/>
      <c r="H84" s="252"/>
      <c r="I84" s="252"/>
      <c r="J84" s="252"/>
      <c r="K84" s="252"/>
      <c r="L84" s="252"/>
      <c r="M84" s="252"/>
      <c r="N84" s="252"/>
      <c r="O84" s="252"/>
      <c r="P84" s="252"/>
      <c r="Q84" s="252"/>
      <c r="R84" s="252"/>
    </row>
    <row r="85" spans="1:18" x14ac:dyDescent="0.25">
      <c r="A85" s="252"/>
      <c r="B85" s="252"/>
      <c r="C85" s="252"/>
      <c r="D85" s="252"/>
      <c r="E85" s="252"/>
      <c r="F85" s="252"/>
      <c r="G85" s="252"/>
      <c r="H85" s="252"/>
      <c r="I85" s="252"/>
      <c r="J85" s="252"/>
      <c r="K85" s="252"/>
      <c r="L85" s="252"/>
      <c r="M85" s="252"/>
      <c r="N85" s="252"/>
      <c r="O85" s="252"/>
      <c r="P85" s="252"/>
      <c r="Q85" s="252"/>
      <c r="R85" s="252"/>
    </row>
    <row r="86" spans="1:18" x14ac:dyDescent="0.25">
      <c r="A86" s="252"/>
      <c r="B86" s="252"/>
      <c r="C86" s="252"/>
      <c r="D86" s="252"/>
      <c r="E86" s="252"/>
      <c r="F86" s="252"/>
      <c r="G86" s="252"/>
      <c r="H86" s="252"/>
      <c r="I86" s="252"/>
      <c r="J86" s="252"/>
      <c r="K86" s="252"/>
      <c r="L86" s="252"/>
      <c r="M86" s="252"/>
      <c r="N86" s="252"/>
      <c r="O86" s="252"/>
      <c r="P86" s="252"/>
      <c r="Q86" s="252"/>
      <c r="R86" s="252"/>
    </row>
    <row r="87" spans="1:18" x14ac:dyDescent="0.25">
      <c r="A87" s="252"/>
      <c r="B87" s="252"/>
      <c r="C87" s="252"/>
      <c r="D87" s="252"/>
      <c r="E87" s="252"/>
      <c r="F87" s="252"/>
      <c r="G87" s="252"/>
      <c r="H87" s="252"/>
      <c r="I87" s="252"/>
      <c r="J87" s="252"/>
      <c r="K87" s="252"/>
      <c r="L87" s="252"/>
      <c r="M87" s="252"/>
      <c r="N87" s="252"/>
      <c r="O87" s="252"/>
      <c r="P87" s="252"/>
      <c r="Q87" s="252"/>
      <c r="R87" s="252"/>
    </row>
    <row r="88" spans="1:18" x14ac:dyDescent="0.25">
      <c r="A88" s="252"/>
      <c r="B88" s="252"/>
      <c r="C88" s="252"/>
      <c r="D88" s="252"/>
      <c r="E88" s="252"/>
      <c r="F88" s="252"/>
      <c r="G88" s="252"/>
      <c r="H88" s="252"/>
      <c r="I88" s="252"/>
      <c r="J88" s="252"/>
      <c r="K88" s="252"/>
      <c r="L88" s="252"/>
      <c r="M88" s="252"/>
      <c r="N88" s="252"/>
      <c r="O88" s="252"/>
      <c r="P88" s="252"/>
      <c r="Q88" s="252"/>
      <c r="R88" s="252"/>
    </row>
    <row r="89" spans="1:18" x14ac:dyDescent="0.25">
      <c r="A89" s="252"/>
      <c r="B89" s="252"/>
      <c r="C89" s="252"/>
      <c r="D89" s="252"/>
      <c r="E89" s="252"/>
      <c r="F89" s="252"/>
      <c r="G89" s="252"/>
      <c r="H89" s="252"/>
      <c r="I89" s="252"/>
      <c r="J89" s="252"/>
      <c r="K89" s="252"/>
      <c r="L89" s="252"/>
      <c r="M89" s="252"/>
      <c r="N89" s="252"/>
      <c r="O89" s="252"/>
      <c r="P89" s="252"/>
      <c r="Q89" s="252"/>
      <c r="R89" s="252"/>
    </row>
    <row r="90" spans="1:18" x14ac:dyDescent="0.25">
      <c r="A90" s="252"/>
      <c r="B90" s="252"/>
      <c r="C90" s="252"/>
      <c r="D90" s="252"/>
      <c r="E90" s="252"/>
      <c r="F90" s="252"/>
      <c r="G90" s="252"/>
      <c r="H90" s="252"/>
      <c r="I90" s="252"/>
      <c r="J90" s="252"/>
      <c r="K90" s="252"/>
      <c r="L90" s="252"/>
      <c r="M90" s="252"/>
      <c r="N90" s="252"/>
      <c r="O90" s="252"/>
      <c r="P90" s="252"/>
      <c r="Q90" s="252"/>
      <c r="R90" s="252"/>
    </row>
    <row r="91" spans="1:18" x14ac:dyDescent="0.25">
      <c r="A91" s="252"/>
      <c r="B91" s="252"/>
      <c r="C91" s="252"/>
      <c r="D91" s="252"/>
      <c r="E91" s="252"/>
      <c r="F91" s="252"/>
      <c r="G91" s="252"/>
      <c r="H91" s="252"/>
      <c r="I91" s="252"/>
      <c r="J91" s="252"/>
      <c r="K91" s="252"/>
      <c r="L91" s="252"/>
      <c r="M91" s="252"/>
      <c r="N91" s="252"/>
      <c r="O91" s="252"/>
      <c r="P91" s="252"/>
      <c r="Q91" s="252"/>
      <c r="R91" s="252"/>
    </row>
    <row r="92" spans="1:18" x14ac:dyDescent="0.25">
      <c r="A92" s="252"/>
      <c r="B92" s="252"/>
      <c r="C92" s="252"/>
      <c r="D92" s="252"/>
      <c r="E92" s="252"/>
      <c r="F92" s="252"/>
      <c r="G92" s="252"/>
      <c r="H92" s="252"/>
      <c r="I92" s="252"/>
      <c r="J92" s="252"/>
      <c r="K92" s="252"/>
      <c r="L92" s="252"/>
      <c r="M92" s="252"/>
      <c r="N92" s="252"/>
      <c r="O92" s="252"/>
      <c r="P92" s="252"/>
      <c r="Q92" s="252"/>
      <c r="R92" s="252"/>
    </row>
    <row r="93" spans="1:18" x14ac:dyDescent="0.25">
      <c r="A93" s="252"/>
      <c r="B93" s="252"/>
      <c r="C93" s="252"/>
      <c r="D93" s="252"/>
      <c r="E93" s="252"/>
      <c r="F93" s="252"/>
      <c r="G93" s="252"/>
      <c r="H93" s="252"/>
      <c r="I93" s="252"/>
      <c r="J93" s="252"/>
      <c r="K93" s="252"/>
      <c r="L93" s="252"/>
      <c r="M93" s="252"/>
      <c r="N93" s="252"/>
      <c r="O93" s="252"/>
      <c r="P93" s="252"/>
      <c r="Q93" s="252"/>
      <c r="R93" s="252"/>
    </row>
    <row r="94" spans="1:18" x14ac:dyDescent="0.25">
      <c r="A94" s="252"/>
      <c r="B94" s="252"/>
      <c r="C94" s="252"/>
      <c r="D94" s="252"/>
      <c r="E94" s="252"/>
      <c r="F94" s="252"/>
      <c r="G94" s="252"/>
      <c r="H94" s="252"/>
      <c r="I94" s="252"/>
      <c r="J94" s="252"/>
      <c r="K94" s="252"/>
      <c r="L94" s="252"/>
      <c r="M94" s="252"/>
      <c r="N94" s="252"/>
      <c r="O94" s="252"/>
      <c r="P94" s="252"/>
      <c r="Q94" s="252"/>
      <c r="R94" s="252"/>
    </row>
    <row r="95" spans="1:18" x14ac:dyDescent="0.25">
      <c r="A95" s="252"/>
      <c r="B95" s="252"/>
      <c r="C95" s="252"/>
      <c r="D95" s="252"/>
      <c r="E95" s="252"/>
      <c r="F95" s="252"/>
      <c r="G95" s="252"/>
      <c r="H95" s="252"/>
      <c r="I95" s="252"/>
      <c r="J95" s="252"/>
      <c r="K95" s="252"/>
      <c r="L95" s="252"/>
      <c r="M95" s="252"/>
      <c r="N95" s="252"/>
      <c r="O95" s="252"/>
      <c r="P95" s="252"/>
      <c r="Q95" s="252"/>
      <c r="R95" s="252"/>
    </row>
    <row r="96" spans="1:18" x14ac:dyDescent="0.25">
      <c r="A96" s="252"/>
      <c r="B96" s="252"/>
      <c r="C96" s="252"/>
      <c r="D96" s="252"/>
      <c r="E96" s="252"/>
      <c r="F96" s="252"/>
      <c r="G96" s="252"/>
      <c r="H96" s="252"/>
      <c r="I96" s="252"/>
      <c r="J96" s="252"/>
      <c r="K96" s="252"/>
      <c r="L96" s="252"/>
      <c r="M96" s="252"/>
      <c r="N96" s="252"/>
      <c r="O96" s="252"/>
      <c r="P96" s="252"/>
      <c r="Q96" s="252"/>
      <c r="R96" s="252"/>
    </row>
    <row r="97" spans="1:18" x14ac:dyDescent="0.25">
      <c r="A97" s="252"/>
      <c r="B97" s="252"/>
      <c r="C97" s="252"/>
      <c r="D97" s="252"/>
      <c r="E97" s="252"/>
      <c r="F97" s="252"/>
      <c r="G97" s="252"/>
      <c r="H97" s="252"/>
      <c r="I97" s="252"/>
      <c r="J97" s="252"/>
      <c r="K97" s="252"/>
      <c r="L97" s="252"/>
      <c r="M97" s="252"/>
      <c r="N97" s="252"/>
      <c r="O97" s="252"/>
      <c r="P97" s="252"/>
      <c r="Q97" s="252"/>
      <c r="R97" s="252"/>
    </row>
    <row r="98" spans="1:18" x14ac:dyDescent="0.25">
      <c r="A98" s="252"/>
      <c r="B98" s="252"/>
      <c r="C98" s="252"/>
      <c r="D98" s="252"/>
      <c r="E98" s="252"/>
      <c r="F98" s="252"/>
      <c r="G98" s="252"/>
      <c r="H98" s="252"/>
      <c r="I98" s="252"/>
      <c r="J98" s="252"/>
      <c r="K98" s="252"/>
      <c r="L98" s="252"/>
      <c r="M98" s="252"/>
      <c r="N98" s="252"/>
      <c r="O98" s="252"/>
      <c r="P98" s="252"/>
      <c r="Q98" s="252"/>
      <c r="R98" s="252"/>
    </row>
    <row r="99" spans="1:18" x14ac:dyDescent="0.25">
      <c r="A99" s="252"/>
      <c r="B99" s="252"/>
      <c r="C99" s="252"/>
      <c r="D99" s="252"/>
      <c r="E99" s="252"/>
      <c r="F99" s="252"/>
      <c r="G99" s="252"/>
      <c r="H99" s="252"/>
      <c r="I99" s="252"/>
      <c r="J99" s="252"/>
      <c r="K99" s="252"/>
      <c r="L99" s="252"/>
      <c r="M99" s="252"/>
      <c r="N99" s="252"/>
      <c r="O99" s="252"/>
      <c r="P99" s="252"/>
      <c r="Q99" s="252"/>
      <c r="R99" s="252"/>
    </row>
    <row r="100" spans="1:18" x14ac:dyDescent="0.25">
      <c r="A100" s="252"/>
      <c r="B100" s="252"/>
      <c r="C100" s="252"/>
      <c r="D100" s="252"/>
      <c r="E100" s="252"/>
      <c r="F100" s="252"/>
      <c r="G100" s="252"/>
      <c r="H100" s="252"/>
      <c r="I100" s="252"/>
      <c r="J100" s="252"/>
      <c r="K100" s="252"/>
      <c r="L100" s="252"/>
      <c r="M100" s="252"/>
      <c r="N100" s="252"/>
      <c r="O100" s="252"/>
      <c r="P100" s="252"/>
      <c r="Q100" s="252"/>
      <c r="R100" s="252"/>
    </row>
    <row r="101" spans="1:18" x14ac:dyDescent="0.25">
      <c r="A101" s="252"/>
      <c r="B101" s="252"/>
      <c r="C101" s="252"/>
      <c r="D101" s="252"/>
      <c r="E101" s="252"/>
      <c r="F101" s="252"/>
      <c r="G101" s="252"/>
      <c r="H101" s="252"/>
      <c r="I101" s="252"/>
      <c r="J101" s="252"/>
      <c r="K101" s="252"/>
      <c r="L101" s="252"/>
      <c r="M101" s="252"/>
      <c r="N101" s="252"/>
      <c r="O101" s="252"/>
      <c r="P101" s="252"/>
      <c r="Q101" s="252"/>
      <c r="R101" s="252"/>
    </row>
    <row r="102" spans="1:18" x14ac:dyDescent="0.25">
      <c r="A102" s="252"/>
      <c r="B102" s="252"/>
      <c r="C102" s="252"/>
      <c r="D102" s="252"/>
      <c r="E102" s="252"/>
      <c r="F102" s="252"/>
      <c r="G102" s="252"/>
      <c r="H102" s="252"/>
      <c r="I102" s="252"/>
      <c r="J102" s="252"/>
      <c r="K102" s="252"/>
      <c r="L102" s="252"/>
      <c r="M102" s="252"/>
      <c r="N102" s="252"/>
      <c r="O102" s="252"/>
      <c r="P102" s="252"/>
      <c r="Q102" s="252"/>
      <c r="R102" s="252"/>
    </row>
    <row r="103" spans="1:18" x14ac:dyDescent="0.25">
      <c r="A103" s="252"/>
      <c r="B103" s="252"/>
      <c r="C103" s="252"/>
      <c r="D103" s="252"/>
      <c r="E103" s="252"/>
      <c r="F103" s="252"/>
      <c r="G103" s="252"/>
      <c r="H103" s="252"/>
      <c r="I103" s="252"/>
      <c r="J103" s="252"/>
      <c r="K103" s="252"/>
      <c r="L103" s="252"/>
      <c r="M103" s="252"/>
      <c r="N103" s="252"/>
      <c r="O103" s="252"/>
      <c r="P103" s="252"/>
      <c r="Q103" s="252"/>
      <c r="R103" s="252"/>
    </row>
    <row r="104" spans="1:18" x14ac:dyDescent="0.25">
      <c r="A104" s="252"/>
      <c r="B104" s="252"/>
      <c r="C104" s="252"/>
      <c r="D104" s="252"/>
      <c r="E104" s="252"/>
      <c r="F104" s="252"/>
      <c r="G104" s="252"/>
      <c r="H104" s="252"/>
      <c r="I104" s="252"/>
      <c r="J104" s="252"/>
      <c r="K104" s="252"/>
      <c r="L104" s="252"/>
      <c r="M104" s="252"/>
      <c r="N104" s="252"/>
      <c r="O104" s="252"/>
      <c r="P104" s="252"/>
      <c r="Q104" s="252"/>
      <c r="R104" s="252"/>
    </row>
    <row r="105" spans="1:18" x14ac:dyDescent="0.25">
      <c r="A105" s="252"/>
      <c r="B105" s="252"/>
      <c r="C105" s="252"/>
      <c r="D105" s="252"/>
      <c r="E105" s="252"/>
      <c r="F105" s="252"/>
      <c r="G105" s="252"/>
      <c r="H105" s="252"/>
      <c r="I105" s="252"/>
      <c r="J105" s="252"/>
      <c r="K105" s="252"/>
      <c r="L105" s="252"/>
      <c r="M105" s="252"/>
      <c r="N105" s="252"/>
      <c r="O105" s="252"/>
      <c r="P105" s="252"/>
      <c r="Q105" s="252"/>
      <c r="R105" s="252"/>
    </row>
    <row r="106" spans="1:18" x14ac:dyDescent="0.25">
      <c r="A106" s="252"/>
      <c r="B106" s="252"/>
      <c r="C106" s="252"/>
      <c r="D106" s="252"/>
      <c r="E106" s="252"/>
      <c r="F106" s="252"/>
      <c r="G106" s="252"/>
      <c r="H106" s="252"/>
      <c r="I106" s="252"/>
      <c r="J106" s="252"/>
      <c r="K106" s="252"/>
      <c r="L106" s="252"/>
      <c r="M106" s="252"/>
      <c r="N106" s="252"/>
      <c r="O106" s="252"/>
      <c r="P106" s="252"/>
      <c r="Q106" s="252"/>
      <c r="R106" s="252"/>
    </row>
    <row r="107" spans="1:18" x14ac:dyDescent="0.25">
      <c r="A107" s="252"/>
      <c r="B107" s="252"/>
      <c r="C107" s="252"/>
      <c r="D107" s="252"/>
      <c r="E107" s="252"/>
      <c r="F107" s="252"/>
      <c r="G107" s="252"/>
      <c r="H107" s="252"/>
      <c r="I107" s="252"/>
      <c r="J107" s="252"/>
      <c r="K107" s="252"/>
      <c r="L107" s="252"/>
      <c r="M107" s="252"/>
      <c r="N107" s="252"/>
      <c r="O107" s="252"/>
      <c r="P107" s="252"/>
      <c r="Q107" s="252"/>
      <c r="R107" s="252"/>
    </row>
    <row r="108" spans="1:18" x14ac:dyDescent="0.25">
      <c r="A108" s="252"/>
      <c r="B108" s="252"/>
      <c r="C108" s="252"/>
      <c r="D108" s="252"/>
      <c r="E108" s="252"/>
      <c r="F108" s="252"/>
      <c r="G108" s="252"/>
      <c r="H108" s="252"/>
      <c r="I108" s="252"/>
      <c r="J108" s="252"/>
      <c r="K108" s="252"/>
      <c r="L108" s="252"/>
      <c r="M108" s="252"/>
      <c r="N108" s="252"/>
      <c r="O108" s="252"/>
      <c r="P108" s="252"/>
      <c r="Q108" s="252"/>
      <c r="R108" s="252"/>
    </row>
    <row r="109" spans="1:18" x14ac:dyDescent="0.25">
      <c r="A109" s="252"/>
      <c r="B109" s="252"/>
      <c r="C109" s="252"/>
      <c r="D109" s="252"/>
      <c r="E109" s="252"/>
      <c r="F109" s="252"/>
      <c r="G109" s="252"/>
      <c r="H109" s="252"/>
      <c r="I109" s="252"/>
      <c r="J109" s="252"/>
      <c r="K109" s="252"/>
      <c r="L109" s="252"/>
      <c r="M109" s="252"/>
      <c r="N109" s="252"/>
      <c r="O109" s="252"/>
      <c r="P109" s="252"/>
      <c r="Q109" s="252"/>
      <c r="R109" s="252"/>
    </row>
    <row r="110" spans="1:18" x14ac:dyDescent="0.25">
      <c r="A110" s="252"/>
      <c r="B110" s="252"/>
      <c r="C110" s="252"/>
      <c r="D110" s="252"/>
      <c r="E110" s="252"/>
      <c r="F110" s="252"/>
      <c r="G110" s="252"/>
      <c r="H110" s="252"/>
      <c r="I110" s="252"/>
      <c r="J110" s="252"/>
      <c r="K110" s="252"/>
      <c r="L110" s="252"/>
      <c r="M110" s="252"/>
      <c r="N110" s="252"/>
      <c r="O110" s="252"/>
      <c r="P110" s="252"/>
      <c r="Q110" s="252"/>
      <c r="R110" s="252"/>
    </row>
    <row r="111" spans="1:18" x14ac:dyDescent="0.25">
      <c r="A111" s="252"/>
      <c r="B111" s="252"/>
      <c r="C111" s="252"/>
      <c r="D111" s="252"/>
      <c r="E111" s="252"/>
      <c r="F111" s="252"/>
      <c r="G111" s="252"/>
      <c r="H111" s="252"/>
      <c r="I111" s="252"/>
      <c r="J111" s="252"/>
      <c r="K111" s="252"/>
      <c r="L111" s="252"/>
      <c r="M111" s="252"/>
      <c r="N111" s="252"/>
      <c r="O111" s="252"/>
      <c r="P111" s="252"/>
      <c r="Q111" s="252"/>
      <c r="R111" s="252"/>
    </row>
    <row r="112" spans="1:18" x14ac:dyDescent="0.25">
      <c r="A112" s="252"/>
      <c r="B112" s="252"/>
      <c r="C112" s="252"/>
      <c r="D112" s="252"/>
      <c r="E112" s="252"/>
      <c r="F112" s="252"/>
      <c r="G112" s="252"/>
      <c r="H112" s="252"/>
      <c r="I112" s="252"/>
      <c r="J112" s="252"/>
      <c r="K112" s="252"/>
      <c r="L112" s="252"/>
      <c r="M112" s="252"/>
      <c r="N112" s="252"/>
      <c r="O112" s="252"/>
      <c r="P112" s="252"/>
      <c r="Q112" s="252"/>
      <c r="R112" s="252"/>
    </row>
    <row r="113" spans="1:18" x14ac:dyDescent="0.25">
      <c r="A113" s="252"/>
      <c r="B113" s="252"/>
      <c r="C113" s="252"/>
      <c r="D113" s="252"/>
      <c r="E113" s="252"/>
      <c r="F113" s="252"/>
      <c r="G113" s="252"/>
      <c r="H113" s="252"/>
      <c r="I113" s="252"/>
      <c r="J113" s="252"/>
      <c r="K113" s="252"/>
      <c r="L113" s="252"/>
      <c r="M113" s="252"/>
      <c r="N113" s="252"/>
      <c r="O113" s="252"/>
      <c r="P113" s="252"/>
      <c r="Q113" s="252"/>
      <c r="R113" s="252"/>
    </row>
    <row r="114" spans="1:18" x14ac:dyDescent="0.25">
      <c r="A114" s="252"/>
      <c r="B114" s="252"/>
      <c r="C114" s="252"/>
      <c r="D114" s="252"/>
      <c r="E114" s="252"/>
      <c r="F114" s="252"/>
      <c r="G114" s="252"/>
      <c r="H114" s="252"/>
      <c r="I114" s="252"/>
      <c r="J114" s="252"/>
      <c r="K114" s="252"/>
      <c r="L114" s="252"/>
      <c r="M114" s="252"/>
      <c r="N114" s="252"/>
      <c r="O114" s="252"/>
      <c r="P114" s="252"/>
      <c r="Q114" s="252"/>
      <c r="R114" s="252"/>
    </row>
    <row r="115" spans="1:18" x14ac:dyDescent="0.25">
      <c r="A115" s="252"/>
      <c r="B115" s="252"/>
      <c r="C115" s="252"/>
      <c r="D115" s="252"/>
      <c r="E115" s="252"/>
      <c r="F115" s="252"/>
      <c r="G115" s="252"/>
      <c r="H115" s="252"/>
      <c r="I115" s="252"/>
      <c r="J115" s="252"/>
      <c r="K115" s="252"/>
      <c r="L115" s="252"/>
      <c r="M115" s="252"/>
      <c r="N115" s="252"/>
      <c r="O115" s="252"/>
      <c r="P115" s="252"/>
      <c r="Q115" s="252"/>
      <c r="R115" s="252"/>
    </row>
    <row r="116" spans="1:18" x14ac:dyDescent="0.25">
      <c r="A116" s="252"/>
      <c r="B116" s="252"/>
      <c r="C116" s="252"/>
      <c r="D116" s="252"/>
      <c r="E116" s="252"/>
      <c r="F116" s="252"/>
      <c r="G116" s="252"/>
      <c r="H116" s="252"/>
      <c r="I116" s="252"/>
      <c r="J116" s="252"/>
      <c r="K116" s="252"/>
      <c r="L116" s="252"/>
      <c r="M116" s="252"/>
      <c r="N116" s="252"/>
      <c r="O116" s="252"/>
      <c r="P116" s="252"/>
      <c r="Q116" s="252"/>
      <c r="R116" s="252"/>
    </row>
    <row r="117" spans="1:18" x14ac:dyDescent="0.25">
      <c r="A117" s="252"/>
      <c r="B117" s="252"/>
      <c r="C117" s="252"/>
      <c r="D117" s="252"/>
      <c r="E117" s="252"/>
      <c r="F117" s="252"/>
      <c r="G117" s="252"/>
      <c r="H117" s="252"/>
      <c r="I117" s="252"/>
      <c r="J117" s="252"/>
      <c r="K117" s="252"/>
      <c r="L117" s="252"/>
      <c r="M117" s="252"/>
      <c r="N117" s="252"/>
      <c r="O117" s="252"/>
      <c r="P117" s="252"/>
      <c r="Q117" s="252"/>
      <c r="R117" s="252"/>
    </row>
    <row r="118" spans="1:18" x14ac:dyDescent="0.25">
      <c r="A118" s="252"/>
      <c r="B118" s="252"/>
      <c r="C118" s="252"/>
      <c r="D118" s="252"/>
      <c r="E118" s="252"/>
      <c r="F118" s="252"/>
      <c r="G118" s="252"/>
      <c r="H118" s="252"/>
      <c r="I118" s="252"/>
      <c r="J118" s="252"/>
      <c r="K118" s="252"/>
      <c r="L118" s="252"/>
      <c r="M118" s="252"/>
      <c r="N118" s="252"/>
      <c r="O118" s="252"/>
      <c r="P118" s="252"/>
      <c r="Q118" s="252"/>
      <c r="R118" s="252"/>
    </row>
    <row r="119" spans="1:18" x14ac:dyDescent="0.25">
      <c r="A119" s="252"/>
      <c r="B119" s="252"/>
      <c r="C119" s="252"/>
      <c r="D119" s="252"/>
      <c r="E119" s="252"/>
      <c r="F119" s="252"/>
      <c r="G119" s="252"/>
      <c r="H119" s="252"/>
      <c r="I119" s="252"/>
      <c r="J119" s="252"/>
      <c r="K119" s="252"/>
      <c r="L119" s="252"/>
      <c r="M119" s="252"/>
      <c r="N119" s="252"/>
      <c r="O119" s="252"/>
      <c r="P119" s="252"/>
      <c r="Q119" s="252"/>
      <c r="R119" s="252"/>
    </row>
    <row r="120" spans="1:18" x14ac:dyDescent="0.25">
      <c r="A120" s="252"/>
      <c r="B120" s="252"/>
      <c r="C120" s="252"/>
      <c r="D120" s="252"/>
      <c r="E120" s="252"/>
      <c r="F120" s="252"/>
      <c r="G120" s="252"/>
      <c r="H120" s="252"/>
      <c r="I120" s="252"/>
      <c r="J120" s="252"/>
      <c r="K120" s="252"/>
      <c r="L120" s="252"/>
      <c r="M120" s="252"/>
      <c r="N120" s="252"/>
      <c r="O120" s="252"/>
      <c r="P120" s="252"/>
      <c r="Q120" s="252"/>
      <c r="R120" s="252"/>
    </row>
    <row r="121" spans="1:18" x14ac:dyDescent="0.25">
      <c r="A121" s="252"/>
      <c r="B121" s="252"/>
      <c r="C121" s="252"/>
      <c r="D121" s="252"/>
      <c r="E121" s="252"/>
      <c r="F121" s="252"/>
      <c r="G121" s="252"/>
      <c r="H121" s="252"/>
      <c r="I121" s="252"/>
      <c r="J121" s="252"/>
      <c r="K121" s="252"/>
      <c r="L121" s="252"/>
      <c r="M121" s="252"/>
      <c r="N121" s="252"/>
      <c r="O121" s="252"/>
      <c r="P121" s="252"/>
      <c r="Q121" s="252"/>
      <c r="R121" s="252"/>
    </row>
    <row r="122" spans="1:18" x14ac:dyDescent="0.25">
      <c r="A122" s="252"/>
      <c r="B122" s="252"/>
      <c r="C122" s="252"/>
      <c r="D122" s="252"/>
      <c r="E122" s="252"/>
      <c r="F122" s="252"/>
      <c r="G122" s="252"/>
      <c r="H122" s="252"/>
      <c r="I122" s="252"/>
      <c r="J122" s="252"/>
      <c r="K122" s="252"/>
      <c r="L122" s="252"/>
      <c r="M122" s="252"/>
      <c r="N122" s="252"/>
      <c r="O122" s="252"/>
      <c r="P122" s="252"/>
      <c r="Q122" s="252"/>
      <c r="R122" s="252"/>
    </row>
    <row r="123" spans="1:18" x14ac:dyDescent="0.25">
      <c r="A123" s="252"/>
      <c r="B123" s="252"/>
      <c r="C123" s="252"/>
      <c r="D123" s="252"/>
      <c r="E123" s="252"/>
      <c r="F123" s="252"/>
      <c r="G123" s="252"/>
      <c r="H123" s="252"/>
      <c r="I123" s="252"/>
      <c r="J123" s="252"/>
      <c r="K123" s="252"/>
      <c r="L123" s="252"/>
      <c r="M123" s="252"/>
      <c r="N123" s="252"/>
      <c r="O123" s="252"/>
      <c r="P123" s="252"/>
      <c r="Q123" s="252"/>
      <c r="R123" s="252"/>
    </row>
    <row r="124" spans="1:18" x14ac:dyDescent="0.25">
      <c r="A124" s="252"/>
      <c r="B124" s="252"/>
      <c r="C124" s="252"/>
      <c r="D124" s="252"/>
      <c r="E124" s="252"/>
      <c r="F124" s="252"/>
      <c r="G124" s="252"/>
      <c r="H124" s="252"/>
      <c r="I124" s="252"/>
      <c r="J124" s="252"/>
      <c r="K124" s="252"/>
      <c r="L124" s="252"/>
      <c r="M124" s="252"/>
      <c r="N124" s="252"/>
      <c r="O124" s="252"/>
      <c r="P124" s="252"/>
      <c r="Q124" s="252"/>
      <c r="R124" s="252"/>
    </row>
    <row r="125" spans="1:18" x14ac:dyDescent="0.25">
      <c r="A125" s="252"/>
      <c r="B125" s="252"/>
      <c r="C125" s="252"/>
      <c r="D125" s="252"/>
      <c r="E125" s="252"/>
      <c r="F125" s="252"/>
      <c r="G125" s="252"/>
      <c r="H125" s="252"/>
      <c r="I125" s="252"/>
      <c r="J125" s="252"/>
      <c r="K125" s="252"/>
      <c r="L125" s="252"/>
      <c r="M125" s="252"/>
      <c r="N125" s="252"/>
      <c r="O125" s="252"/>
      <c r="P125" s="252"/>
      <c r="Q125" s="252"/>
      <c r="R125" s="252"/>
    </row>
    <row r="126" spans="1:18" x14ac:dyDescent="0.25">
      <c r="A126" s="252"/>
      <c r="B126" s="252"/>
      <c r="C126" s="252"/>
      <c r="D126" s="252"/>
      <c r="E126" s="252"/>
      <c r="F126" s="252"/>
      <c r="G126" s="252"/>
      <c r="H126" s="252"/>
      <c r="I126" s="252"/>
      <c r="J126" s="252"/>
      <c r="K126" s="252"/>
      <c r="L126" s="252"/>
      <c r="M126" s="252"/>
      <c r="N126" s="252"/>
      <c r="O126" s="252"/>
      <c r="P126" s="252"/>
      <c r="Q126" s="252"/>
      <c r="R126" s="252"/>
    </row>
    <row r="127" spans="1:18" x14ac:dyDescent="0.25">
      <c r="A127" s="252"/>
      <c r="B127" s="252"/>
      <c r="C127" s="252"/>
      <c r="D127" s="252"/>
      <c r="E127" s="252"/>
      <c r="F127" s="252"/>
      <c r="G127" s="252"/>
      <c r="H127" s="252"/>
      <c r="I127" s="252"/>
      <c r="J127" s="252"/>
      <c r="K127" s="252"/>
      <c r="L127" s="252"/>
      <c r="M127" s="252"/>
      <c r="N127" s="252"/>
      <c r="O127" s="252"/>
      <c r="P127" s="252"/>
      <c r="Q127" s="252"/>
      <c r="R127" s="252"/>
    </row>
    <row r="128" spans="1:18" x14ac:dyDescent="0.25">
      <c r="A128" s="252"/>
      <c r="B128" s="252"/>
      <c r="C128" s="252"/>
      <c r="D128" s="252"/>
      <c r="E128" s="252"/>
      <c r="F128" s="252"/>
      <c r="G128" s="252"/>
      <c r="H128" s="252"/>
      <c r="I128" s="252"/>
      <c r="J128" s="252"/>
      <c r="K128" s="252"/>
      <c r="L128" s="252"/>
      <c r="M128" s="252"/>
      <c r="N128" s="252"/>
      <c r="O128" s="252"/>
      <c r="P128" s="252"/>
      <c r="Q128" s="252"/>
      <c r="R128" s="252"/>
    </row>
    <row r="129" spans="1:18" x14ac:dyDescent="0.25">
      <c r="A129" s="252"/>
      <c r="B129" s="252"/>
      <c r="C129" s="252"/>
      <c r="D129" s="252"/>
      <c r="E129" s="252"/>
      <c r="F129" s="252"/>
      <c r="G129" s="252"/>
      <c r="H129" s="252"/>
      <c r="I129" s="252"/>
      <c r="J129" s="252"/>
      <c r="K129" s="252"/>
      <c r="L129" s="252"/>
      <c r="M129" s="252"/>
      <c r="N129" s="252"/>
      <c r="O129" s="252"/>
      <c r="P129" s="252"/>
      <c r="Q129" s="252"/>
      <c r="R129" s="252"/>
    </row>
    <row r="130" spans="1:18" x14ac:dyDescent="0.25">
      <c r="A130" s="252"/>
      <c r="B130" s="252"/>
      <c r="C130" s="252"/>
      <c r="D130" s="252"/>
      <c r="E130" s="252"/>
      <c r="F130" s="252"/>
      <c r="G130" s="252"/>
      <c r="H130" s="252"/>
      <c r="I130" s="252"/>
      <c r="J130" s="252"/>
      <c r="K130" s="252"/>
      <c r="L130" s="252"/>
      <c r="M130" s="252"/>
      <c r="N130" s="252"/>
      <c r="O130" s="252"/>
      <c r="P130" s="252"/>
      <c r="Q130" s="252"/>
      <c r="R130" s="252"/>
    </row>
    <row r="131" spans="1:18" x14ac:dyDescent="0.25">
      <c r="A131" s="252"/>
      <c r="B131" s="252"/>
      <c r="C131" s="252"/>
      <c r="D131" s="252"/>
      <c r="E131" s="252"/>
      <c r="F131" s="252"/>
      <c r="G131" s="252"/>
      <c r="H131" s="252"/>
      <c r="I131" s="252"/>
      <c r="J131" s="252"/>
      <c r="K131" s="252"/>
      <c r="L131" s="252"/>
      <c r="M131" s="252"/>
      <c r="N131" s="252"/>
      <c r="O131" s="252"/>
      <c r="P131" s="252"/>
      <c r="Q131" s="252"/>
      <c r="R131" s="252"/>
    </row>
    <row r="132" spans="1:18" x14ac:dyDescent="0.25">
      <c r="A132" s="252"/>
      <c r="B132" s="252"/>
      <c r="C132" s="252"/>
      <c r="D132" s="252"/>
      <c r="E132" s="252"/>
      <c r="F132" s="252"/>
      <c r="G132" s="252"/>
      <c r="H132" s="252"/>
      <c r="I132" s="252"/>
      <c r="J132" s="252"/>
      <c r="K132" s="252"/>
      <c r="L132" s="252"/>
      <c r="M132" s="252"/>
      <c r="N132" s="252"/>
      <c r="O132" s="252"/>
      <c r="P132" s="252"/>
      <c r="Q132" s="252"/>
      <c r="R132" s="252"/>
    </row>
    <row r="133" spans="1:18" x14ac:dyDescent="0.25">
      <c r="A133" s="252"/>
      <c r="B133" s="252"/>
      <c r="C133" s="252"/>
      <c r="D133" s="252"/>
      <c r="E133" s="252"/>
      <c r="F133" s="252"/>
      <c r="G133" s="252"/>
      <c r="H133" s="252"/>
      <c r="I133" s="252"/>
      <c r="J133" s="252"/>
      <c r="K133" s="252"/>
      <c r="L133" s="252"/>
      <c r="M133" s="252"/>
      <c r="N133" s="252"/>
      <c r="O133" s="252"/>
      <c r="P133" s="252"/>
      <c r="Q133" s="252"/>
      <c r="R133" s="252"/>
    </row>
    <row r="134" spans="1:18" x14ac:dyDescent="0.25">
      <c r="A134" s="252"/>
      <c r="B134" s="252"/>
      <c r="C134" s="252"/>
      <c r="D134" s="252"/>
      <c r="E134" s="252"/>
      <c r="F134" s="252"/>
      <c r="G134" s="252"/>
      <c r="H134" s="252"/>
      <c r="I134" s="252"/>
      <c r="J134" s="252"/>
      <c r="K134" s="252"/>
      <c r="L134" s="252"/>
      <c r="M134" s="252"/>
      <c r="N134" s="252"/>
      <c r="O134" s="252"/>
      <c r="P134" s="252"/>
      <c r="Q134" s="252"/>
      <c r="R134" s="252"/>
    </row>
    <row r="135" spans="1:18" x14ac:dyDescent="0.25">
      <c r="A135" s="252"/>
      <c r="B135" s="252"/>
      <c r="C135" s="252"/>
      <c r="D135" s="252"/>
      <c r="E135" s="252"/>
      <c r="F135" s="252"/>
      <c r="G135" s="252"/>
      <c r="H135" s="252"/>
      <c r="I135" s="252"/>
      <c r="J135" s="252"/>
      <c r="K135" s="252"/>
      <c r="L135" s="252"/>
      <c r="M135" s="252"/>
      <c r="N135" s="252"/>
      <c r="O135" s="252"/>
      <c r="P135" s="252"/>
      <c r="Q135" s="252"/>
      <c r="R135" s="252"/>
    </row>
    <row r="136" spans="1:18" x14ac:dyDescent="0.25">
      <c r="A136" s="252"/>
      <c r="B136" s="252"/>
      <c r="C136" s="252"/>
      <c r="D136" s="252"/>
      <c r="E136" s="252"/>
      <c r="F136" s="252"/>
      <c r="G136" s="252"/>
      <c r="H136" s="252"/>
      <c r="I136" s="252"/>
      <c r="J136" s="252"/>
      <c r="K136" s="252"/>
      <c r="L136" s="252"/>
      <c r="M136" s="252"/>
      <c r="N136" s="252"/>
      <c r="O136" s="252"/>
      <c r="P136" s="252"/>
      <c r="Q136" s="252"/>
      <c r="R136" s="252"/>
    </row>
    <row r="137" spans="1:18" x14ac:dyDescent="0.25">
      <c r="A137" s="252"/>
      <c r="B137" s="252"/>
      <c r="C137" s="252"/>
      <c r="D137" s="252"/>
      <c r="E137" s="252"/>
      <c r="F137" s="252"/>
      <c r="G137" s="252"/>
      <c r="H137" s="252"/>
      <c r="I137" s="252"/>
      <c r="J137" s="252"/>
      <c r="K137" s="252"/>
      <c r="L137" s="252"/>
      <c r="M137" s="252"/>
      <c r="N137" s="252"/>
      <c r="O137" s="252"/>
      <c r="P137" s="252"/>
      <c r="Q137" s="252"/>
      <c r="R137" s="252"/>
    </row>
    <row r="138" spans="1:18" x14ac:dyDescent="0.25">
      <c r="A138" s="252"/>
      <c r="B138" s="252"/>
      <c r="C138" s="252"/>
      <c r="D138" s="252"/>
      <c r="E138" s="252"/>
      <c r="F138" s="252"/>
      <c r="G138" s="252"/>
      <c r="H138" s="252"/>
      <c r="I138" s="252"/>
      <c r="J138" s="252"/>
      <c r="K138" s="252"/>
      <c r="L138" s="252"/>
      <c r="M138" s="252"/>
      <c r="N138" s="252"/>
      <c r="O138" s="252"/>
      <c r="P138" s="252"/>
      <c r="Q138" s="252"/>
      <c r="R138" s="252"/>
    </row>
    <row r="139" spans="1:18" x14ac:dyDescent="0.25">
      <c r="A139" s="252"/>
      <c r="B139" s="252"/>
      <c r="C139" s="252"/>
      <c r="D139" s="252"/>
      <c r="E139" s="252"/>
      <c r="F139" s="252"/>
      <c r="G139" s="252"/>
      <c r="H139" s="252"/>
      <c r="I139" s="252"/>
      <c r="J139" s="252"/>
      <c r="K139" s="252"/>
      <c r="L139" s="252"/>
      <c r="M139" s="252"/>
      <c r="N139" s="252"/>
      <c r="O139" s="252"/>
      <c r="P139" s="252"/>
      <c r="Q139" s="252"/>
      <c r="R139" s="252"/>
    </row>
    <row r="140" spans="1:18" x14ac:dyDescent="0.25">
      <c r="A140" s="252"/>
      <c r="B140" s="252"/>
      <c r="C140" s="252"/>
      <c r="D140" s="252"/>
      <c r="E140" s="252"/>
      <c r="F140" s="252"/>
      <c r="G140" s="252"/>
      <c r="H140" s="252"/>
      <c r="I140" s="252"/>
      <c r="J140" s="252"/>
      <c r="K140" s="252"/>
      <c r="L140" s="252"/>
      <c r="M140" s="252"/>
      <c r="N140" s="252"/>
      <c r="O140" s="252"/>
      <c r="P140" s="252"/>
      <c r="Q140" s="252"/>
      <c r="R140" s="252"/>
    </row>
    <row r="141" spans="1:18" x14ac:dyDescent="0.25">
      <c r="A141" s="252"/>
      <c r="B141" s="252"/>
      <c r="C141" s="252"/>
      <c r="D141" s="252"/>
      <c r="E141" s="252"/>
      <c r="F141" s="252"/>
      <c r="G141" s="252"/>
      <c r="H141" s="252"/>
      <c r="I141" s="252"/>
      <c r="J141" s="252"/>
      <c r="K141" s="252"/>
      <c r="L141" s="252"/>
      <c r="M141" s="252"/>
      <c r="N141" s="252"/>
      <c r="O141" s="252"/>
      <c r="P141" s="252"/>
      <c r="Q141" s="252"/>
      <c r="R141" s="252"/>
    </row>
    <row r="142" spans="1:18" x14ac:dyDescent="0.25">
      <c r="A142" s="252"/>
      <c r="B142" s="252"/>
      <c r="C142" s="252"/>
      <c r="D142" s="252"/>
      <c r="E142" s="252"/>
      <c r="F142" s="252"/>
      <c r="G142" s="252"/>
      <c r="H142" s="252"/>
      <c r="I142" s="252"/>
      <c r="J142" s="252"/>
      <c r="K142" s="252"/>
      <c r="L142" s="252"/>
      <c r="M142" s="252"/>
      <c r="N142" s="252"/>
      <c r="O142" s="252"/>
      <c r="P142" s="252"/>
      <c r="Q142" s="252"/>
      <c r="R142" s="252"/>
    </row>
    <row r="143" spans="1:18" x14ac:dyDescent="0.25">
      <c r="A143" s="252"/>
      <c r="B143" s="252"/>
      <c r="C143" s="252"/>
      <c r="D143" s="252"/>
      <c r="E143" s="252"/>
      <c r="F143" s="252"/>
      <c r="G143" s="252"/>
      <c r="H143" s="252"/>
      <c r="I143" s="252"/>
      <c r="J143" s="252"/>
      <c r="K143" s="252"/>
      <c r="L143" s="252"/>
      <c r="M143" s="252"/>
      <c r="N143" s="252"/>
      <c r="O143" s="252"/>
      <c r="P143" s="252"/>
      <c r="Q143" s="252"/>
      <c r="R143" s="252"/>
    </row>
    <row r="144" spans="1:18" x14ac:dyDescent="0.25">
      <c r="A144" s="252"/>
      <c r="B144" s="252"/>
      <c r="C144" s="252"/>
      <c r="D144" s="252"/>
      <c r="E144" s="252"/>
      <c r="F144" s="252"/>
      <c r="G144" s="252"/>
      <c r="H144" s="252"/>
      <c r="I144" s="252"/>
      <c r="J144" s="252"/>
      <c r="K144" s="252"/>
      <c r="L144" s="252"/>
      <c r="M144" s="252"/>
      <c r="N144" s="252"/>
      <c r="O144" s="252"/>
      <c r="P144" s="252"/>
      <c r="Q144" s="252"/>
      <c r="R144" s="252"/>
    </row>
    <row r="145" spans="1:18" x14ac:dyDescent="0.25">
      <c r="A145" s="252"/>
      <c r="B145" s="252"/>
      <c r="C145" s="252"/>
      <c r="D145" s="252"/>
      <c r="E145" s="252"/>
      <c r="F145" s="252"/>
      <c r="G145" s="252"/>
      <c r="H145" s="252"/>
      <c r="I145" s="252"/>
      <c r="J145" s="252"/>
      <c r="K145" s="252"/>
      <c r="L145" s="252"/>
      <c r="M145" s="252"/>
      <c r="N145" s="252"/>
      <c r="O145" s="252"/>
      <c r="P145" s="252"/>
      <c r="Q145" s="252"/>
      <c r="R145" s="252"/>
    </row>
    <row r="146" spans="1:18" x14ac:dyDescent="0.25">
      <c r="A146" s="252"/>
      <c r="B146" s="252"/>
      <c r="C146" s="252"/>
      <c r="D146" s="252"/>
      <c r="E146" s="252"/>
      <c r="F146" s="252"/>
      <c r="G146" s="252"/>
      <c r="H146" s="252"/>
      <c r="I146" s="252"/>
      <c r="J146" s="252"/>
      <c r="K146" s="252"/>
      <c r="L146" s="252"/>
      <c r="M146" s="252"/>
      <c r="N146" s="252"/>
      <c r="O146" s="252"/>
      <c r="P146" s="252"/>
      <c r="Q146" s="252"/>
      <c r="R146" s="252"/>
    </row>
    <row r="147" spans="1:18" x14ac:dyDescent="0.25">
      <c r="A147" s="252"/>
      <c r="B147" s="252"/>
      <c r="C147" s="252"/>
      <c r="D147" s="252"/>
      <c r="E147" s="252"/>
      <c r="F147" s="252"/>
      <c r="G147" s="252"/>
      <c r="H147" s="252"/>
      <c r="I147" s="252"/>
      <c r="J147" s="252"/>
      <c r="K147" s="252"/>
      <c r="L147" s="252"/>
      <c r="M147" s="252"/>
      <c r="N147" s="252"/>
      <c r="O147" s="252"/>
      <c r="P147" s="252"/>
      <c r="Q147" s="252"/>
      <c r="R147" s="252"/>
    </row>
    <row r="148" spans="1:18" x14ac:dyDescent="0.25">
      <c r="A148" s="252"/>
      <c r="B148" s="252"/>
      <c r="C148" s="252"/>
      <c r="D148" s="252"/>
      <c r="E148" s="252"/>
      <c r="F148" s="252"/>
      <c r="G148" s="252"/>
      <c r="H148" s="252"/>
      <c r="I148" s="252"/>
      <c r="J148" s="252"/>
      <c r="K148" s="252"/>
      <c r="L148" s="252"/>
      <c r="M148" s="252"/>
      <c r="N148" s="252"/>
      <c r="O148" s="252"/>
      <c r="P148" s="252"/>
      <c r="Q148" s="252"/>
      <c r="R148" s="252"/>
    </row>
    <row r="149" spans="1:18" x14ac:dyDescent="0.25">
      <c r="A149" s="252"/>
      <c r="B149" s="252"/>
      <c r="C149" s="252"/>
      <c r="D149" s="252"/>
      <c r="E149" s="252"/>
      <c r="F149" s="252"/>
      <c r="G149" s="252"/>
      <c r="H149" s="252"/>
      <c r="I149" s="252"/>
      <c r="J149" s="252"/>
      <c r="K149" s="252"/>
      <c r="L149" s="252"/>
      <c r="M149" s="252"/>
      <c r="N149" s="252"/>
      <c r="O149" s="252"/>
      <c r="P149" s="252"/>
      <c r="Q149" s="252"/>
      <c r="R149" s="252"/>
    </row>
    <row r="150" spans="1:18" x14ac:dyDescent="0.25">
      <c r="A150" s="252"/>
      <c r="B150" s="252"/>
      <c r="C150" s="252"/>
      <c r="D150" s="252"/>
      <c r="E150" s="252"/>
      <c r="F150" s="252"/>
      <c r="G150" s="252"/>
      <c r="H150" s="252"/>
      <c r="I150" s="252"/>
      <c r="J150" s="252"/>
      <c r="K150" s="252"/>
      <c r="L150" s="252"/>
      <c r="M150" s="252"/>
      <c r="N150" s="252"/>
      <c r="O150" s="252"/>
      <c r="P150" s="252"/>
      <c r="Q150" s="252"/>
      <c r="R150" s="252"/>
    </row>
    <row r="151" spans="1:18" x14ac:dyDescent="0.25">
      <c r="A151" s="252"/>
      <c r="B151" s="252"/>
      <c r="C151" s="252"/>
      <c r="D151" s="252"/>
      <c r="E151" s="252"/>
      <c r="F151" s="252"/>
      <c r="G151" s="252"/>
      <c r="H151" s="252"/>
      <c r="I151" s="252"/>
      <c r="J151" s="252"/>
      <c r="K151" s="252"/>
      <c r="L151" s="252"/>
      <c r="M151" s="252"/>
      <c r="N151" s="252"/>
      <c r="O151" s="252"/>
      <c r="P151" s="252"/>
      <c r="Q151" s="252"/>
      <c r="R151" s="252"/>
    </row>
    <row r="152" spans="1:18" x14ac:dyDescent="0.25">
      <c r="A152" s="252"/>
      <c r="B152" s="252"/>
      <c r="C152" s="252"/>
      <c r="D152" s="252"/>
      <c r="E152" s="252"/>
      <c r="F152" s="252"/>
      <c r="G152" s="252"/>
      <c r="H152" s="252"/>
      <c r="I152" s="252"/>
      <c r="J152" s="252"/>
      <c r="K152" s="252"/>
      <c r="L152" s="252"/>
      <c r="M152" s="252"/>
      <c r="N152" s="252"/>
      <c r="O152" s="252"/>
      <c r="P152" s="252"/>
      <c r="Q152" s="252"/>
      <c r="R152" s="252"/>
    </row>
    <row r="153" spans="1:18" x14ac:dyDescent="0.25">
      <c r="A153" s="252"/>
      <c r="B153" s="252"/>
      <c r="C153" s="252"/>
      <c r="D153" s="252"/>
      <c r="E153" s="252"/>
      <c r="F153" s="252"/>
      <c r="G153" s="252"/>
      <c r="H153" s="252"/>
      <c r="I153" s="252"/>
      <c r="J153" s="252"/>
      <c r="K153" s="252"/>
      <c r="L153" s="252"/>
      <c r="M153" s="252"/>
      <c r="N153" s="252"/>
      <c r="O153" s="252"/>
      <c r="P153" s="252"/>
      <c r="Q153" s="252"/>
      <c r="R153" s="252"/>
    </row>
    <row r="154" spans="1:18" x14ac:dyDescent="0.25">
      <c r="A154" s="252"/>
      <c r="B154" s="252"/>
      <c r="C154" s="252"/>
      <c r="D154" s="252"/>
      <c r="E154" s="252"/>
      <c r="F154" s="252"/>
      <c r="G154" s="252"/>
      <c r="H154" s="252"/>
      <c r="I154" s="252"/>
      <c r="J154" s="252"/>
      <c r="K154" s="252"/>
      <c r="L154" s="252"/>
      <c r="M154" s="252"/>
      <c r="N154" s="252"/>
      <c r="O154" s="252"/>
      <c r="P154" s="252"/>
      <c r="Q154" s="252"/>
      <c r="R154" s="252"/>
    </row>
    <row r="155" spans="1:18" x14ac:dyDescent="0.25">
      <c r="A155" s="252"/>
      <c r="B155" s="252"/>
      <c r="C155" s="252"/>
      <c r="D155" s="252"/>
      <c r="E155" s="252"/>
      <c r="F155" s="252"/>
      <c r="G155" s="252"/>
      <c r="H155" s="252"/>
      <c r="I155" s="252"/>
      <c r="J155" s="252"/>
      <c r="K155" s="252"/>
      <c r="L155" s="252"/>
      <c r="M155" s="252"/>
      <c r="N155" s="252"/>
      <c r="O155" s="252"/>
      <c r="P155" s="252"/>
      <c r="Q155" s="252"/>
      <c r="R155" s="252"/>
    </row>
    <row r="156" spans="1:18" x14ac:dyDescent="0.25">
      <c r="A156" s="252"/>
      <c r="B156" s="252"/>
      <c r="C156" s="252"/>
      <c r="D156" s="252"/>
      <c r="E156" s="252"/>
      <c r="F156" s="252"/>
      <c r="G156" s="252"/>
      <c r="H156" s="252"/>
      <c r="I156" s="252"/>
      <c r="J156" s="252"/>
      <c r="K156" s="252"/>
      <c r="L156" s="252"/>
      <c r="M156" s="252"/>
      <c r="N156" s="252"/>
      <c r="O156" s="252"/>
      <c r="P156" s="252"/>
      <c r="Q156" s="252"/>
      <c r="R156" s="252"/>
    </row>
    <row r="157" spans="1:18" x14ac:dyDescent="0.25">
      <c r="A157" s="252"/>
      <c r="B157" s="252"/>
      <c r="C157" s="252"/>
      <c r="D157" s="252"/>
      <c r="E157" s="252"/>
      <c r="F157" s="252"/>
      <c r="G157" s="252"/>
      <c r="H157" s="252"/>
      <c r="I157" s="252"/>
      <c r="J157" s="252"/>
      <c r="K157" s="252"/>
      <c r="L157" s="252"/>
      <c r="M157" s="252"/>
      <c r="N157" s="252"/>
      <c r="O157" s="252"/>
      <c r="P157" s="252"/>
      <c r="Q157" s="252"/>
      <c r="R157" s="252"/>
    </row>
    <row r="158" spans="1:18" x14ac:dyDescent="0.25">
      <c r="A158" s="252"/>
      <c r="B158" s="252"/>
      <c r="C158" s="252"/>
      <c r="D158" s="252"/>
      <c r="E158" s="252"/>
      <c r="F158" s="252"/>
      <c r="G158" s="252"/>
      <c r="H158" s="252"/>
      <c r="I158" s="252"/>
      <c r="J158" s="252"/>
      <c r="K158" s="252"/>
      <c r="L158" s="252"/>
      <c r="M158" s="252"/>
      <c r="N158" s="252"/>
      <c r="O158" s="252"/>
      <c r="P158" s="252"/>
      <c r="Q158" s="252"/>
      <c r="R158" s="252"/>
    </row>
    <row r="159" spans="1:18" x14ac:dyDescent="0.25">
      <c r="A159" s="252"/>
      <c r="B159" s="252"/>
      <c r="C159" s="252"/>
      <c r="D159" s="252"/>
      <c r="E159" s="252"/>
      <c r="F159" s="252"/>
      <c r="G159" s="252"/>
      <c r="H159" s="252"/>
      <c r="I159" s="252"/>
      <c r="J159" s="252"/>
      <c r="K159" s="252"/>
      <c r="L159" s="252"/>
      <c r="M159" s="252"/>
      <c r="N159" s="252"/>
      <c r="O159" s="252"/>
      <c r="P159" s="252"/>
      <c r="Q159" s="252"/>
      <c r="R159" s="252"/>
    </row>
    <row r="160" spans="1:18" x14ac:dyDescent="0.25">
      <c r="A160" s="252"/>
      <c r="B160" s="252"/>
      <c r="C160" s="252"/>
      <c r="D160" s="252"/>
      <c r="E160" s="252"/>
      <c r="F160" s="252"/>
      <c r="G160" s="252"/>
      <c r="H160" s="252"/>
      <c r="I160" s="252"/>
      <c r="J160" s="252"/>
      <c r="K160" s="252"/>
      <c r="L160" s="252"/>
      <c r="M160" s="252"/>
      <c r="N160" s="252"/>
      <c r="O160" s="252"/>
      <c r="P160" s="252"/>
      <c r="Q160" s="252"/>
      <c r="R160" s="252"/>
    </row>
    <row r="161" spans="1:18" x14ac:dyDescent="0.25">
      <c r="A161" s="252"/>
      <c r="B161" s="252"/>
      <c r="C161" s="252"/>
      <c r="D161" s="252"/>
      <c r="E161" s="252"/>
      <c r="F161" s="252"/>
      <c r="G161" s="252"/>
      <c r="H161" s="252"/>
      <c r="I161" s="252"/>
      <c r="J161" s="252"/>
      <c r="K161" s="252"/>
      <c r="L161" s="252"/>
      <c r="M161" s="252"/>
      <c r="N161" s="252"/>
      <c r="O161" s="252"/>
      <c r="P161" s="252"/>
      <c r="Q161" s="252"/>
      <c r="R161" s="252"/>
    </row>
    <row r="162" spans="1:18" x14ac:dyDescent="0.25">
      <c r="A162" s="252"/>
      <c r="B162" s="252"/>
      <c r="C162" s="252"/>
      <c r="D162" s="252"/>
      <c r="E162" s="252"/>
      <c r="F162" s="252"/>
      <c r="G162" s="252"/>
      <c r="H162" s="252"/>
      <c r="I162" s="252"/>
      <c r="J162" s="252"/>
      <c r="K162" s="252"/>
      <c r="L162" s="252"/>
      <c r="M162" s="252"/>
      <c r="N162" s="252"/>
      <c r="O162" s="252"/>
      <c r="P162" s="252"/>
      <c r="Q162" s="252"/>
      <c r="R162" s="252"/>
    </row>
    <row r="163" spans="1:18" x14ac:dyDescent="0.25">
      <c r="A163" s="252"/>
      <c r="B163" s="252"/>
      <c r="C163" s="252"/>
      <c r="D163" s="252"/>
      <c r="E163" s="252"/>
      <c r="F163" s="252"/>
      <c r="G163" s="252"/>
      <c r="H163" s="252"/>
      <c r="I163" s="252"/>
      <c r="J163" s="252"/>
      <c r="K163" s="252"/>
      <c r="L163" s="252"/>
      <c r="M163" s="252"/>
      <c r="N163" s="252"/>
      <c r="O163" s="252"/>
      <c r="P163" s="252"/>
      <c r="Q163" s="252"/>
      <c r="R163" s="252"/>
    </row>
    <row r="164" spans="1:18" x14ac:dyDescent="0.25">
      <c r="A164" s="252"/>
      <c r="B164" s="252"/>
      <c r="C164" s="252"/>
      <c r="D164" s="252"/>
      <c r="E164" s="252"/>
      <c r="F164" s="252"/>
      <c r="G164" s="252"/>
      <c r="H164" s="252"/>
      <c r="I164" s="252"/>
      <c r="J164" s="252"/>
      <c r="K164" s="252"/>
      <c r="L164" s="252"/>
      <c r="M164" s="252"/>
      <c r="N164" s="252"/>
      <c r="O164" s="252"/>
      <c r="P164" s="252"/>
      <c r="Q164" s="252"/>
      <c r="R164" s="252"/>
    </row>
    <row r="165" spans="1:18" x14ac:dyDescent="0.25">
      <c r="A165" s="252"/>
      <c r="B165" s="252"/>
      <c r="C165" s="252"/>
      <c r="D165" s="252"/>
      <c r="E165" s="252"/>
      <c r="F165" s="252"/>
      <c r="G165" s="252"/>
      <c r="H165" s="252"/>
      <c r="I165" s="252"/>
      <c r="J165" s="252"/>
      <c r="K165" s="252"/>
      <c r="L165" s="252"/>
      <c r="M165" s="252"/>
      <c r="N165" s="252"/>
      <c r="O165" s="252"/>
      <c r="P165" s="252"/>
      <c r="Q165" s="252"/>
      <c r="R165" s="252"/>
    </row>
    <row r="166" spans="1:18" x14ac:dyDescent="0.25">
      <c r="A166" s="252"/>
      <c r="B166" s="252"/>
      <c r="C166" s="252"/>
      <c r="D166" s="252"/>
      <c r="E166" s="252"/>
      <c r="F166" s="252"/>
      <c r="G166" s="252"/>
      <c r="H166" s="252"/>
      <c r="I166" s="252"/>
      <c r="J166" s="252"/>
      <c r="K166" s="252"/>
      <c r="L166" s="252"/>
      <c r="M166" s="252"/>
      <c r="N166" s="252"/>
      <c r="O166" s="252"/>
      <c r="P166" s="252"/>
      <c r="Q166" s="252"/>
      <c r="R166" s="252"/>
    </row>
    <row r="167" spans="1:18" x14ac:dyDescent="0.25">
      <c r="A167" s="252"/>
      <c r="B167" s="252"/>
      <c r="C167" s="252"/>
      <c r="D167" s="252"/>
      <c r="E167" s="252"/>
      <c r="F167" s="252"/>
      <c r="G167" s="252"/>
      <c r="H167" s="252"/>
      <c r="I167" s="252"/>
      <c r="J167" s="252"/>
      <c r="K167" s="252"/>
      <c r="L167" s="252"/>
      <c r="M167" s="252"/>
      <c r="N167" s="252"/>
      <c r="O167" s="252"/>
      <c r="P167" s="252"/>
      <c r="Q167" s="252"/>
      <c r="R167" s="252"/>
    </row>
    <row r="168" spans="1:18" x14ac:dyDescent="0.25">
      <c r="A168" s="252"/>
      <c r="B168" s="252"/>
      <c r="C168" s="252"/>
      <c r="D168" s="252"/>
      <c r="E168" s="252"/>
      <c r="F168" s="252"/>
      <c r="G168" s="252"/>
      <c r="H168" s="252"/>
      <c r="I168" s="252"/>
      <c r="J168" s="252"/>
      <c r="K168" s="252"/>
      <c r="L168" s="252"/>
      <c r="M168" s="252"/>
      <c r="N168" s="252"/>
      <c r="O168" s="252"/>
      <c r="P168" s="252"/>
      <c r="Q168" s="252"/>
      <c r="R168" s="252"/>
    </row>
    <row r="169" spans="1:18" x14ac:dyDescent="0.25">
      <c r="A169" s="252"/>
      <c r="B169" s="252"/>
      <c r="C169" s="252"/>
      <c r="D169" s="252"/>
      <c r="E169" s="252"/>
      <c r="F169" s="252"/>
      <c r="G169" s="252"/>
      <c r="H169" s="252"/>
      <c r="I169" s="252"/>
      <c r="J169" s="252"/>
      <c r="K169" s="252"/>
      <c r="L169" s="252"/>
      <c r="M169" s="252"/>
      <c r="N169" s="252"/>
      <c r="O169" s="252"/>
      <c r="P169" s="252"/>
      <c r="Q169" s="252"/>
      <c r="R169" s="252"/>
    </row>
    <row r="170" spans="1:18" x14ac:dyDescent="0.25">
      <c r="A170" s="252"/>
      <c r="B170" s="252"/>
      <c r="C170" s="252"/>
      <c r="D170" s="252"/>
      <c r="E170" s="252"/>
      <c r="F170" s="252"/>
      <c r="G170" s="252"/>
      <c r="H170" s="252"/>
      <c r="I170" s="252"/>
      <c r="J170" s="252"/>
      <c r="K170" s="252"/>
      <c r="L170" s="252"/>
      <c r="M170" s="252"/>
      <c r="N170" s="252"/>
      <c r="O170" s="252"/>
      <c r="P170" s="252"/>
      <c r="Q170" s="252"/>
      <c r="R170" s="252"/>
    </row>
    <row r="171" spans="1:18" x14ac:dyDescent="0.25">
      <c r="A171" s="252"/>
      <c r="B171" s="252"/>
      <c r="C171" s="252"/>
      <c r="D171" s="252"/>
      <c r="E171" s="252"/>
      <c r="F171" s="252"/>
      <c r="G171" s="252"/>
      <c r="H171" s="252"/>
      <c r="I171" s="252"/>
      <c r="J171" s="252"/>
      <c r="K171" s="252"/>
      <c r="L171" s="252"/>
      <c r="M171" s="252"/>
      <c r="N171" s="252"/>
      <c r="O171" s="252"/>
      <c r="P171" s="252"/>
      <c r="Q171" s="252"/>
      <c r="R171" s="252"/>
    </row>
    <row r="172" spans="1:18" x14ac:dyDescent="0.25">
      <c r="A172" s="252"/>
      <c r="B172" s="252"/>
      <c r="C172" s="252"/>
      <c r="D172" s="252"/>
      <c r="E172" s="252"/>
      <c r="F172" s="252"/>
      <c r="G172" s="252"/>
      <c r="H172" s="252"/>
      <c r="I172" s="252"/>
      <c r="J172" s="252"/>
      <c r="K172" s="252"/>
      <c r="L172" s="252"/>
      <c r="M172" s="252"/>
      <c r="N172" s="252"/>
      <c r="O172" s="252"/>
      <c r="P172" s="252"/>
      <c r="Q172" s="252"/>
      <c r="R172" s="252"/>
    </row>
    <row r="173" spans="1:18" x14ac:dyDescent="0.25">
      <c r="A173" s="252"/>
      <c r="B173" s="252"/>
      <c r="C173" s="252"/>
      <c r="D173" s="252"/>
      <c r="E173" s="252"/>
      <c r="F173" s="252"/>
      <c r="G173" s="252"/>
      <c r="H173" s="252"/>
      <c r="I173" s="252"/>
      <c r="J173" s="252"/>
      <c r="K173" s="252"/>
      <c r="L173" s="252"/>
      <c r="M173" s="252"/>
      <c r="N173" s="252"/>
      <c r="O173" s="252"/>
      <c r="P173" s="252"/>
      <c r="Q173" s="252"/>
      <c r="R173" s="252"/>
    </row>
    <row r="174" spans="1:18" x14ac:dyDescent="0.25">
      <c r="A174" s="252"/>
      <c r="B174" s="252"/>
      <c r="C174" s="252"/>
      <c r="D174" s="252"/>
      <c r="E174" s="252"/>
      <c r="F174" s="252"/>
      <c r="G174" s="252"/>
      <c r="H174" s="252"/>
      <c r="I174" s="252"/>
      <c r="J174" s="252"/>
      <c r="K174" s="252"/>
      <c r="L174" s="252"/>
      <c r="M174" s="252"/>
      <c r="N174" s="252"/>
      <c r="O174" s="252"/>
      <c r="P174" s="252"/>
      <c r="Q174" s="252"/>
      <c r="R174" s="252"/>
    </row>
    <row r="175" spans="1:18" x14ac:dyDescent="0.25">
      <c r="A175" s="252"/>
      <c r="B175" s="252"/>
      <c r="C175" s="252"/>
      <c r="D175" s="252"/>
      <c r="E175" s="252"/>
      <c r="F175" s="252"/>
      <c r="G175" s="252"/>
      <c r="H175" s="252"/>
      <c r="I175" s="252"/>
      <c r="J175" s="252"/>
      <c r="K175" s="252"/>
      <c r="L175" s="252"/>
      <c r="M175" s="252"/>
      <c r="N175" s="252"/>
      <c r="O175" s="252"/>
      <c r="P175" s="252"/>
      <c r="Q175" s="252"/>
      <c r="R175" s="252"/>
    </row>
    <row r="176" spans="1:18" x14ac:dyDescent="0.25">
      <c r="A176" s="252"/>
      <c r="B176" s="252"/>
      <c r="C176" s="252"/>
      <c r="D176" s="252"/>
      <c r="E176" s="252"/>
      <c r="F176" s="252"/>
      <c r="G176" s="252"/>
      <c r="H176" s="252"/>
      <c r="I176" s="252"/>
      <c r="J176" s="252"/>
      <c r="K176" s="252"/>
      <c r="L176" s="252"/>
      <c r="M176" s="252"/>
      <c r="N176" s="252"/>
      <c r="O176" s="252"/>
      <c r="P176" s="252"/>
      <c r="Q176" s="252"/>
      <c r="R176" s="252"/>
    </row>
    <row r="177" spans="1:18" x14ac:dyDescent="0.25">
      <c r="A177" s="252"/>
      <c r="B177" s="252"/>
      <c r="C177" s="252"/>
      <c r="D177" s="252"/>
      <c r="E177" s="252"/>
      <c r="F177" s="252"/>
      <c r="G177" s="252"/>
      <c r="H177" s="252"/>
      <c r="I177" s="252"/>
      <c r="J177" s="252"/>
      <c r="K177" s="252"/>
      <c r="L177" s="252"/>
      <c r="M177" s="252"/>
      <c r="N177" s="252"/>
      <c r="O177" s="252"/>
      <c r="P177" s="252"/>
      <c r="Q177" s="252"/>
      <c r="R177" s="252"/>
    </row>
    <row r="178" spans="1:18" x14ac:dyDescent="0.25">
      <c r="A178" s="252"/>
      <c r="B178" s="252"/>
      <c r="C178" s="252"/>
      <c r="D178" s="252"/>
      <c r="E178" s="252"/>
      <c r="F178" s="252"/>
      <c r="G178" s="252"/>
      <c r="H178" s="252"/>
      <c r="I178" s="252"/>
      <c r="J178" s="252"/>
      <c r="K178" s="252"/>
      <c r="L178" s="252"/>
      <c r="M178" s="252"/>
      <c r="N178" s="252"/>
      <c r="O178" s="252"/>
      <c r="P178" s="252"/>
      <c r="Q178" s="252"/>
      <c r="R178" s="252"/>
    </row>
    <row r="179" spans="1:18" x14ac:dyDescent="0.25">
      <c r="A179" s="252"/>
      <c r="B179" s="252"/>
      <c r="C179" s="252"/>
      <c r="D179" s="252"/>
      <c r="E179" s="252"/>
      <c r="F179" s="252"/>
      <c r="G179" s="252"/>
      <c r="H179" s="252"/>
      <c r="I179" s="252"/>
      <c r="J179" s="252"/>
      <c r="K179" s="252"/>
      <c r="L179" s="252"/>
      <c r="M179" s="252"/>
      <c r="N179" s="252"/>
      <c r="O179" s="252"/>
      <c r="P179" s="252"/>
      <c r="Q179" s="252"/>
      <c r="R179" s="252"/>
    </row>
    <row r="180" spans="1:18" x14ac:dyDescent="0.25">
      <c r="A180" s="252"/>
      <c r="B180" s="252"/>
      <c r="C180" s="252"/>
      <c r="D180" s="252"/>
      <c r="E180" s="252"/>
      <c r="F180" s="252"/>
      <c r="G180" s="252"/>
      <c r="H180" s="252"/>
      <c r="I180" s="252"/>
      <c r="J180" s="252"/>
      <c r="K180" s="252"/>
      <c r="L180" s="252"/>
      <c r="M180" s="252"/>
      <c r="N180" s="252"/>
      <c r="O180" s="252"/>
      <c r="P180" s="252"/>
      <c r="Q180" s="252"/>
      <c r="R180" s="252"/>
    </row>
    <row r="181" spans="1:18" x14ac:dyDescent="0.25">
      <c r="A181" s="252"/>
      <c r="B181" s="252"/>
      <c r="C181" s="252"/>
      <c r="D181" s="252"/>
      <c r="E181" s="252"/>
      <c r="F181" s="252"/>
      <c r="G181" s="252"/>
      <c r="H181" s="252"/>
      <c r="I181" s="252"/>
      <c r="J181" s="252"/>
      <c r="K181" s="252"/>
      <c r="L181" s="252"/>
      <c r="M181" s="252"/>
      <c r="N181" s="252"/>
      <c r="O181" s="252"/>
      <c r="P181" s="252"/>
      <c r="Q181" s="252"/>
      <c r="R181" s="252"/>
    </row>
    <row r="182" spans="1:18" x14ac:dyDescent="0.25">
      <c r="A182" s="252"/>
      <c r="B182" s="252"/>
      <c r="C182" s="252"/>
      <c r="D182" s="252"/>
      <c r="E182" s="252"/>
      <c r="F182" s="252"/>
      <c r="G182" s="252"/>
      <c r="H182" s="252"/>
      <c r="I182" s="252"/>
      <c r="J182" s="252"/>
      <c r="K182" s="252"/>
      <c r="L182" s="252"/>
      <c r="M182" s="252"/>
      <c r="N182" s="252"/>
      <c r="O182" s="252"/>
      <c r="P182" s="252"/>
      <c r="Q182" s="252"/>
      <c r="R182" s="252"/>
    </row>
    <row r="183" spans="1:18" x14ac:dyDescent="0.25">
      <c r="A183" s="252"/>
      <c r="B183" s="252"/>
      <c r="C183" s="252"/>
      <c r="D183" s="252"/>
      <c r="E183" s="252"/>
      <c r="F183" s="252"/>
      <c r="G183" s="252"/>
      <c r="H183" s="252"/>
      <c r="I183" s="252"/>
      <c r="J183" s="252"/>
      <c r="K183" s="252"/>
      <c r="L183" s="252"/>
      <c r="M183" s="252"/>
      <c r="N183" s="252"/>
      <c r="O183" s="252"/>
      <c r="P183" s="252"/>
      <c r="Q183" s="252"/>
      <c r="R183" s="252"/>
    </row>
    <row r="184" spans="1:18" x14ac:dyDescent="0.25">
      <c r="A184" s="252"/>
      <c r="B184" s="252"/>
      <c r="C184" s="252"/>
      <c r="D184" s="252"/>
      <c r="E184" s="252"/>
      <c r="F184" s="252"/>
      <c r="G184" s="252"/>
      <c r="H184" s="252"/>
      <c r="I184" s="252"/>
      <c r="J184" s="252"/>
      <c r="K184" s="252"/>
      <c r="L184" s="252"/>
      <c r="M184" s="252"/>
      <c r="N184" s="252"/>
      <c r="O184" s="252"/>
      <c r="P184" s="252"/>
      <c r="Q184" s="252"/>
      <c r="R184" s="252"/>
    </row>
    <row r="185" spans="1:18" x14ac:dyDescent="0.25">
      <c r="A185" s="252"/>
      <c r="B185" s="252"/>
      <c r="C185" s="252"/>
      <c r="D185" s="252"/>
      <c r="E185" s="252"/>
      <c r="F185" s="252"/>
      <c r="G185" s="252"/>
      <c r="H185" s="252"/>
      <c r="I185" s="252"/>
      <c r="J185" s="252"/>
      <c r="K185" s="252"/>
      <c r="L185" s="252"/>
      <c r="M185" s="252"/>
      <c r="N185" s="252"/>
      <c r="O185" s="252"/>
      <c r="P185" s="252"/>
      <c r="Q185" s="252"/>
      <c r="R185" s="252"/>
    </row>
    <row r="186" spans="1:18" x14ac:dyDescent="0.25">
      <c r="A186" s="252"/>
      <c r="B186" s="252"/>
      <c r="C186" s="252"/>
      <c r="D186" s="252"/>
      <c r="E186" s="252"/>
      <c r="F186" s="252"/>
      <c r="G186" s="252"/>
      <c r="H186" s="252"/>
      <c r="I186" s="252"/>
      <c r="J186" s="252"/>
      <c r="K186" s="252"/>
      <c r="L186" s="252"/>
      <c r="M186" s="252"/>
      <c r="N186" s="252"/>
      <c r="O186" s="252"/>
      <c r="P186" s="252"/>
      <c r="Q186" s="252"/>
      <c r="R186" s="252"/>
    </row>
    <row r="187" spans="1:18" x14ac:dyDescent="0.25">
      <c r="A187" s="252"/>
      <c r="B187" s="252"/>
      <c r="C187" s="252"/>
      <c r="D187" s="252"/>
      <c r="E187" s="252"/>
      <c r="F187" s="252"/>
      <c r="G187" s="252"/>
      <c r="H187" s="252"/>
      <c r="I187" s="252"/>
      <c r="J187" s="252"/>
      <c r="K187" s="252"/>
      <c r="L187" s="252"/>
      <c r="M187" s="252"/>
      <c r="N187" s="252"/>
      <c r="O187" s="252"/>
      <c r="P187" s="252"/>
      <c r="Q187" s="252"/>
      <c r="R187" s="252"/>
    </row>
    <row r="188" spans="1:18" x14ac:dyDescent="0.25">
      <c r="A188" s="252"/>
      <c r="B188" s="252"/>
      <c r="C188" s="252"/>
      <c r="D188" s="252"/>
      <c r="E188" s="252"/>
      <c r="F188" s="252"/>
      <c r="G188" s="252"/>
      <c r="H188" s="252"/>
      <c r="I188" s="252"/>
      <c r="J188" s="252"/>
      <c r="K188" s="252"/>
      <c r="L188" s="252"/>
      <c r="M188" s="252"/>
      <c r="N188" s="252"/>
      <c r="O188" s="252"/>
      <c r="P188" s="252"/>
      <c r="Q188" s="252"/>
      <c r="R188" s="252"/>
    </row>
    <row r="189" spans="1:18" x14ac:dyDescent="0.25">
      <c r="A189" s="252"/>
      <c r="B189" s="252"/>
      <c r="C189" s="252"/>
      <c r="D189" s="252"/>
      <c r="E189" s="252"/>
      <c r="F189" s="252"/>
      <c r="G189" s="252"/>
      <c r="H189" s="252"/>
      <c r="I189" s="252"/>
      <c r="J189" s="252"/>
      <c r="K189" s="252"/>
      <c r="L189" s="252"/>
      <c r="M189" s="252"/>
      <c r="N189" s="252"/>
      <c r="O189" s="252"/>
      <c r="P189" s="252"/>
      <c r="Q189" s="252"/>
      <c r="R189" s="252"/>
    </row>
    <row r="190" spans="1:18" x14ac:dyDescent="0.25">
      <c r="A190" s="252"/>
      <c r="B190" s="252"/>
      <c r="C190" s="252"/>
      <c r="D190" s="252"/>
      <c r="E190" s="252"/>
      <c r="F190" s="252"/>
      <c r="G190" s="252"/>
      <c r="H190" s="252"/>
      <c r="I190" s="252"/>
      <c r="J190" s="252"/>
      <c r="K190" s="252"/>
      <c r="L190" s="252"/>
      <c r="M190" s="252"/>
      <c r="N190" s="252"/>
      <c r="O190" s="252"/>
      <c r="P190" s="252"/>
      <c r="Q190" s="252"/>
      <c r="R190" s="252"/>
    </row>
    <row r="191" spans="1:18" x14ac:dyDescent="0.25">
      <c r="A191" s="252"/>
      <c r="B191" s="252"/>
      <c r="C191" s="252"/>
      <c r="D191" s="252"/>
      <c r="E191" s="252"/>
      <c r="F191" s="252"/>
      <c r="G191" s="252"/>
      <c r="H191" s="252"/>
      <c r="I191" s="252"/>
      <c r="J191" s="252"/>
      <c r="K191" s="252"/>
      <c r="L191" s="252"/>
      <c r="M191" s="252"/>
      <c r="N191" s="252"/>
      <c r="O191" s="252"/>
      <c r="P191" s="252"/>
      <c r="Q191" s="252"/>
      <c r="R191" s="252"/>
    </row>
    <row r="192" spans="1:18" x14ac:dyDescent="0.25">
      <c r="A192" s="252"/>
      <c r="B192" s="252"/>
      <c r="C192" s="252"/>
      <c r="D192" s="252"/>
      <c r="E192" s="252"/>
      <c r="F192" s="252"/>
      <c r="G192" s="252"/>
      <c r="H192" s="252"/>
      <c r="I192" s="252"/>
      <c r="J192" s="252"/>
      <c r="K192" s="252"/>
      <c r="L192" s="252"/>
      <c r="M192" s="252"/>
      <c r="N192" s="252"/>
      <c r="O192" s="252"/>
      <c r="P192" s="252"/>
      <c r="Q192" s="252"/>
      <c r="R192" s="252"/>
    </row>
    <row r="193" spans="1:18" x14ac:dyDescent="0.25">
      <c r="A193" s="252"/>
      <c r="B193" s="252"/>
      <c r="C193" s="252"/>
      <c r="D193" s="252"/>
      <c r="E193" s="252"/>
      <c r="F193" s="252"/>
      <c r="G193" s="252"/>
      <c r="H193" s="252"/>
      <c r="I193" s="252"/>
      <c r="J193" s="252"/>
      <c r="K193" s="252"/>
      <c r="L193" s="252"/>
      <c r="M193" s="252"/>
      <c r="N193" s="252"/>
      <c r="O193" s="252"/>
      <c r="P193" s="252"/>
      <c r="Q193" s="252"/>
      <c r="R193" s="252"/>
    </row>
    <row r="194" spans="1:18" x14ac:dyDescent="0.25">
      <c r="A194" s="252"/>
      <c r="B194" s="252"/>
      <c r="C194" s="252"/>
      <c r="D194" s="252"/>
      <c r="E194" s="252"/>
      <c r="F194" s="252"/>
      <c r="G194" s="252"/>
      <c r="H194" s="252"/>
      <c r="I194" s="252"/>
      <c r="J194" s="252"/>
      <c r="K194" s="252"/>
      <c r="L194" s="252"/>
      <c r="M194" s="252"/>
      <c r="N194" s="252"/>
      <c r="O194" s="252"/>
      <c r="P194" s="252"/>
      <c r="Q194" s="252"/>
      <c r="R194" s="252"/>
    </row>
    <row r="195" spans="1:18" x14ac:dyDescent="0.25">
      <c r="A195" s="252"/>
      <c r="B195" s="252"/>
      <c r="C195" s="252"/>
      <c r="D195" s="252"/>
      <c r="E195" s="252"/>
      <c r="F195" s="252"/>
      <c r="G195" s="252"/>
      <c r="H195" s="252"/>
      <c r="I195" s="252"/>
      <c r="J195" s="252"/>
      <c r="K195" s="252"/>
      <c r="L195" s="252"/>
      <c r="M195" s="252"/>
      <c r="N195" s="252"/>
      <c r="O195" s="252"/>
      <c r="P195" s="252"/>
      <c r="Q195" s="252"/>
      <c r="R195" s="252"/>
    </row>
    <row r="196" spans="1:18" x14ac:dyDescent="0.25">
      <c r="A196" s="252"/>
      <c r="B196" s="252"/>
      <c r="C196" s="252"/>
      <c r="D196" s="252"/>
      <c r="E196" s="252"/>
      <c r="F196" s="252"/>
      <c r="G196" s="252"/>
      <c r="H196" s="252"/>
      <c r="I196" s="252"/>
      <c r="J196" s="252"/>
      <c r="K196" s="252"/>
      <c r="L196" s="252"/>
      <c r="M196" s="252"/>
      <c r="N196" s="252"/>
      <c r="O196" s="252"/>
      <c r="P196" s="252"/>
      <c r="Q196" s="252"/>
      <c r="R196" s="252"/>
    </row>
    <row r="197" spans="1:18" x14ac:dyDescent="0.25">
      <c r="A197" s="252"/>
      <c r="B197" s="252"/>
      <c r="C197" s="252"/>
      <c r="D197" s="252"/>
      <c r="E197" s="252"/>
      <c r="F197" s="252"/>
      <c r="G197" s="252"/>
      <c r="H197" s="252"/>
      <c r="I197" s="252"/>
      <c r="J197" s="252"/>
      <c r="K197" s="252"/>
      <c r="L197" s="252"/>
      <c r="M197" s="252"/>
      <c r="N197" s="252"/>
      <c r="O197" s="252"/>
      <c r="P197" s="252"/>
      <c r="Q197" s="252"/>
      <c r="R197" s="252"/>
    </row>
    <row r="198" spans="1:18" x14ac:dyDescent="0.25">
      <c r="A198" s="252"/>
      <c r="B198" s="252"/>
      <c r="C198" s="252"/>
      <c r="D198" s="252"/>
      <c r="E198" s="252"/>
      <c r="F198" s="252"/>
      <c r="G198" s="252"/>
      <c r="H198" s="252"/>
      <c r="I198" s="252"/>
      <c r="J198" s="252"/>
      <c r="K198" s="252"/>
      <c r="L198" s="252"/>
      <c r="M198" s="252"/>
      <c r="N198" s="252"/>
      <c r="O198" s="252"/>
      <c r="P198" s="252"/>
      <c r="Q198" s="252"/>
      <c r="R198" s="252"/>
    </row>
    <row r="199" spans="1:18" x14ac:dyDescent="0.25">
      <c r="A199" s="252"/>
      <c r="B199" s="252"/>
      <c r="C199" s="252"/>
      <c r="D199" s="252"/>
      <c r="E199" s="252"/>
      <c r="F199" s="252"/>
      <c r="G199" s="252"/>
      <c r="H199" s="252"/>
      <c r="I199" s="252"/>
      <c r="J199" s="252"/>
      <c r="K199" s="252"/>
      <c r="L199" s="252"/>
      <c r="M199" s="252"/>
      <c r="N199" s="252"/>
      <c r="O199" s="252"/>
      <c r="P199" s="252"/>
      <c r="Q199" s="252"/>
      <c r="R199" s="252"/>
    </row>
    <row r="200" spans="1:18" x14ac:dyDescent="0.25">
      <c r="A200" s="252"/>
      <c r="B200" s="252"/>
      <c r="C200" s="252"/>
      <c r="D200" s="252"/>
      <c r="E200" s="252"/>
      <c r="F200" s="252"/>
      <c r="G200" s="252"/>
      <c r="H200" s="252"/>
      <c r="I200" s="252"/>
      <c r="J200" s="252"/>
      <c r="K200" s="252"/>
      <c r="L200" s="252"/>
      <c r="M200" s="252"/>
      <c r="N200" s="252"/>
      <c r="O200" s="252"/>
      <c r="P200" s="252"/>
      <c r="Q200" s="252"/>
      <c r="R200" s="252"/>
    </row>
    <row r="201" spans="1:18" x14ac:dyDescent="0.25">
      <c r="A201" s="252"/>
      <c r="B201" s="252"/>
      <c r="C201" s="252"/>
      <c r="D201" s="252"/>
      <c r="E201" s="252"/>
      <c r="F201" s="252"/>
      <c r="G201" s="252"/>
      <c r="H201" s="252"/>
      <c r="I201" s="252"/>
      <c r="J201" s="252"/>
      <c r="K201" s="252"/>
      <c r="L201" s="252"/>
      <c r="M201" s="252"/>
      <c r="N201" s="252"/>
      <c r="O201" s="252"/>
      <c r="P201" s="252"/>
      <c r="Q201" s="252"/>
      <c r="R201" s="252"/>
    </row>
    <row r="202" spans="1:18" x14ac:dyDescent="0.25">
      <c r="A202" s="252"/>
      <c r="B202" s="252"/>
      <c r="C202" s="252"/>
      <c r="D202" s="252"/>
      <c r="E202" s="252"/>
      <c r="F202" s="252"/>
      <c r="G202" s="252"/>
      <c r="H202" s="252"/>
      <c r="I202" s="252"/>
      <c r="J202" s="252"/>
      <c r="K202" s="252"/>
      <c r="L202" s="252"/>
      <c r="M202" s="252"/>
      <c r="N202" s="252"/>
      <c r="O202" s="252"/>
      <c r="P202" s="252"/>
      <c r="Q202" s="252"/>
      <c r="R202" s="252"/>
    </row>
    <row r="203" spans="1:18" x14ac:dyDescent="0.25">
      <c r="A203" s="252"/>
      <c r="B203" s="252"/>
      <c r="C203" s="252"/>
      <c r="D203" s="252"/>
      <c r="E203" s="252"/>
      <c r="F203" s="252"/>
      <c r="G203" s="252"/>
      <c r="H203" s="252"/>
      <c r="I203" s="252"/>
      <c r="J203" s="252"/>
      <c r="K203" s="252"/>
      <c r="L203" s="252"/>
      <c r="M203" s="252"/>
      <c r="N203" s="252"/>
      <c r="O203" s="252"/>
      <c r="P203" s="252"/>
      <c r="Q203" s="252"/>
      <c r="R203" s="252"/>
    </row>
    <row r="204" spans="1:18" x14ac:dyDescent="0.25">
      <c r="A204" s="252"/>
      <c r="B204" s="252"/>
      <c r="C204" s="252"/>
      <c r="D204" s="252"/>
      <c r="E204" s="252"/>
      <c r="F204" s="252"/>
      <c r="G204" s="252"/>
      <c r="H204" s="252"/>
      <c r="I204" s="252"/>
      <c r="J204" s="252"/>
      <c r="K204" s="252"/>
      <c r="L204" s="252"/>
      <c r="M204" s="252"/>
      <c r="N204" s="252"/>
      <c r="O204" s="252"/>
      <c r="P204" s="252"/>
      <c r="Q204" s="252"/>
      <c r="R204" s="252"/>
    </row>
    <row r="205" spans="1:18" x14ac:dyDescent="0.25">
      <c r="A205" s="252"/>
      <c r="B205" s="252"/>
      <c r="C205" s="252"/>
      <c r="D205" s="252"/>
      <c r="E205" s="252"/>
      <c r="F205" s="252"/>
      <c r="G205" s="252"/>
      <c r="H205" s="252"/>
      <c r="I205" s="252"/>
      <c r="J205" s="252"/>
      <c r="K205" s="252"/>
      <c r="L205" s="252"/>
      <c r="M205" s="252"/>
      <c r="N205" s="252"/>
      <c r="O205" s="252"/>
      <c r="P205" s="252"/>
      <c r="Q205" s="252"/>
      <c r="R205" s="252"/>
    </row>
    <row r="206" spans="1:18" x14ac:dyDescent="0.25">
      <c r="A206" s="252"/>
      <c r="B206" s="252"/>
      <c r="C206" s="252"/>
      <c r="D206" s="252"/>
      <c r="E206" s="252"/>
      <c r="F206" s="252"/>
      <c r="G206" s="252"/>
      <c r="H206" s="252"/>
      <c r="I206" s="252"/>
      <c r="J206" s="252"/>
      <c r="K206" s="252"/>
      <c r="L206" s="252"/>
      <c r="M206" s="252"/>
      <c r="N206" s="252"/>
      <c r="O206" s="252"/>
      <c r="P206" s="252"/>
      <c r="Q206" s="252"/>
      <c r="R206" s="252"/>
    </row>
    <row r="207" spans="1:18" x14ac:dyDescent="0.25">
      <c r="A207" s="252"/>
      <c r="B207" s="252"/>
      <c r="C207" s="252"/>
      <c r="D207" s="252"/>
      <c r="E207" s="252"/>
      <c r="F207" s="252"/>
      <c r="G207" s="252"/>
      <c r="H207" s="252"/>
      <c r="I207" s="252"/>
      <c r="J207" s="252"/>
      <c r="K207" s="252"/>
      <c r="L207" s="252"/>
      <c r="M207" s="252"/>
      <c r="N207" s="252"/>
      <c r="O207" s="252"/>
      <c r="P207" s="252"/>
      <c r="Q207" s="252"/>
      <c r="R207" s="252"/>
    </row>
    <row r="208" spans="1:18" x14ac:dyDescent="0.25">
      <c r="A208" s="252"/>
      <c r="B208" s="252"/>
      <c r="C208" s="252"/>
      <c r="D208" s="252"/>
      <c r="E208" s="252"/>
      <c r="F208" s="252"/>
      <c r="G208" s="252"/>
      <c r="H208" s="252"/>
      <c r="I208" s="252"/>
      <c r="J208" s="252"/>
      <c r="K208" s="252"/>
      <c r="L208" s="252"/>
      <c r="M208" s="252"/>
      <c r="N208" s="252"/>
      <c r="O208" s="252"/>
      <c r="P208" s="252"/>
      <c r="Q208" s="252"/>
      <c r="R208" s="252"/>
    </row>
    <row r="209" spans="1:18" x14ac:dyDescent="0.25">
      <c r="A209" s="252"/>
      <c r="B209" s="252"/>
      <c r="C209" s="252"/>
      <c r="D209" s="252"/>
      <c r="E209" s="252"/>
      <c r="F209" s="252"/>
      <c r="G209" s="252"/>
      <c r="H209" s="252"/>
      <c r="I209" s="252"/>
      <c r="J209" s="252"/>
      <c r="K209" s="252"/>
      <c r="L209" s="252"/>
      <c r="M209" s="252"/>
      <c r="N209" s="252"/>
      <c r="O209" s="252"/>
      <c r="P209" s="252"/>
      <c r="Q209" s="252"/>
      <c r="R209" s="252"/>
    </row>
    <row r="210" spans="1:18" x14ac:dyDescent="0.25">
      <c r="A210" s="252"/>
      <c r="B210" s="252"/>
      <c r="C210" s="252"/>
      <c r="D210" s="252"/>
      <c r="E210" s="252"/>
      <c r="F210" s="252"/>
      <c r="G210" s="252"/>
      <c r="H210" s="252"/>
      <c r="I210" s="252"/>
      <c r="J210" s="252"/>
      <c r="K210" s="252"/>
      <c r="L210" s="252"/>
      <c r="M210" s="252"/>
      <c r="N210" s="252"/>
      <c r="O210" s="252"/>
      <c r="P210" s="252"/>
      <c r="Q210" s="252"/>
      <c r="R210" s="252"/>
    </row>
    <row r="211" spans="1:18" x14ac:dyDescent="0.25">
      <c r="A211" s="252"/>
      <c r="B211" s="252"/>
      <c r="C211" s="252"/>
      <c r="D211" s="252"/>
      <c r="E211" s="252"/>
      <c r="F211" s="252"/>
      <c r="G211" s="252"/>
      <c r="H211" s="252"/>
      <c r="I211" s="252"/>
      <c r="J211" s="252"/>
      <c r="K211" s="252"/>
      <c r="L211" s="252"/>
      <c r="M211" s="252"/>
      <c r="N211" s="252"/>
      <c r="O211" s="252"/>
      <c r="P211" s="252"/>
      <c r="Q211" s="252"/>
      <c r="R211" s="252"/>
    </row>
    <row r="212" spans="1:18" x14ac:dyDescent="0.25">
      <c r="A212" s="252"/>
      <c r="B212" s="252"/>
      <c r="C212" s="252"/>
      <c r="D212" s="252"/>
      <c r="E212" s="252"/>
      <c r="F212" s="252"/>
      <c r="G212" s="252"/>
      <c r="H212" s="252"/>
      <c r="I212" s="252"/>
      <c r="J212" s="252"/>
      <c r="K212" s="252"/>
      <c r="L212" s="252"/>
      <c r="M212" s="252"/>
      <c r="N212" s="252"/>
      <c r="O212" s="252"/>
      <c r="P212" s="252"/>
      <c r="Q212" s="252"/>
      <c r="R212" s="252"/>
    </row>
    <row r="213" spans="1:18" x14ac:dyDescent="0.25">
      <c r="A213" s="252"/>
      <c r="B213" s="252"/>
      <c r="C213" s="252"/>
      <c r="D213" s="252"/>
      <c r="E213" s="252"/>
      <c r="F213" s="252"/>
      <c r="G213" s="252"/>
      <c r="H213" s="252"/>
      <c r="I213" s="252"/>
      <c r="J213" s="252"/>
      <c r="K213" s="252"/>
      <c r="L213" s="252"/>
      <c r="M213" s="252"/>
      <c r="N213" s="252"/>
      <c r="O213" s="252"/>
      <c r="P213" s="252"/>
      <c r="Q213" s="252"/>
      <c r="R213" s="252"/>
    </row>
    <row r="214" spans="1:18" x14ac:dyDescent="0.25">
      <c r="A214" s="252"/>
      <c r="B214" s="252"/>
      <c r="C214" s="252"/>
      <c r="D214" s="252"/>
      <c r="E214" s="252"/>
      <c r="F214" s="252"/>
      <c r="G214" s="252"/>
      <c r="H214" s="252"/>
      <c r="I214" s="252"/>
      <c r="J214" s="252"/>
      <c r="K214" s="252"/>
      <c r="L214" s="252"/>
      <c r="M214" s="252"/>
      <c r="N214" s="252"/>
      <c r="O214" s="252"/>
      <c r="P214" s="252"/>
      <c r="Q214" s="252"/>
      <c r="R214" s="252"/>
    </row>
    <row r="215" spans="1:18" x14ac:dyDescent="0.25">
      <c r="A215" s="252"/>
      <c r="B215" s="252"/>
      <c r="C215" s="252"/>
      <c r="D215" s="252"/>
      <c r="E215" s="252"/>
      <c r="F215" s="252"/>
      <c r="G215" s="252"/>
      <c r="H215" s="252"/>
      <c r="I215" s="252"/>
      <c r="J215" s="252"/>
      <c r="K215" s="252"/>
      <c r="L215" s="252"/>
      <c r="M215" s="252"/>
      <c r="N215" s="252"/>
      <c r="O215" s="252"/>
      <c r="P215" s="252"/>
      <c r="Q215" s="252"/>
      <c r="R215" s="252"/>
    </row>
    <row r="216" spans="1:18" x14ac:dyDescent="0.25">
      <c r="A216" s="252"/>
      <c r="B216" s="252"/>
      <c r="C216" s="252"/>
      <c r="D216" s="252"/>
      <c r="E216" s="252"/>
      <c r="F216" s="252"/>
      <c r="G216" s="252"/>
      <c r="H216" s="252"/>
      <c r="I216" s="252"/>
      <c r="J216" s="252"/>
      <c r="K216" s="252"/>
      <c r="L216" s="252"/>
      <c r="M216" s="252"/>
      <c r="N216" s="252"/>
      <c r="O216" s="252"/>
      <c r="P216" s="252"/>
      <c r="Q216" s="252"/>
      <c r="R216" s="252"/>
    </row>
    <row r="217" spans="1:18" x14ac:dyDescent="0.25">
      <c r="A217" s="252"/>
      <c r="B217" s="252"/>
      <c r="C217" s="252"/>
      <c r="D217" s="252"/>
      <c r="E217" s="252"/>
      <c r="F217" s="252"/>
      <c r="G217" s="252"/>
      <c r="H217" s="252"/>
      <c r="I217" s="252"/>
      <c r="J217" s="252"/>
      <c r="K217" s="252"/>
      <c r="L217" s="252"/>
      <c r="M217" s="252"/>
      <c r="N217" s="252"/>
      <c r="O217" s="252"/>
      <c r="P217" s="252"/>
      <c r="Q217" s="252"/>
      <c r="R217" s="252"/>
    </row>
    <row r="218" spans="1:18" x14ac:dyDescent="0.25">
      <c r="A218" s="252"/>
      <c r="B218" s="252"/>
      <c r="C218" s="252"/>
      <c r="D218" s="252"/>
      <c r="E218" s="252"/>
      <c r="F218" s="252"/>
      <c r="G218" s="252"/>
      <c r="H218" s="252"/>
      <c r="I218" s="252"/>
      <c r="J218" s="252"/>
      <c r="K218" s="252"/>
      <c r="L218" s="252"/>
      <c r="M218" s="252"/>
      <c r="N218" s="252"/>
      <c r="O218" s="252"/>
      <c r="P218" s="252"/>
      <c r="Q218" s="252"/>
      <c r="R218" s="252"/>
    </row>
    <row r="219" spans="1:18" x14ac:dyDescent="0.25">
      <c r="A219" s="252"/>
      <c r="B219" s="252"/>
      <c r="C219" s="252"/>
      <c r="D219" s="252"/>
      <c r="E219" s="252"/>
      <c r="F219" s="252"/>
      <c r="G219" s="252"/>
      <c r="H219" s="252"/>
      <c r="I219" s="252"/>
      <c r="J219" s="252"/>
      <c r="K219" s="252"/>
      <c r="L219" s="252"/>
      <c r="M219" s="252"/>
      <c r="N219" s="252"/>
      <c r="O219" s="252"/>
      <c r="P219" s="252"/>
      <c r="Q219" s="252"/>
      <c r="R219" s="252"/>
    </row>
    <row r="220" spans="1:18" x14ac:dyDescent="0.25">
      <c r="A220" s="252"/>
      <c r="B220" s="252"/>
      <c r="C220" s="252"/>
      <c r="D220" s="252"/>
      <c r="E220" s="252"/>
      <c r="F220" s="252"/>
      <c r="G220" s="252"/>
      <c r="H220" s="252"/>
      <c r="I220" s="252"/>
      <c r="J220" s="252"/>
      <c r="K220" s="252"/>
      <c r="L220" s="252"/>
      <c r="M220" s="252"/>
      <c r="N220" s="252"/>
      <c r="O220" s="252"/>
      <c r="P220" s="252"/>
      <c r="Q220" s="252"/>
      <c r="R220" s="252"/>
    </row>
    <row r="221" spans="1:18" x14ac:dyDescent="0.25">
      <c r="A221" s="252"/>
      <c r="B221" s="252"/>
      <c r="C221" s="252"/>
      <c r="D221" s="252"/>
      <c r="E221" s="252"/>
      <c r="F221" s="252"/>
      <c r="G221" s="252"/>
      <c r="H221" s="252"/>
      <c r="I221" s="252"/>
      <c r="J221" s="252"/>
      <c r="K221" s="252"/>
      <c r="L221" s="252"/>
      <c r="M221" s="252"/>
      <c r="N221" s="252"/>
      <c r="O221" s="252"/>
      <c r="P221" s="252"/>
      <c r="Q221" s="252"/>
      <c r="R221" s="252"/>
    </row>
    <row r="222" spans="1:18" x14ac:dyDescent="0.25">
      <c r="A222" s="252"/>
      <c r="B222" s="252"/>
      <c r="C222" s="252"/>
      <c r="D222" s="252"/>
      <c r="E222" s="252"/>
      <c r="F222" s="252"/>
      <c r="G222" s="252"/>
      <c r="H222" s="252"/>
      <c r="I222" s="252"/>
      <c r="J222" s="252"/>
      <c r="K222" s="252"/>
      <c r="L222" s="252"/>
      <c r="M222" s="252"/>
      <c r="N222" s="252"/>
      <c r="O222" s="252"/>
      <c r="P222" s="252"/>
      <c r="Q222" s="252"/>
      <c r="R222" s="252"/>
    </row>
    <row r="223" spans="1:18" x14ac:dyDescent="0.25">
      <c r="A223" s="252"/>
      <c r="B223" s="252"/>
      <c r="C223" s="252"/>
      <c r="D223" s="252"/>
      <c r="E223" s="252"/>
      <c r="F223" s="252"/>
      <c r="G223" s="252"/>
      <c r="H223" s="252"/>
      <c r="I223" s="252"/>
      <c r="J223" s="252"/>
      <c r="K223" s="252"/>
      <c r="L223" s="252"/>
      <c r="M223" s="252"/>
      <c r="N223" s="252"/>
      <c r="O223" s="252"/>
      <c r="P223" s="252"/>
      <c r="Q223" s="252"/>
      <c r="R223" s="252"/>
    </row>
    <row r="224" spans="1:18" x14ac:dyDescent="0.25">
      <c r="A224" s="252"/>
      <c r="B224" s="252"/>
      <c r="C224" s="252"/>
      <c r="D224" s="252"/>
      <c r="E224" s="252"/>
      <c r="F224" s="252"/>
      <c r="G224" s="252"/>
      <c r="H224" s="252"/>
      <c r="I224" s="252"/>
      <c r="J224" s="252"/>
      <c r="K224" s="252"/>
      <c r="L224" s="252"/>
      <c r="M224" s="252"/>
      <c r="N224" s="252"/>
      <c r="O224" s="252"/>
      <c r="P224" s="252"/>
      <c r="Q224" s="252"/>
      <c r="R224" s="252"/>
    </row>
    <row r="225" spans="1:18" x14ac:dyDescent="0.25">
      <c r="A225" s="252"/>
      <c r="B225" s="252"/>
      <c r="C225" s="252"/>
      <c r="D225" s="252"/>
      <c r="E225" s="252"/>
      <c r="F225" s="252"/>
      <c r="G225" s="252"/>
      <c r="H225" s="252"/>
      <c r="I225" s="252"/>
      <c r="J225" s="252"/>
      <c r="K225" s="252"/>
      <c r="L225" s="252"/>
      <c r="M225" s="252"/>
      <c r="N225" s="252"/>
      <c r="O225" s="252"/>
      <c r="P225" s="252"/>
      <c r="Q225" s="252"/>
      <c r="R225" s="252"/>
    </row>
    <row r="226" spans="1:18" x14ac:dyDescent="0.25">
      <c r="A226" s="252"/>
      <c r="B226" s="252"/>
      <c r="C226" s="252"/>
      <c r="D226" s="252"/>
      <c r="E226" s="252"/>
      <c r="F226" s="252"/>
      <c r="G226" s="252"/>
      <c r="H226" s="252"/>
      <c r="I226" s="252"/>
      <c r="J226" s="252"/>
      <c r="K226" s="252"/>
      <c r="L226" s="252"/>
      <c r="M226" s="252"/>
      <c r="N226" s="252"/>
      <c r="O226" s="252"/>
      <c r="P226" s="252"/>
      <c r="Q226" s="252"/>
      <c r="R226" s="252"/>
    </row>
    <row r="227" spans="1:18" x14ac:dyDescent="0.25">
      <c r="A227" s="252"/>
      <c r="B227" s="252"/>
      <c r="C227" s="252"/>
      <c r="D227" s="252"/>
      <c r="E227" s="252"/>
      <c r="F227" s="252"/>
      <c r="G227" s="252"/>
      <c r="H227" s="252"/>
      <c r="I227" s="252"/>
      <c r="J227" s="252"/>
      <c r="K227" s="252"/>
      <c r="L227" s="252"/>
      <c r="M227" s="252"/>
      <c r="N227" s="252"/>
      <c r="O227" s="252"/>
      <c r="P227" s="252"/>
      <c r="Q227" s="252"/>
      <c r="R227" s="252"/>
    </row>
    <row r="228" spans="1:18" x14ac:dyDescent="0.25">
      <c r="A228" s="252"/>
      <c r="B228" s="252"/>
      <c r="C228" s="252"/>
      <c r="D228" s="252"/>
      <c r="E228" s="252"/>
      <c r="F228" s="252"/>
      <c r="G228" s="252"/>
      <c r="H228" s="252"/>
      <c r="I228" s="252"/>
      <c r="J228" s="252"/>
      <c r="K228" s="252"/>
      <c r="L228" s="252"/>
      <c r="M228" s="252"/>
      <c r="N228" s="252"/>
      <c r="O228" s="252"/>
      <c r="P228" s="252"/>
      <c r="Q228" s="252"/>
      <c r="R228" s="252"/>
    </row>
    <row r="229" spans="1:18" x14ac:dyDescent="0.25">
      <c r="A229" s="252"/>
      <c r="B229" s="252"/>
      <c r="C229" s="252"/>
      <c r="D229" s="252"/>
      <c r="E229" s="252"/>
      <c r="F229" s="252"/>
      <c r="G229" s="252"/>
      <c r="H229" s="252"/>
      <c r="I229" s="252"/>
      <c r="J229" s="252"/>
      <c r="K229" s="252"/>
      <c r="L229" s="252"/>
      <c r="M229" s="252"/>
      <c r="N229" s="252"/>
      <c r="O229" s="252"/>
      <c r="P229" s="252"/>
      <c r="Q229" s="252"/>
      <c r="R229" s="252"/>
    </row>
    <row r="230" spans="1:18" x14ac:dyDescent="0.25">
      <c r="A230" s="252"/>
      <c r="B230" s="252"/>
      <c r="C230" s="252"/>
      <c r="D230" s="252"/>
      <c r="E230" s="252"/>
      <c r="F230" s="252"/>
      <c r="G230" s="252"/>
      <c r="H230" s="252"/>
      <c r="I230" s="252"/>
      <c r="J230" s="252"/>
      <c r="K230" s="252"/>
      <c r="L230" s="252"/>
      <c r="M230" s="252"/>
      <c r="N230" s="252"/>
      <c r="O230" s="252"/>
      <c r="P230" s="252"/>
      <c r="Q230" s="252"/>
      <c r="R230" s="252"/>
    </row>
    <row r="231" spans="1:18" x14ac:dyDescent="0.25">
      <c r="A231" s="252"/>
      <c r="B231" s="252"/>
      <c r="C231" s="252"/>
      <c r="D231" s="252"/>
      <c r="E231" s="252"/>
      <c r="F231" s="252"/>
      <c r="G231" s="252"/>
      <c r="H231" s="252"/>
      <c r="I231" s="252"/>
      <c r="J231" s="252"/>
      <c r="K231" s="252"/>
      <c r="L231" s="252"/>
      <c r="M231" s="252"/>
      <c r="N231" s="252"/>
      <c r="O231" s="252"/>
      <c r="P231" s="252"/>
      <c r="Q231" s="252"/>
      <c r="R231" s="252"/>
    </row>
    <row r="232" spans="1:18" x14ac:dyDescent="0.25">
      <c r="A232" s="252"/>
      <c r="B232" s="252"/>
      <c r="C232" s="252"/>
      <c r="D232" s="252"/>
      <c r="E232" s="252"/>
      <c r="F232" s="252"/>
      <c r="G232" s="252"/>
      <c r="H232" s="252"/>
      <c r="I232" s="252"/>
      <c r="J232" s="252"/>
      <c r="K232" s="252"/>
      <c r="L232" s="252"/>
      <c r="M232" s="252"/>
      <c r="N232" s="252"/>
      <c r="O232" s="252"/>
      <c r="P232" s="252"/>
      <c r="Q232" s="252"/>
      <c r="R232" s="252"/>
    </row>
    <row r="233" spans="1:18" x14ac:dyDescent="0.25">
      <c r="A233" s="252"/>
      <c r="B233" s="252"/>
      <c r="C233" s="252"/>
      <c r="D233" s="252"/>
      <c r="E233" s="252"/>
      <c r="F233" s="252"/>
      <c r="G233" s="252"/>
      <c r="H233" s="252"/>
      <c r="I233" s="252"/>
      <c r="J233" s="252"/>
      <c r="K233" s="252"/>
      <c r="L233" s="252"/>
      <c r="M233" s="252"/>
      <c r="N233" s="252"/>
      <c r="O233" s="252"/>
      <c r="P233" s="252"/>
      <c r="Q233" s="252"/>
      <c r="R233" s="252"/>
    </row>
    <row r="234" spans="1:18" x14ac:dyDescent="0.25">
      <c r="A234" s="252"/>
      <c r="B234" s="252"/>
      <c r="C234" s="252"/>
      <c r="D234" s="252"/>
      <c r="E234" s="252"/>
      <c r="F234" s="252"/>
      <c r="G234" s="252"/>
      <c r="H234" s="252"/>
      <c r="I234" s="252"/>
      <c r="J234" s="252"/>
      <c r="K234" s="252"/>
      <c r="L234" s="252"/>
      <c r="M234" s="252"/>
      <c r="N234" s="252"/>
      <c r="O234" s="252"/>
      <c r="P234" s="252"/>
      <c r="Q234" s="252"/>
      <c r="R234" s="252"/>
    </row>
    <row r="235" spans="1:18" x14ac:dyDescent="0.25">
      <c r="A235" s="252"/>
      <c r="B235" s="252"/>
      <c r="C235" s="252"/>
      <c r="D235" s="252"/>
      <c r="E235" s="252"/>
      <c r="F235" s="252"/>
      <c r="G235" s="252"/>
      <c r="H235" s="252"/>
      <c r="I235" s="252"/>
      <c r="J235" s="252"/>
      <c r="K235" s="252"/>
      <c r="L235" s="252"/>
      <c r="M235" s="252"/>
      <c r="N235" s="252"/>
      <c r="O235" s="252"/>
      <c r="P235" s="252"/>
      <c r="Q235" s="252"/>
      <c r="R235" s="252"/>
    </row>
    <row r="236" spans="1:18" x14ac:dyDescent="0.25">
      <c r="A236" s="252"/>
      <c r="B236" s="252"/>
      <c r="C236" s="252"/>
      <c r="D236" s="252"/>
      <c r="E236" s="252"/>
      <c r="F236" s="252"/>
      <c r="G236" s="252"/>
      <c r="H236" s="252"/>
      <c r="I236" s="252"/>
      <c r="J236" s="252"/>
      <c r="K236" s="252"/>
      <c r="L236" s="252"/>
      <c r="M236" s="252"/>
      <c r="N236" s="252"/>
      <c r="O236" s="252"/>
      <c r="P236" s="252"/>
      <c r="Q236" s="252"/>
      <c r="R236" s="252"/>
    </row>
    <row r="237" spans="1:18" x14ac:dyDescent="0.25">
      <c r="A237" s="252"/>
      <c r="B237" s="252"/>
      <c r="C237" s="252"/>
      <c r="D237" s="252"/>
      <c r="E237" s="252"/>
      <c r="F237" s="252"/>
      <c r="G237" s="252"/>
      <c r="H237" s="252"/>
      <c r="I237" s="252"/>
      <c r="J237" s="252"/>
      <c r="K237" s="252"/>
      <c r="L237" s="252"/>
      <c r="M237" s="252"/>
      <c r="N237" s="252"/>
      <c r="O237" s="252"/>
      <c r="P237" s="252"/>
      <c r="Q237" s="252"/>
      <c r="R237" s="252"/>
    </row>
    <row r="238" spans="1:18" x14ac:dyDescent="0.25">
      <c r="A238" s="252"/>
      <c r="B238" s="252"/>
      <c r="C238" s="252"/>
      <c r="D238" s="252"/>
      <c r="E238" s="252"/>
      <c r="F238" s="252"/>
      <c r="G238" s="252"/>
      <c r="H238" s="252"/>
      <c r="I238" s="252"/>
      <c r="J238" s="252"/>
      <c r="K238" s="252"/>
      <c r="L238" s="252"/>
      <c r="M238" s="252"/>
      <c r="N238" s="252"/>
      <c r="O238" s="252"/>
      <c r="P238" s="252"/>
      <c r="Q238" s="252"/>
      <c r="R238" s="252"/>
    </row>
    <row r="239" spans="1:18" x14ac:dyDescent="0.25">
      <c r="A239" s="252"/>
      <c r="B239" s="252"/>
      <c r="C239" s="252"/>
      <c r="D239" s="252"/>
      <c r="E239" s="252"/>
      <c r="F239" s="252"/>
      <c r="G239" s="252"/>
      <c r="H239" s="252"/>
      <c r="I239" s="252"/>
      <c r="J239" s="252"/>
      <c r="K239" s="252"/>
      <c r="L239" s="252"/>
      <c r="M239" s="252"/>
      <c r="N239" s="252"/>
      <c r="O239" s="252"/>
      <c r="P239" s="252"/>
      <c r="Q239" s="252"/>
      <c r="R239" s="252"/>
    </row>
    <row r="240" spans="1:18" x14ac:dyDescent="0.25">
      <c r="A240" s="252"/>
      <c r="B240" s="252"/>
      <c r="C240" s="252"/>
      <c r="D240" s="252"/>
      <c r="E240" s="252"/>
      <c r="F240" s="252"/>
      <c r="G240" s="252"/>
      <c r="H240" s="252"/>
      <c r="I240" s="252"/>
      <c r="J240" s="252"/>
      <c r="K240" s="252"/>
      <c r="L240" s="252"/>
      <c r="M240" s="252"/>
      <c r="N240" s="252"/>
      <c r="O240" s="252"/>
      <c r="P240" s="252"/>
      <c r="Q240" s="252"/>
      <c r="R240" s="252"/>
    </row>
    <row r="241" spans="1:18" x14ac:dyDescent="0.25">
      <c r="A241" s="252"/>
      <c r="B241" s="252"/>
      <c r="C241" s="252"/>
      <c r="D241" s="252"/>
      <c r="E241" s="252"/>
      <c r="F241" s="252"/>
      <c r="G241" s="252"/>
      <c r="H241" s="252"/>
      <c r="I241" s="252"/>
      <c r="J241" s="252"/>
      <c r="K241" s="252"/>
      <c r="L241" s="252"/>
      <c r="M241" s="252"/>
      <c r="N241" s="252"/>
      <c r="O241" s="252"/>
      <c r="P241" s="252"/>
      <c r="Q241" s="252"/>
      <c r="R241" s="252"/>
    </row>
    <row r="242" spans="1:18" x14ac:dyDescent="0.25">
      <c r="A242" s="252"/>
      <c r="B242" s="252"/>
      <c r="C242" s="252"/>
      <c r="D242" s="252"/>
      <c r="E242" s="252"/>
      <c r="F242" s="252"/>
      <c r="G242" s="252"/>
      <c r="H242" s="252"/>
      <c r="I242" s="252"/>
      <c r="J242" s="252"/>
      <c r="K242" s="252"/>
      <c r="L242" s="252"/>
      <c r="M242" s="252"/>
      <c r="N242" s="252"/>
      <c r="O242" s="252"/>
      <c r="P242" s="252"/>
      <c r="Q242" s="252"/>
      <c r="R242" s="252"/>
    </row>
    <row r="243" spans="1:18" x14ac:dyDescent="0.25">
      <c r="A243" s="252"/>
      <c r="B243" s="252"/>
      <c r="C243" s="252"/>
      <c r="D243" s="252"/>
      <c r="E243" s="252"/>
      <c r="F243" s="252"/>
      <c r="G243" s="252"/>
      <c r="H243" s="252"/>
      <c r="I243" s="252"/>
      <c r="J243" s="252"/>
      <c r="K243" s="252"/>
      <c r="L243" s="252"/>
      <c r="M243" s="252"/>
      <c r="N243" s="252"/>
      <c r="O243" s="252"/>
      <c r="P243" s="252"/>
      <c r="Q243" s="252"/>
      <c r="R243" s="252"/>
    </row>
    <row r="244" spans="1:18" x14ac:dyDescent="0.25">
      <c r="A244" s="252"/>
      <c r="B244" s="252"/>
      <c r="C244" s="252"/>
      <c r="D244" s="252"/>
      <c r="E244" s="252"/>
      <c r="F244" s="252"/>
      <c r="G244" s="252"/>
      <c r="H244" s="252"/>
      <c r="I244" s="252"/>
      <c r="J244" s="252"/>
      <c r="K244" s="252"/>
      <c r="L244" s="252"/>
      <c r="M244" s="252"/>
      <c r="N244" s="252"/>
      <c r="O244" s="252"/>
      <c r="P244" s="252"/>
      <c r="Q244" s="252"/>
      <c r="R244" s="252"/>
    </row>
    <row r="245" spans="1:18" x14ac:dyDescent="0.25">
      <c r="A245" s="252"/>
      <c r="B245" s="252"/>
      <c r="C245" s="252"/>
      <c r="D245" s="252"/>
      <c r="E245" s="252"/>
      <c r="F245" s="252"/>
      <c r="G245" s="252"/>
      <c r="H245" s="252"/>
      <c r="I245" s="252"/>
      <c r="J245" s="252"/>
      <c r="K245" s="252"/>
      <c r="L245" s="252"/>
      <c r="M245" s="252"/>
      <c r="N245" s="252"/>
      <c r="O245" s="252"/>
      <c r="P245" s="252"/>
      <c r="Q245" s="252"/>
      <c r="R245" s="252"/>
    </row>
    <row r="246" spans="1:18" x14ac:dyDescent="0.25">
      <c r="A246" s="252"/>
      <c r="B246" s="252"/>
      <c r="C246" s="252"/>
      <c r="D246" s="252"/>
      <c r="E246" s="252"/>
      <c r="F246" s="252"/>
      <c r="G246" s="252"/>
      <c r="H246" s="252"/>
      <c r="I246" s="252"/>
      <c r="J246" s="252"/>
      <c r="K246" s="252"/>
      <c r="L246" s="252"/>
      <c r="M246" s="252"/>
      <c r="N246" s="252"/>
      <c r="O246" s="252"/>
      <c r="P246" s="252"/>
      <c r="Q246" s="252"/>
      <c r="R246" s="252"/>
    </row>
    <row r="247" spans="1:18" x14ac:dyDescent="0.25">
      <c r="A247" s="252"/>
      <c r="B247" s="252"/>
      <c r="C247" s="252"/>
      <c r="D247" s="252"/>
      <c r="E247" s="252"/>
      <c r="F247" s="252"/>
      <c r="G247" s="252"/>
      <c r="H247" s="252"/>
      <c r="I247" s="252"/>
      <c r="J247" s="252"/>
      <c r="K247" s="252"/>
      <c r="L247" s="252"/>
      <c r="M247" s="252"/>
      <c r="N247" s="252"/>
      <c r="O247" s="252"/>
      <c r="P247" s="252"/>
      <c r="Q247" s="252"/>
      <c r="R247" s="252"/>
    </row>
    <row r="248" spans="1:18" x14ac:dyDescent="0.25">
      <c r="A248" s="252"/>
      <c r="B248" s="252"/>
      <c r="C248" s="252"/>
      <c r="D248" s="252"/>
      <c r="E248" s="252"/>
      <c r="F248" s="252"/>
      <c r="G248" s="252"/>
      <c r="H248" s="252"/>
      <c r="I248" s="252"/>
      <c r="J248" s="252"/>
      <c r="K248" s="252"/>
      <c r="L248" s="252"/>
      <c r="M248" s="252"/>
      <c r="N248" s="252"/>
      <c r="O248" s="252"/>
      <c r="P248" s="252"/>
      <c r="Q248" s="252"/>
      <c r="R248" s="252"/>
    </row>
    <row r="249" spans="1:18" x14ac:dyDescent="0.25">
      <c r="A249" s="252"/>
      <c r="B249" s="252"/>
      <c r="C249" s="252"/>
      <c r="D249" s="252"/>
      <c r="E249" s="252"/>
      <c r="F249" s="252"/>
      <c r="G249" s="252"/>
      <c r="H249" s="252"/>
      <c r="I249" s="252"/>
      <c r="J249" s="252"/>
      <c r="K249" s="252"/>
      <c r="L249" s="252"/>
      <c r="M249" s="252"/>
      <c r="N249" s="252"/>
      <c r="O249" s="252"/>
      <c r="P249" s="252"/>
      <c r="Q249" s="252"/>
      <c r="R249" s="252"/>
    </row>
    <row r="250" spans="1:18" x14ac:dyDescent="0.25">
      <c r="A250" s="252"/>
      <c r="B250" s="252"/>
      <c r="C250" s="252"/>
      <c r="D250" s="252"/>
      <c r="E250" s="252"/>
      <c r="F250" s="252"/>
      <c r="G250" s="252"/>
      <c r="H250" s="252"/>
      <c r="I250" s="252"/>
      <c r="J250" s="252"/>
      <c r="K250" s="252"/>
      <c r="L250" s="252"/>
      <c r="M250" s="252"/>
      <c r="N250" s="252"/>
      <c r="O250" s="252"/>
      <c r="P250" s="252"/>
      <c r="Q250" s="252"/>
      <c r="R250" s="252"/>
    </row>
    <row r="251" spans="1:18" x14ac:dyDescent="0.25">
      <c r="A251" s="252"/>
      <c r="B251" s="252"/>
      <c r="C251" s="252"/>
      <c r="D251" s="252"/>
      <c r="E251" s="252"/>
      <c r="F251" s="252"/>
      <c r="G251" s="252"/>
      <c r="H251" s="252"/>
      <c r="I251" s="252"/>
      <c r="J251" s="252"/>
      <c r="K251" s="252"/>
      <c r="L251" s="252"/>
      <c r="M251" s="252"/>
      <c r="N251" s="252"/>
      <c r="O251" s="252"/>
      <c r="P251" s="252"/>
      <c r="Q251" s="252"/>
      <c r="R251" s="252"/>
    </row>
    <row r="252" spans="1:18" x14ac:dyDescent="0.25">
      <c r="A252" s="252"/>
      <c r="B252" s="252"/>
      <c r="C252" s="252"/>
      <c r="D252" s="252"/>
      <c r="E252" s="252"/>
      <c r="F252" s="252"/>
      <c r="G252" s="252"/>
      <c r="H252" s="252"/>
      <c r="I252" s="252"/>
      <c r="J252" s="252"/>
      <c r="K252" s="252"/>
      <c r="L252" s="252"/>
      <c r="M252" s="252"/>
      <c r="N252" s="252"/>
      <c r="O252" s="252"/>
      <c r="P252" s="252"/>
      <c r="Q252" s="252"/>
      <c r="R252" s="252"/>
    </row>
    <row r="253" spans="1:18" x14ac:dyDescent="0.25">
      <c r="A253" s="252"/>
      <c r="B253" s="252"/>
      <c r="C253" s="252"/>
      <c r="D253" s="252"/>
      <c r="E253" s="252"/>
      <c r="F253" s="252"/>
      <c r="G253" s="252"/>
      <c r="H253" s="252"/>
      <c r="I253" s="252"/>
      <c r="J253" s="252"/>
      <c r="K253" s="252"/>
      <c r="L253" s="252"/>
      <c r="M253" s="252"/>
      <c r="N253" s="252"/>
      <c r="O253" s="252"/>
      <c r="P253" s="252"/>
      <c r="Q253" s="252"/>
      <c r="R253" s="252"/>
    </row>
    <row r="254" spans="1:18" x14ac:dyDescent="0.25">
      <c r="A254" s="252"/>
      <c r="B254" s="252"/>
      <c r="C254" s="252"/>
      <c r="D254" s="252"/>
      <c r="E254" s="252"/>
      <c r="F254" s="252"/>
      <c r="G254" s="252"/>
      <c r="H254" s="252"/>
      <c r="I254" s="252"/>
      <c r="J254" s="252"/>
      <c r="K254" s="252"/>
      <c r="L254" s="252"/>
      <c r="M254" s="252"/>
      <c r="N254" s="252"/>
      <c r="O254" s="252"/>
      <c r="P254" s="252"/>
      <c r="Q254" s="252"/>
      <c r="R254" s="252"/>
    </row>
    <row r="255" spans="1:18" x14ac:dyDescent="0.25">
      <c r="A255" s="252"/>
      <c r="B255" s="252"/>
      <c r="C255" s="252"/>
      <c r="D255" s="252"/>
      <c r="E255" s="252"/>
      <c r="F255" s="252"/>
      <c r="G255" s="252"/>
      <c r="H255" s="252"/>
      <c r="I255" s="252"/>
      <c r="J255" s="252"/>
      <c r="K255" s="252"/>
      <c r="L255" s="252"/>
      <c r="M255" s="252"/>
      <c r="N255" s="252"/>
      <c r="O255" s="252"/>
      <c r="P255" s="252"/>
      <c r="Q255" s="252"/>
      <c r="R255" s="252"/>
    </row>
    <row r="256" spans="1:18" x14ac:dyDescent="0.25">
      <c r="A256" s="252"/>
      <c r="B256" s="252"/>
      <c r="C256" s="252"/>
      <c r="D256" s="252"/>
      <c r="E256" s="252"/>
      <c r="F256" s="252"/>
      <c r="G256" s="252"/>
      <c r="H256" s="252"/>
      <c r="I256" s="252"/>
      <c r="J256" s="252"/>
      <c r="K256" s="252"/>
      <c r="L256" s="252"/>
      <c r="M256" s="252"/>
      <c r="N256" s="252"/>
      <c r="O256" s="252"/>
      <c r="P256" s="252"/>
      <c r="Q256" s="252"/>
      <c r="R256" s="252"/>
    </row>
    <row r="257" spans="1:18" x14ac:dyDescent="0.25">
      <c r="A257" s="252"/>
      <c r="B257" s="252"/>
      <c r="C257" s="252"/>
      <c r="D257" s="252"/>
      <c r="E257" s="252"/>
      <c r="F257" s="252"/>
      <c r="G257" s="252"/>
      <c r="H257" s="252"/>
      <c r="I257" s="252"/>
      <c r="J257" s="252"/>
      <c r="K257" s="252"/>
      <c r="L257" s="252"/>
      <c r="M257" s="252"/>
      <c r="N257" s="252"/>
      <c r="O257" s="252"/>
      <c r="P257" s="252"/>
      <c r="Q257" s="252"/>
      <c r="R257" s="252"/>
    </row>
    <row r="258" spans="1:18" x14ac:dyDescent="0.25">
      <c r="A258" s="252"/>
      <c r="B258" s="252"/>
      <c r="C258" s="252"/>
      <c r="D258" s="252"/>
      <c r="E258" s="252"/>
      <c r="F258" s="252"/>
      <c r="G258" s="252"/>
      <c r="H258" s="252"/>
      <c r="I258" s="252"/>
      <c r="J258" s="252"/>
      <c r="K258" s="252"/>
      <c r="L258" s="252"/>
      <c r="M258" s="252"/>
      <c r="N258" s="252"/>
      <c r="O258" s="252"/>
      <c r="P258" s="252"/>
      <c r="Q258" s="252"/>
      <c r="R258" s="252"/>
    </row>
    <row r="259" spans="1:18" x14ac:dyDescent="0.25">
      <c r="A259" s="252"/>
      <c r="B259" s="252"/>
      <c r="C259" s="252"/>
      <c r="D259" s="252"/>
      <c r="E259" s="252"/>
      <c r="F259" s="252"/>
      <c r="G259" s="252"/>
      <c r="H259" s="252"/>
      <c r="I259" s="252"/>
      <c r="J259" s="252"/>
      <c r="K259" s="252"/>
      <c r="L259" s="252"/>
      <c r="M259" s="252"/>
      <c r="N259" s="252"/>
      <c r="O259" s="252"/>
      <c r="P259" s="252"/>
      <c r="Q259" s="252"/>
      <c r="R259" s="252"/>
    </row>
    <row r="260" spans="1:18" x14ac:dyDescent="0.25">
      <c r="A260" s="252"/>
      <c r="B260" s="252"/>
      <c r="C260" s="252"/>
      <c r="D260" s="252"/>
      <c r="E260" s="252"/>
      <c r="F260" s="252"/>
      <c r="G260" s="252"/>
      <c r="H260" s="252"/>
      <c r="I260" s="252"/>
      <c r="J260" s="252"/>
      <c r="K260" s="252"/>
      <c r="L260" s="252"/>
      <c r="M260" s="252"/>
      <c r="N260" s="252"/>
      <c r="O260" s="252"/>
      <c r="P260" s="252"/>
      <c r="Q260" s="252"/>
      <c r="R260" s="252"/>
    </row>
    <row r="261" spans="1:18" x14ac:dyDescent="0.25">
      <c r="A261" s="252"/>
      <c r="B261" s="252"/>
      <c r="C261" s="252"/>
      <c r="D261" s="252"/>
      <c r="E261" s="252"/>
      <c r="F261" s="252"/>
      <c r="G261" s="252"/>
      <c r="H261" s="252"/>
      <c r="I261" s="252"/>
      <c r="J261" s="252"/>
      <c r="K261" s="252"/>
      <c r="L261" s="252"/>
      <c r="M261" s="252"/>
      <c r="N261" s="252"/>
      <c r="O261" s="252"/>
      <c r="P261" s="252"/>
      <c r="Q261" s="252"/>
      <c r="R261" s="252"/>
    </row>
    <row r="262" spans="1:18" x14ac:dyDescent="0.25">
      <c r="A262" s="252"/>
      <c r="B262" s="252"/>
      <c r="C262" s="252"/>
      <c r="D262" s="252"/>
      <c r="E262" s="252"/>
      <c r="F262" s="252"/>
      <c r="G262" s="252"/>
      <c r="H262" s="252"/>
      <c r="I262" s="252"/>
      <c r="J262" s="252"/>
      <c r="K262" s="252"/>
      <c r="L262" s="252"/>
      <c r="M262" s="252"/>
      <c r="N262" s="252"/>
      <c r="O262" s="252"/>
      <c r="P262" s="252"/>
      <c r="Q262" s="252"/>
      <c r="R262" s="252"/>
    </row>
    <row r="263" spans="1:18" x14ac:dyDescent="0.25">
      <c r="A263" s="252"/>
      <c r="B263" s="252"/>
      <c r="C263" s="252"/>
      <c r="D263" s="252"/>
      <c r="E263" s="252"/>
      <c r="F263" s="252"/>
      <c r="G263" s="252"/>
      <c r="H263" s="252"/>
      <c r="I263" s="252"/>
      <c r="J263" s="252"/>
      <c r="K263" s="252"/>
      <c r="L263" s="252"/>
      <c r="M263" s="252"/>
      <c r="N263" s="252"/>
      <c r="O263" s="252"/>
      <c r="P263" s="252"/>
      <c r="Q263" s="252"/>
      <c r="R263" s="252"/>
    </row>
    <row r="264" spans="1:18" x14ac:dyDescent="0.25">
      <c r="A264" s="252"/>
      <c r="B264" s="252"/>
      <c r="C264" s="252"/>
      <c r="D264" s="252"/>
      <c r="E264" s="252"/>
      <c r="F264" s="252"/>
      <c r="G264" s="252"/>
      <c r="H264" s="252"/>
      <c r="I264" s="252"/>
      <c r="J264" s="252"/>
      <c r="K264" s="252"/>
      <c r="L264" s="252"/>
      <c r="M264" s="252"/>
      <c r="N264" s="252"/>
      <c r="O264" s="252"/>
      <c r="P264" s="252"/>
      <c r="Q264" s="252"/>
      <c r="R264" s="252"/>
    </row>
    <row r="265" spans="1:18" x14ac:dyDescent="0.25">
      <c r="A265" s="252"/>
      <c r="B265" s="252"/>
      <c r="C265" s="252"/>
      <c r="D265" s="252"/>
      <c r="E265" s="252"/>
      <c r="F265" s="252"/>
      <c r="G265" s="252"/>
      <c r="H265" s="252"/>
      <c r="I265" s="252"/>
      <c r="J265" s="252"/>
      <c r="K265" s="252"/>
      <c r="L265" s="252"/>
      <c r="M265" s="252"/>
      <c r="N265" s="252"/>
      <c r="O265" s="252"/>
      <c r="P265" s="252"/>
      <c r="Q265" s="252"/>
      <c r="R265" s="252"/>
    </row>
    <row r="266" spans="1:18" x14ac:dyDescent="0.25">
      <c r="A266" s="252"/>
      <c r="B266" s="252"/>
      <c r="C266" s="252"/>
      <c r="D266" s="252"/>
      <c r="E266" s="252"/>
      <c r="F266" s="252"/>
      <c r="G266" s="252"/>
      <c r="H266" s="252"/>
      <c r="I266" s="252"/>
      <c r="J266" s="252"/>
      <c r="K266" s="252"/>
      <c r="L266" s="252"/>
      <c r="M266" s="252"/>
      <c r="N266" s="252"/>
      <c r="O266" s="252"/>
      <c r="P266" s="252"/>
      <c r="Q266" s="252"/>
      <c r="R266" s="252"/>
    </row>
    <row r="267" spans="1:18" x14ac:dyDescent="0.25">
      <c r="A267" s="252"/>
      <c r="B267" s="252"/>
      <c r="C267" s="252"/>
      <c r="D267" s="252"/>
      <c r="E267" s="252"/>
      <c r="F267" s="252"/>
      <c r="G267" s="252"/>
      <c r="H267" s="252"/>
      <c r="I267" s="252"/>
      <c r="J267" s="252"/>
      <c r="K267" s="252"/>
      <c r="L267" s="252"/>
      <c r="M267" s="252"/>
      <c r="N267" s="252"/>
      <c r="O267" s="252"/>
      <c r="P267" s="252"/>
      <c r="Q267" s="252"/>
      <c r="R267" s="252"/>
    </row>
    <row r="268" spans="1:18" x14ac:dyDescent="0.25">
      <c r="A268" s="252"/>
      <c r="B268" s="252"/>
      <c r="C268" s="252"/>
      <c r="D268" s="252"/>
      <c r="E268" s="252"/>
      <c r="F268" s="252"/>
      <c r="G268" s="252"/>
      <c r="H268" s="252"/>
      <c r="I268" s="252"/>
      <c r="J268" s="252"/>
      <c r="K268" s="252"/>
      <c r="L268" s="252"/>
      <c r="M268" s="252"/>
      <c r="N268" s="252"/>
      <c r="O268" s="252"/>
      <c r="P268" s="252"/>
      <c r="Q268" s="252"/>
      <c r="R268" s="252"/>
    </row>
    <row r="269" spans="1:18" x14ac:dyDescent="0.25">
      <c r="A269" s="252"/>
      <c r="B269" s="252"/>
      <c r="C269" s="252"/>
      <c r="D269" s="252"/>
      <c r="E269" s="252"/>
      <c r="F269" s="252"/>
      <c r="G269" s="252"/>
      <c r="H269" s="252"/>
      <c r="I269" s="252"/>
      <c r="J269" s="252"/>
      <c r="K269" s="252"/>
      <c r="L269" s="252"/>
      <c r="M269" s="252"/>
      <c r="N269" s="252"/>
      <c r="O269" s="252"/>
      <c r="P269" s="252"/>
      <c r="Q269" s="252"/>
      <c r="R269" s="252"/>
    </row>
    <row r="270" spans="1:18" x14ac:dyDescent="0.25">
      <c r="A270" s="252"/>
      <c r="B270" s="252"/>
      <c r="C270" s="252"/>
      <c r="D270" s="252"/>
      <c r="E270" s="252"/>
      <c r="F270" s="252"/>
      <c r="G270" s="252"/>
      <c r="H270" s="252"/>
      <c r="I270" s="252"/>
      <c r="J270" s="252"/>
      <c r="K270" s="252"/>
      <c r="L270" s="252"/>
      <c r="M270" s="252"/>
      <c r="N270" s="252"/>
      <c r="O270" s="252"/>
      <c r="P270" s="252"/>
      <c r="Q270" s="252"/>
      <c r="R270" s="252"/>
    </row>
    <row r="271" spans="1:18" x14ac:dyDescent="0.25">
      <c r="A271" s="252"/>
      <c r="B271" s="252"/>
      <c r="C271" s="252"/>
      <c r="D271" s="252"/>
      <c r="E271" s="252"/>
      <c r="F271" s="252"/>
      <c r="G271" s="252"/>
      <c r="H271" s="252"/>
      <c r="I271" s="252"/>
      <c r="J271" s="252"/>
      <c r="K271" s="252"/>
      <c r="L271" s="252"/>
      <c r="M271" s="252"/>
      <c r="N271" s="252"/>
      <c r="O271" s="252"/>
      <c r="P271" s="252"/>
      <c r="Q271" s="252"/>
      <c r="R271" s="252"/>
    </row>
    <row r="272" spans="1:18" x14ac:dyDescent="0.25">
      <c r="A272" s="252"/>
      <c r="B272" s="252"/>
      <c r="C272" s="252"/>
      <c r="D272" s="252"/>
      <c r="E272" s="252"/>
      <c r="F272" s="252"/>
      <c r="G272" s="252"/>
      <c r="H272" s="252"/>
      <c r="I272" s="252"/>
      <c r="J272" s="252"/>
      <c r="K272" s="252"/>
      <c r="L272" s="252"/>
      <c r="M272" s="252"/>
      <c r="N272" s="252"/>
      <c r="O272" s="252"/>
      <c r="P272" s="252"/>
      <c r="Q272" s="252"/>
      <c r="R272" s="252"/>
    </row>
    <row r="273" spans="1:18" x14ac:dyDescent="0.25">
      <c r="A273" s="252"/>
      <c r="B273" s="252"/>
      <c r="C273" s="252"/>
      <c r="D273" s="252"/>
      <c r="E273" s="252"/>
      <c r="F273" s="252"/>
      <c r="G273" s="252"/>
      <c r="H273" s="252"/>
      <c r="I273" s="252"/>
      <c r="J273" s="252"/>
      <c r="K273" s="252"/>
      <c r="L273" s="252"/>
      <c r="M273" s="252"/>
      <c r="N273" s="252"/>
      <c r="O273" s="252"/>
      <c r="P273" s="252"/>
      <c r="Q273" s="252"/>
      <c r="R273" s="252"/>
    </row>
    <row r="274" spans="1:18" x14ac:dyDescent="0.25">
      <c r="A274" s="252"/>
      <c r="B274" s="252"/>
      <c r="C274" s="252"/>
      <c r="D274" s="252"/>
      <c r="E274" s="252"/>
      <c r="F274" s="252"/>
      <c r="G274" s="252"/>
      <c r="H274" s="252"/>
      <c r="I274" s="252"/>
      <c r="J274" s="252"/>
      <c r="K274" s="252"/>
      <c r="L274" s="252"/>
      <c r="M274" s="252"/>
      <c r="N274" s="252"/>
      <c r="O274" s="252"/>
      <c r="P274" s="252"/>
      <c r="Q274" s="252"/>
      <c r="R274" s="252"/>
    </row>
    <row r="275" spans="1:18" x14ac:dyDescent="0.25">
      <c r="A275" s="252"/>
      <c r="B275" s="252"/>
      <c r="C275" s="252"/>
      <c r="D275" s="252"/>
      <c r="E275" s="252"/>
      <c r="F275" s="252"/>
      <c r="G275" s="252"/>
      <c r="H275" s="252"/>
      <c r="I275" s="252"/>
      <c r="J275" s="252"/>
      <c r="K275" s="252"/>
      <c r="L275" s="252"/>
      <c r="M275" s="252"/>
      <c r="N275" s="252"/>
      <c r="O275" s="252"/>
      <c r="P275" s="252"/>
      <c r="Q275" s="252"/>
      <c r="R275" s="252"/>
    </row>
    <row r="276" spans="1:18" x14ac:dyDescent="0.25">
      <c r="A276" s="252"/>
      <c r="B276" s="252"/>
      <c r="C276" s="252"/>
      <c r="D276" s="252"/>
      <c r="E276" s="252"/>
      <c r="F276" s="252"/>
      <c r="G276" s="252"/>
      <c r="H276" s="252"/>
      <c r="I276" s="252"/>
      <c r="J276" s="252"/>
      <c r="K276" s="252"/>
      <c r="L276" s="252"/>
      <c r="M276" s="252"/>
      <c r="N276" s="252"/>
      <c r="O276" s="252"/>
      <c r="P276" s="252"/>
      <c r="Q276" s="252"/>
      <c r="R276" s="252"/>
    </row>
    <row r="277" spans="1:18" x14ac:dyDescent="0.25">
      <c r="A277" s="252"/>
      <c r="B277" s="252"/>
      <c r="C277" s="252"/>
      <c r="D277" s="252"/>
      <c r="E277" s="252"/>
      <c r="F277" s="252"/>
      <c r="G277" s="252"/>
      <c r="H277" s="252"/>
      <c r="I277" s="252"/>
      <c r="J277" s="252"/>
      <c r="K277" s="252"/>
      <c r="L277" s="252"/>
      <c r="M277" s="252"/>
      <c r="N277" s="252"/>
      <c r="O277" s="252"/>
      <c r="P277" s="252"/>
      <c r="Q277" s="252"/>
      <c r="R277" s="252"/>
    </row>
    <row r="278" spans="1:18" x14ac:dyDescent="0.25">
      <c r="A278" s="252"/>
      <c r="B278" s="252"/>
      <c r="C278" s="252"/>
      <c r="D278" s="252"/>
      <c r="E278" s="252"/>
      <c r="F278" s="252"/>
      <c r="G278" s="252"/>
      <c r="H278" s="252"/>
      <c r="I278" s="252"/>
      <c r="J278" s="252"/>
      <c r="K278" s="252"/>
      <c r="L278" s="252"/>
      <c r="M278" s="252"/>
      <c r="N278" s="252"/>
      <c r="O278" s="252"/>
      <c r="P278" s="252"/>
      <c r="Q278" s="252"/>
      <c r="R278" s="252"/>
    </row>
    <row r="279" spans="1:18" x14ac:dyDescent="0.25">
      <c r="A279" s="252"/>
      <c r="B279" s="252"/>
      <c r="C279" s="252"/>
      <c r="D279" s="252"/>
      <c r="E279" s="252"/>
      <c r="F279" s="252"/>
      <c r="G279" s="252"/>
      <c r="H279" s="252"/>
      <c r="I279" s="252"/>
      <c r="J279" s="252"/>
      <c r="K279" s="252"/>
      <c r="L279" s="252"/>
      <c r="M279" s="252"/>
      <c r="N279" s="252"/>
      <c r="O279" s="252"/>
      <c r="P279" s="252"/>
      <c r="Q279" s="252"/>
      <c r="R279" s="252"/>
    </row>
    <row r="280" spans="1:18" x14ac:dyDescent="0.25">
      <c r="A280" s="252"/>
      <c r="B280" s="252"/>
      <c r="C280" s="252"/>
      <c r="D280" s="252"/>
      <c r="E280" s="252"/>
      <c r="F280" s="252"/>
      <c r="G280" s="252"/>
      <c r="H280" s="252"/>
      <c r="I280" s="252"/>
      <c r="J280" s="252"/>
      <c r="K280" s="252"/>
      <c r="L280" s="252"/>
      <c r="M280" s="252"/>
      <c r="N280" s="252"/>
      <c r="O280" s="252"/>
      <c r="P280" s="252"/>
      <c r="Q280" s="252"/>
      <c r="R280" s="252"/>
    </row>
    <row r="281" spans="1:18" x14ac:dyDescent="0.25">
      <c r="A281" s="252"/>
      <c r="B281" s="252"/>
      <c r="C281" s="252"/>
      <c r="D281" s="252"/>
      <c r="E281" s="252"/>
      <c r="F281" s="252"/>
      <c r="G281" s="252"/>
      <c r="H281" s="252"/>
      <c r="I281" s="252"/>
      <c r="J281" s="252"/>
      <c r="K281" s="252"/>
      <c r="L281" s="252"/>
      <c r="M281" s="252"/>
      <c r="N281" s="252"/>
      <c r="O281" s="252"/>
      <c r="P281" s="252"/>
      <c r="Q281" s="252"/>
      <c r="R281" s="252"/>
    </row>
    <row r="282" spans="1:18" x14ac:dyDescent="0.25">
      <c r="A282" s="252"/>
      <c r="B282" s="252"/>
      <c r="C282" s="252"/>
      <c r="D282" s="252"/>
      <c r="E282" s="252"/>
      <c r="F282" s="252"/>
      <c r="G282" s="252"/>
      <c r="H282" s="252"/>
      <c r="I282" s="252"/>
      <c r="J282" s="252"/>
      <c r="K282" s="252"/>
      <c r="L282" s="252"/>
      <c r="M282" s="252"/>
      <c r="N282" s="252"/>
      <c r="O282" s="252"/>
      <c r="P282" s="252"/>
      <c r="Q282" s="252"/>
      <c r="R282" s="252"/>
    </row>
    <row r="283" spans="1:18" x14ac:dyDescent="0.25">
      <c r="A283" s="252"/>
      <c r="B283" s="252"/>
      <c r="C283" s="252"/>
      <c r="D283" s="252"/>
      <c r="E283" s="252"/>
      <c r="F283" s="252"/>
      <c r="G283" s="252"/>
      <c r="H283" s="252"/>
      <c r="I283" s="252"/>
      <c r="J283" s="252"/>
      <c r="K283" s="252"/>
      <c r="L283" s="252"/>
      <c r="M283" s="252"/>
      <c r="N283" s="252"/>
      <c r="O283" s="252"/>
      <c r="P283" s="252"/>
      <c r="Q283" s="252"/>
      <c r="R283" s="252"/>
    </row>
    <row r="284" spans="1:18" x14ac:dyDescent="0.25">
      <c r="A284" s="252"/>
      <c r="B284" s="252"/>
      <c r="C284" s="252"/>
      <c r="D284" s="252"/>
      <c r="E284" s="252"/>
      <c r="F284" s="252"/>
      <c r="G284" s="252"/>
      <c r="H284" s="252"/>
      <c r="I284" s="252"/>
      <c r="J284" s="252"/>
      <c r="K284" s="252"/>
      <c r="L284" s="252"/>
      <c r="M284" s="252"/>
      <c r="N284" s="252"/>
      <c r="O284" s="252"/>
      <c r="P284" s="252"/>
      <c r="Q284" s="252"/>
      <c r="R284" s="252"/>
    </row>
    <row r="285" spans="1:18" x14ac:dyDescent="0.25">
      <c r="A285" s="252"/>
      <c r="B285" s="252"/>
      <c r="C285" s="252"/>
      <c r="D285" s="252"/>
      <c r="E285" s="252"/>
      <c r="F285" s="252"/>
      <c r="G285" s="252"/>
      <c r="H285" s="252"/>
      <c r="I285" s="252"/>
      <c r="J285" s="252"/>
      <c r="K285" s="252"/>
      <c r="L285" s="252"/>
      <c r="M285" s="252"/>
      <c r="N285" s="252"/>
      <c r="O285" s="252"/>
      <c r="P285" s="252"/>
      <c r="Q285" s="252"/>
      <c r="R285" s="252"/>
    </row>
    <row r="286" spans="1:18" x14ac:dyDescent="0.25">
      <c r="A286" s="252"/>
      <c r="B286" s="252"/>
      <c r="C286" s="252"/>
      <c r="D286" s="252"/>
      <c r="E286" s="252"/>
      <c r="F286" s="252"/>
      <c r="G286" s="252"/>
      <c r="H286" s="252"/>
      <c r="I286" s="252"/>
      <c r="J286" s="252"/>
      <c r="K286" s="252"/>
      <c r="L286" s="252"/>
      <c r="M286" s="252"/>
      <c r="N286" s="252"/>
      <c r="O286" s="252"/>
      <c r="P286" s="252"/>
      <c r="Q286" s="252"/>
      <c r="R286" s="252"/>
    </row>
    <row r="287" spans="1:18" x14ac:dyDescent="0.25">
      <c r="A287" s="252"/>
      <c r="B287" s="252"/>
      <c r="C287" s="252"/>
      <c r="D287" s="252"/>
      <c r="E287" s="252"/>
      <c r="F287" s="252"/>
      <c r="G287" s="252"/>
      <c r="H287" s="252"/>
      <c r="I287" s="252"/>
      <c r="J287" s="252"/>
      <c r="K287" s="252"/>
      <c r="L287" s="252"/>
      <c r="M287" s="252"/>
      <c r="N287" s="252"/>
      <c r="O287" s="252"/>
      <c r="P287" s="252"/>
      <c r="Q287" s="252"/>
      <c r="R287" s="252"/>
    </row>
    <row r="288" spans="1:18" x14ac:dyDescent="0.25">
      <c r="A288" s="252"/>
      <c r="B288" s="252"/>
      <c r="C288" s="252"/>
      <c r="D288" s="252"/>
      <c r="E288" s="252"/>
      <c r="F288" s="252"/>
      <c r="G288" s="252"/>
      <c r="H288" s="252"/>
      <c r="I288" s="252"/>
      <c r="J288" s="252"/>
      <c r="K288" s="252"/>
      <c r="L288" s="252"/>
      <c r="M288" s="252"/>
      <c r="N288" s="252"/>
      <c r="O288" s="252"/>
      <c r="P288" s="252"/>
      <c r="Q288" s="252"/>
      <c r="R288" s="252"/>
    </row>
    <row r="289" spans="1:18" x14ac:dyDescent="0.25">
      <c r="A289" s="252"/>
      <c r="B289" s="252"/>
      <c r="C289" s="252"/>
      <c r="D289" s="252"/>
      <c r="E289" s="252"/>
      <c r="F289" s="252"/>
      <c r="G289" s="252"/>
      <c r="H289" s="252"/>
      <c r="I289" s="252"/>
      <c r="J289" s="252"/>
      <c r="K289" s="252"/>
      <c r="L289" s="252"/>
      <c r="M289" s="252"/>
      <c r="N289" s="252"/>
      <c r="O289" s="252"/>
      <c r="P289" s="252"/>
      <c r="Q289" s="252"/>
      <c r="R289" s="252"/>
    </row>
    <row r="290" spans="1:18" x14ac:dyDescent="0.25">
      <c r="A290" s="252"/>
      <c r="B290" s="252"/>
      <c r="C290" s="252"/>
      <c r="D290" s="252"/>
      <c r="E290" s="252"/>
      <c r="F290" s="252"/>
      <c r="G290" s="252"/>
      <c r="H290" s="252"/>
      <c r="I290" s="252"/>
      <c r="J290" s="252"/>
      <c r="K290" s="252"/>
      <c r="L290" s="252"/>
      <c r="M290" s="252"/>
      <c r="N290" s="252"/>
      <c r="O290" s="252"/>
      <c r="P290" s="252"/>
      <c r="Q290" s="252"/>
      <c r="R290" s="252"/>
    </row>
    <row r="291" spans="1:18" x14ac:dyDescent="0.25">
      <c r="A291" s="252"/>
      <c r="B291" s="252"/>
      <c r="C291" s="252"/>
      <c r="D291" s="252"/>
      <c r="E291" s="252"/>
      <c r="F291" s="252"/>
      <c r="G291" s="252"/>
      <c r="H291" s="252"/>
      <c r="I291" s="252"/>
      <c r="J291" s="252"/>
      <c r="K291" s="252"/>
      <c r="L291" s="252"/>
      <c r="M291" s="252"/>
      <c r="N291" s="252"/>
      <c r="O291" s="252"/>
      <c r="P291" s="252"/>
      <c r="Q291" s="252"/>
      <c r="R291" s="252"/>
    </row>
    <row r="292" spans="1:18" x14ac:dyDescent="0.25">
      <c r="A292" s="252"/>
      <c r="B292" s="252"/>
      <c r="C292" s="252"/>
      <c r="D292" s="252"/>
      <c r="E292" s="252"/>
      <c r="F292" s="252"/>
      <c r="G292" s="252"/>
      <c r="H292" s="252"/>
      <c r="I292" s="252"/>
      <c r="J292" s="252"/>
      <c r="K292" s="252"/>
      <c r="L292" s="252"/>
      <c r="M292" s="252"/>
      <c r="N292" s="252"/>
      <c r="O292" s="252"/>
      <c r="P292" s="252"/>
      <c r="Q292" s="252"/>
      <c r="R292" s="252"/>
    </row>
    <row r="293" spans="1:18" x14ac:dyDescent="0.25">
      <c r="A293" s="252"/>
      <c r="B293" s="252"/>
      <c r="C293" s="252"/>
      <c r="D293" s="252"/>
      <c r="E293" s="252"/>
      <c r="F293" s="252"/>
      <c r="G293" s="252"/>
      <c r="H293" s="252"/>
      <c r="I293" s="252"/>
      <c r="J293" s="252"/>
      <c r="K293" s="252"/>
      <c r="L293" s="252"/>
      <c r="M293" s="252"/>
      <c r="N293" s="252"/>
      <c r="O293" s="252"/>
      <c r="P293" s="252"/>
      <c r="Q293" s="252"/>
      <c r="R293" s="252"/>
    </row>
    <row r="294" spans="1:18" x14ac:dyDescent="0.25">
      <c r="A294" s="252"/>
      <c r="B294" s="252"/>
      <c r="C294" s="252"/>
      <c r="D294" s="252"/>
      <c r="E294" s="252"/>
      <c r="F294" s="252"/>
      <c r="G294" s="252"/>
      <c r="H294" s="252"/>
      <c r="I294" s="252"/>
      <c r="J294" s="252"/>
      <c r="K294" s="252"/>
      <c r="L294" s="252"/>
      <c r="M294" s="252"/>
      <c r="N294" s="252"/>
      <c r="O294" s="252"/>
      <c r="P294" s="252"/>
      <c r="Q294" s="252"/>
      <c r="R294" s="252"/>
    </row>
    <row r="295" spans="1:18" x14ac:dyDescent="0.25">
      <c r="A295" s="252"/>
      <c r="B295" s="252"/>
      <c r="C295" s="252"/>
      <c r="D295" s="252"/>
      <c r="E295" s="252"/>
      <c r="F295" s="252"/>
      <c r="G295" s="252"/>
      <c r="H295" s="252"/>
      <c r="I295" s="252"/>
      <c r="J295" s="252"/>
      <c r="K295" s="252"/>
      <c r="L295" s="252"/>
      <c r="M295" s="252"/>
      <c r="N295" s="252"/>
      <c r="O295" s="252"/>
      <c r="P295" s="252"/>
      <c r="Q295" s="252"/>
      <c r="R295" s="252"/>
    </row>
    <row r="296" spans="1:18" x14ac:dyDescent="0.25">
      <c r="A296" s="252"/>
      <c r="B296" s="252"/>
      <c r="C296" s="252"/>
      <c r="D296" s="252"/>
      <c r="E296" s="252"/>
      <c r="F296" s="252"/>
      <c r="G296" s="252"/>
      <c r="H296" s="252"/>
      <c r="I296" s="252"/>
      <c r="J296" s="252"/>
      <c r="K296" s="252"/>
      <c r="L296" s="252"/>
      <c r="M296" s="252"/>
      <c r="N296" s="252"/>
      <c r="O296" s="252"/>
      <c r="P296" s="252"/>
      <c r="Q296" s="252"/>
      <c r="R296" s="252"/>
    </row>
    <row r="297" spans="1:18" x14ac:dyDescent="0.25">
      <c r="A297" s="252"/>
      <c r="B297" s="252"/>
      <c r="C297" s="252"/>
      <c r="D297" s="252"/>
      <c r="E297" s="252"/>
      <c r="F297" s="252"/>
      <c r="G297" s="252"/>
      <c r="H297" s="252"/>
      <c r="I297" s="252"/>
      <c r="J297" s="252"/>
      <c r="K297" s="252"/>
      <c r="L297" s="252"/>
      <c r="M297" s="252"/>
      <c r="N297" s="252"/>
      <c r="O297" s="252"/>
      <c r="P297" s="252"/>
      <c r="Q297" s="252"/>
      <c r="R297" s="252"/>
    </row>
    <row r="298" spans="1:18" x14ac:dyDescent="0.25">
      <c r="A298" s="252"/>
      <c r="B298" s="252"/>
      <c r="C298" s="252"/>
      <c r="D298" s="252"/>
      <c r="E298" s="252"/>
      <c r="F298" s="252"/>
      <c r="G298" s="252"/>
      <c r="H298" s="252"/>
      <c r="I298" s="252"/>
      <c r="J298" s="252"/>
      <c r="K298" s="252"/>
      <c r="L298" s="252"/>
      <c r="M298" s="252"/>
      <c r="N298" s="252"/>
      <c r="O298" s="252"/>
      <c r="P298" s="252"/>
      <c r="Q298" s="252"/>
      <c r="R298" s="252"/>
    </row>
    <row r="299" spans="1:18" x14ac:dyDescent="0.25">
      <c r="A299" s="252"/>
      <c r="B299" s="252"/>
      <c r="C299" s="252"/>
      <c r="D299" s="252"/>
      <c r="E299" s="252"/>
      <c r="F299" s="252"/>
      <c r="G299" s="252"/>
      <c r="H299" s="252"/>
      <c r="I299" s="252"/>
      <c r="J299" s="252"/>
      <c r="K299" s="252"/>
      <c r="L299" s="252"/>
      <c r="M299" s="252"/>
      <c r="N299" s="252"/>
      <c r="O299" s="252"/>
      <c r="P299" s="252"/>
      <c r="Q299" s="252"/>
      <c r="R299" s="252"/>
    </row>
    <row r="300" spans="1:18" x14ac:dyDescent="0.25">
      <c r="A300" s="252"/>
      <c r="B300" s="252"/>
      <c r="C300" s="252"/>
      <c r="D300" s="252"/>
      <c r="E300" s="252"/>
      <c r="F300" s="252"/>
      <c r="G300" s="252"/>
      <c r="H300" s="252"/>
      <c r="I300" s="252"/>
      <c r="J300" s="252"/>
      <c r="K300" s="252"/>
      <c r="L300" s="252"/>
      <c r="M300" s="252"/>
      <c r="N300" s="252"/>
      <c r="O300" s="252"/>
      <c r="P300" s="252"/>
      <c r="Q300" s="252"/>
      <c r="R300" s="252"/>
    </row>
    <row r="301" spans="1:18" x14ac:dyDescent="0.25">
      <c r="A301" s="252"/>
      <c r="B301" s="252"/>
      <c r="C301" s="252"/>
      <c r="D301" s="252"/>
      <c r="E301" s="252"/>
      <c r="F301" s="252"/>
      <c r="G301" s="252"/>
      <c r="H301" s="252"/>
      <c r="I301" s="252"/>
      <c r="J301" s="252"/>
      <c r="K301" s="252"/>
      <c r="L301" s="252"/>
      <c r="M301" s="252"/>
      <c r="N301" s="252"/>
      <c r="O301" s="252"/>
      <c r="P301" s="252"/>
      <c r="Q301" s="252"/>
      <c r="R301" s="252"/>
    </row>
    <row r="302" spans="1:18" x14ac:dyDescent="0.25">
      <c r="A302" s="252"/>
      <c r="B302" s="252"/>
      <c r="C302" s="252"/>
      <c r="D302" s="252"/>
      <c r="E302" s="252"/>
      <c r="F302" s="252"/>
      <c r="G302" s="252"/>
      <c r="H302" s="252"/>
      <c r="I302" s="252"/>
      <c r="J302" s="252"/>
      <c r="K302" s="252"/>
      <c r="L302" s="252"/>
      <c r="M302" s="252"/>
      <c r="N302" s="252"/>
      <c r="O302" s="252"/>
      <c r="P302" s="252"/>
      <c r="Q302" s="252"/>
      <c r="R302" s="252"/>
    </row>
    <row r="303" spans="1:18" x14ac:dyDescent="0.25">
      <c r="A303" s="252"/>
      <c r="B303" s="252"/>
      <c r="C303" s="252"/>
      <c r="D303" s="252"/>
      <c r="E303" s="252"/>
      <c r="F303" s="252"/>
      <c r="G303" s="252"/>
      <c r="H303" s="252"/>
      <c r="I303" s="252"/>
      <c r="J303" s="252"/>
      <c r="K303" s="252"/>
      <c r="L303" s="252"/>
      <c r="M303" s="252"/>
      <c r="N303" s="252"/>
      <c r="O303" s="252"/>
      <c r="P303" s="252"/>
      <c r="Q303" s="252"/>
      <c r="R303" s="252"/>
    </row>
    <row r="304" spans="1:18" x14ac:dyDescent="0.25">
      <c r="A304" s="252"/>
      <c r="B304" s="252"/>
      <c r="C304" s="252"/>
      <c r="D304" s="252"/>
      <c r="E304" s="252"/>
      <c r="F304" s="252"/>
      <c r="G304" s="252"/>
      <c r="H304" s="252"/>
      <c r="I304" s="252"/>
      <c r="J304" s="252"/>
      <c r="K304" s="252"/>
      <c r="L304" s="252"/>
      <c r="M304" s="252"/>
      <c r="N304" s="252"/>
      <c r="O304" s="252"/>
      <c r="P304" s="252"/>
      <c r="Q304" s="252"/>
      <c r="R304" s="252"/>
    </row>
    <row r="305" spans="1:18" x14ac:dyDescent="0.25">
      <c r="A305" s="252"/>
      <c r="B305" s="252"/>
      <c r="C305" s="252"/>
      <c r="D305" s="252"/>
      <c r="E305" s="252"/>
      <c r="F305" s="252"/>
      <c r="G305" s="252"/>
      <c r="H305" s="252"/>
      <c r="I305" s="252"/>
      <c r="J305" s="252"/>
      <c r="K305" s="252"/>
      <c r="L305" s="252"/>
      <c r="M305" s="252"/>
      <c r="N305" s="252"/>
      <c r="O305" s="252"/>
      <c r="P305" s="252"/>
      <c r="Q305" s="252"/>
      <c r="R305" s="252"/>
    </row>
    <row r="306" spans="1:18" x14ac:dyDescent="0.25">
      <c r="A306" s="252"/>
      <c r="B306" s="252"/>
      <c r="C306" s="252"/>
      <c r="D306" s="252"/>
      <c r="E306" s="252"/>
      <c r="F306" s="252"/>
      <c r="G306" s="252"/>
      <c r="H306" s="252"/>
      <c r="I306" s="252"/>
      <c r="J306" s="252"/>
      <c r="K306" s="252"/>
      <c r="L306" s="252"/>
      <c r="M306" s="252"/>
      <c r="N306" s="252"/>
      <c r="O306" s="252"/>
      <c r="P306" s="252"/>
      <c r="Q306" s="252"/>
      <c r="R306" s="252"/>
    </row>
    <row r="307" spans="1:18" x14ac:dyDescent="0.25">
      <c r="A307" s="252"/>
      <c r="B307" s="252"/>
      <c r="C307" s="252"/>
      <c r="D307" s="252"/>
      <c r="E307" s="252"/>
      <c r="F307" s="252"/>
      <c r="G307" s="252"/>
      <c r="H307" s="252"/>
      <c r="I307" s="252"/>
      <c r="J307" s="252"/>
      <c r="K307" s="252"/>
      <c r="L307" s="252"/>
      <c r="M307" s="252"/>
      <c r="N307" s="252"/>
      <c r="O307" s="252"/>
      <c r="P307" s="252"/>
      <c r="Q307" s="252"/>
      <c r="R307" s="252"/>
    </row>
    <row r="308" spans="1:18" x14ac:dyDescent="0.25">
      <c r="A308" s="252"/>
      <c r="B308" s="252"/>
      <c r="C308" s="252"/>
      <c r="D308" s="252"/>
      <c r="E308" s="252"/>
      <c r="F308" s="252"/>
      <c r="G308" s="252"/>
      <c r="H308" s="252"/>
      <c r="I308" s="252"/>
      <c r="J308" s="252"/>
      <c r="K308" s="252"/>
      <c r="L308" s="252"/>
      <c r="M308" s="252"/>
      <c r="N308" s="252"/>
      <c r="O308" s="252"/>
      <c r="P308" s="252"/>
      <c r="Q308" s="252"/>
      <c r="R308" s="252"/>
    </row>
    <row r="309" spans="1:18" x14ac:dyDescent="0.25">
      <c r="A309" s="252"/>
      <c r="B309" s="252"/>
      <c r="C309" s="252"/>
      <c r="D309" s="252"/>
      <c r="E309" s="252"/>
      <c r="F309" s="252"/>
      <c r="G309" s="252"/>
      <c r="H309" s="252"/>
      <c r="I309" s="252"/>
      <c r="J309" s="252"/>
      <c r="K309" s="252"/>
      <c r="L309" s="252"/>
      <c r="M309" s="252"/>
      <c r="N309" s="252"/>
      <c r="O309" s="252"/>
      <c r="P309" s="252"/>
      <c r="Q309" s="252"/>
      <c r="R309" s="252"/>
    </row>
    <row r="310" spans="1:18" x14ac:dyDescent="0.25">
      <c r="A310" s="252"/>
      <c r="B310" s="252"/>
      <c r="C310" s="252"/>
      <c r="D310" s="252"/>
      <c r="E310" s="252"/>
      <c r="F310" s="252"/>
      <c r="G310" s="252"/>
      <c r="H310" s="252"/>
      <c r="I310" s="252"/>
      <c r="J310" s="252"/>
      <c r="K310" s="252"/>
      <c r="L310" s="252"/>
      <c r="M310" s="252"/>
      <c r="N310" s="252"/>
      <c r="O310" s="252"/>
      <c r="P310" s="252"/>
      <c r="Q310" s="252"/>
      <c r="R310" s="252"/>
    </row>
    <row r="311" spans="1:18" x14ac:dyDescent="0.25">
      <c r="A311" s="252"/>
      <c r="B311" s="252"/>
      <c r="C311" s="252"/>
      <c r="D311" s="252"/>
      <c r="E311" s="252"/>
      <c r="F311" s="252"/>
      <c r="G311" s="252"/>
      <c r="H311" s="252"/>
      <c r="I311" s="252"/>
      <c r="J311" s="252"/>
      <c r="K311" s="252"/>
      <c r="L311" s="252"/>
      <c r="M311" s="252"/>
      <c r="N311" s="252"/>
      <c r="O311" s="252"/>
      <c r="P311" s="252"/>
      <c r="Q311" s="252"/>
      <c r="R311" s="252"/>
    </row>
    <row r="312" spans="1:18" x14ac:dyDescent="0.25">
      <c r="A312" s="252"/>
      <c r="B312" s="252"/>
      <c r="C312" s="252"/>
      <c r="D312" s="252"/>
      <c r="E312" s="252"/>
      <c r="F312" s="252"/>
      <c r="G312" s="252"/>
      <c r="H312" s="252"/>
      <c r="I312" s="252"/>
      <c r="J312" s="252"/>
      <c r="K312" s="252"/>
      <c r="L312" s="252"/>
      <c r="M312" s="252"/>
      <c r="N312" s="252"/>
      <c r="O312" s="252"/>
      <c r="P312" s="252"/>
      <c r="Q312" s="252"/>
      <c r="R312" s="252"/>
    </row>
    <row r="313" spans="1:18" x14ac:dyDescent="0.25">
      <c r="A313" s="252"/>
      <c r="B313" s="252"/>
      <c r="C313" s="252"/>
      <c r="D313" s="252"/>
      <c r="E313" s="252"/>
      <c r="F313" s="252"/>
      <c r="G313" s="252"/>
      <c r="H313" s="252"/>
      <c r="I313" s="252"/>
      <c r="J313" s="252"/>
      <c r="K313" s="252"/>
      <c r="L313" s="252"/>
      <c r="M313" s="252"/>
      <c r="N313" s="252"/>
      <c r="O313" s="252"/>
      <c r="P313" s="252"/>
      <c r="Q313" s="252"/>
      <c r="R313" s="252"/>
    </row>
    <row r="314" spans="1:18" x14ac:dyDescent="0.25">
      <c r="A314" s="252"/>
      <c r="B314" s="252"/>
      <c r="C314" s="252"/>
      <c r="D314" s="252"/>
      <c r="E314" s="252"/>
      <c r="F314" s="252"/>
      <c r="G314" s="252"/>
      <c r="H314" s="252"/>
      <c r="I314" s="252"/>
      <c r="J314" s="252"/>
      <c r="K314" s="252"/>
      <c r="L314" s="252"/>
      <c r="M314" s="252"/>
      <c r="N314" s="252"/>
      <c r="O314" s="252"/>
      <c r="P314" s="252"/>
      <c r="Q314" s="252"/>
      <c r="R314" s="252"/>
    </row>
    <row r="315" spans="1:18" x14ac:dyDescent="0.25">
      <c r="A315" s="252"/>
      <c r="B315" s="252"/>
      <c r="C315" s="252"/>
      <c r="D315" s="252"/>
      <c r="E315" s="252"/>
      <c r="F315" s="252"/>
      <c r="G315" s="252"/>
      <c r="H315" s="252"/>
      <c r="I315" s="252"/>
      <c r="J315" s="252"/>
      <c r="K315" s="252"/>
      <c r="L315" s="252"/>
      <c r="M315" s="252"/>
      <c r="N315" s="252"/>
      <c r="O315" s="252"/>
      <c r="P315" s="252"/>
      <c r="Q315" s="252"/>
      <c r="R315" s="252"/>
    </row>
    <row r="316" spans="1:18" x14ac:dyDescent="0.25">
      <c r="A316" s="252"/>
      <c r="B316" s="252"/>
      <c r="C316" s="252"/>
      <c r="D316" s="252"/>
      <c r="E316" s="252"/>
      <c r="F316" s="252"/>
      <c r="G316" s="252"/>
      <c r="H316" s="252"/>
      <c r="I316" s="252"/>
      <c r="J316" s="252"/>
      <c r="K316" s="252"/>
      <c r="L316" s="252"/>
      <c r="M316" s="252"/>
      <c r="N316" s="252"/>
      <c r="O316" s="252"/>
      <c r="P316" s="252"/>
      <c r="Q316" s="252"/>
      <c r="R316" s="252"/>
    </row>
    <row r="317" spans="1:18" x14ac:dyDescent="0.25">
      <c r="A317" s="252"/>
      <c r="B317" s="252"/>
      <c r="C317" s="252"/>
      <c r="D317" s="252"/>
      <c r="E317" s="252"/>
      <c r="F317" s="252"/>
      <c r="G317" s="252"/>
      <c r="H317" s="252"/>
      <c r="I317" s="252"/>
      <c r="J317" s="252"/>
      <c r="K317" s="252"/>
      <c r="L317" s="252"/>
      <c r="M317" s="252"/>
      <c r="N317" s="252"/>
      <c r="O317" s="252"/>
      <c r="P317" s="252"/>
      <c r="Q317" s="252"/>
      <c r="R317" s="252"/>
    </row>
    <row r="318" spans="1:18" x14ac:dyDescent="0.25">
      <c r="A318" s="252"/>
      <c r="B318" s="252"/>
      <c r="C318" s="252"/>
      <c r="D318" s="252"/>
      <c r="E318" s="252"/>
      <c r="F318" s="252"/>
      <c r="G318" s="252"/>
      <c r="H318" s="252"/>
      <c r="I318" s="252"/>
      <c r="J318" s="252"/>
      <c r="K318" s="252"/>
      <c r="L318" s="252"/>
      <c r="M318" s="252"/>
      <c r="N318" s="252"/>
      <c r="O318" s="252"/>
      <c r="P318" s="252"/>
      <c r="Q318" s="252"/>
      <c r="R318" s="252"/>
    </row>
    <row r="319" spans="1:18" x14ac:dyDescent="0.25">
      <c r="A319" s="252"/>
      <c r="B319" s="252"/>
      <c r="C319" s="252"/>
      <c r="D319" s="252"/>
      <c r="E319" s="252"/>
      <c r="F319" s="252"/>
      <c r="G319" s="252"/>
      <c r="H319" s="252"/>
      <c r="I319" s="252"/>
      <c r="J319" s="252"/>
      <c r="K319" s="252"/>
      <c r="L319" s="252"/>
      <c r="M319" s="252"/>
      <c r="N319" s="252"/>
      <c r="O319" s="252"/>
      <c r="P319" s="252"/>
      <c r="Q319" s="252"/>
      <c r="R319" s="252"/>
    </row>
    <row r="320" spans="1:18" x14ac:dyDescent="0.25">
      <c r="A320" s="252"/>
      <c r="B320" s="252"/>
      <c r="C320" s="252"/>
      <c r="D320" s="252"/>
      <c r="E320" s="252"/>
      <c r="F320" s="252"/>
      <c r="G320" s="252"/>
      <c r="H320" s="252"/>
      <c r="I320" s="252"/>
      <c r="J320" s="252"/>
      <c r="K320" s="252"/>
      <c r="L320" s="252"/>
      <c r="M320" s="252"/>
      <c r="N320" s="252"/>
      <c r="O320" s="252"/>
      <c r="P320" s="252"/>
      <c r="Q320" s="252"/>
      <c r="R320" s="252"/>
    </row>
    <row r="321" spans="1:18" x14ac:dyDescent="0.25">
      <c r="A321" s="252"/>
      <c r="B321" s="252"/>
      <c r="C321" s="252"/>
      <c r="D321" s="252"/>
      <c r="E321" s="252"/>
      <c r="F321" s="252"/>
      <c r="G321" s="252"/>
      <c r="H321" s="252"/>
      <c r="I321" s="252"/>
      <c r="J321" s="252"/>
      <c r="K321" s="252"/>
      <c r="L321" s="252"/>
      <c r="M321" s="252"/>
      <c r="N321" s="252"/>
      <c r="O321" s="252"/>
      <c r="P321" s="252"/>
      <c r="Q321" s="252"/>
      <c r="R321" s="252"/>
    </row>
    <row r="322" spans="1:18" x14ac:dyDescent="0.25">
      <c r="A322" s="252"/>
      <c r="B322" s="252"/>
      <c r="C322" s="252"/>
      <c r="D322" s="252"/>
      <c r="E322" s="252"/>
      <c r="F322" s="252"/>
      <c r="G322" s="252"/>
      <c r="H322" s="252"/>
      <c r="I322" s="252"/>
      <c r="J322" s="252"/>
      <c r="K322" s="252"/>
      <c r="L322" s="252"/>
      <c r="M322" s="252"/>
      <c r="N322" s="252"/>
      <c r="O322" s="252"/>
      <c r="P322" s="252"/>
      <c r="Q322" s="252"/>
      <c r="R322" s="252"/>
    </row>
    <row r="323" spans="1:18" x14ac:dyDescent="0.25">
      <c r="A323" s="252"/>
      <c r="B323" s="252"/>
      <c r="C323" s="252"/>
      <c r="D323" s="252"/>
      <c r="E323" s="252"/>
      <c r="F323" s="252"/>
      <c r="G323" s="252"/>
      <c r="H323" s="252"/>
      <c r="I323" s="252"/>
      <c r="J323" s="252"/>
      <c r="K323" s="252"/>
      <c r="L323" s="252"/>
      <c r="M323" s="252"/>
      <c r="N323" s="252"/>
      <c r="O323" s="252"/>
      <c r="P323" s="252"/>
      <c r="Q323" s="252"/>
      <c r="R323" s="252"/>
    </row>
    <row r="324" spans="1:18" x14ac:dyDescent="0.25">
      <c r="A324" s="252"/>
      <c r="B324" s="252"/>
      <c r="C324" s="252"/>
      <c r="D324" s="252"/>
      <c r="E324" s="252"/>
      <c r="F324" s="252"/>
      <c r="G324" s="252"/>
      <c r="H324" s="252"/>
      <c r="I324" s="252"/>
      <c r="J324" s="252"/>
      <c r="K324" s="252"/>
      <c r="L324" s="252"/>
      <c r="M324" s="252"/>
      <c r="N324" s="252"/>
      <c r="O324" s="252"/>
      <c r="P324" s="252"/>
      <c r="Q324" s="252"/>
      <c r="R324" s="252"/>
    </row>
    <row r="325" spans="1:18" x14ac:dyDescent="0.25">
      <c r="A325" s="252"/>
      <c r="B325" s="252"/>
      <c r="C325" s="252"/>
      <c r="D325" s="252"/>
      <c r="E325" s="252"/>
      <c r="F325" s="252"/>
      <c r="G325" s="252"/>
      <c r="H325" s="252"/>
      <c r="I325" s="252"/>
      <c r="J325" s="252"/>
      <c r="K325" s="252"/>
      <c r="L325" s="252"/>
      <c r="M325" s="252"/>
      <c r="N325" s="252"/>
      <c r="O325" s="252"/>
      <c r="P325" s="252"/>
      <c r="Q325" s="252"/>
      <c r="R325" s="252"/>
    </row>
    <row r="326" spans="1:18" x14ac:dyDescent="0.25">
      <c r="A326" s="252"/>
      <c r="B326" s="252"/>
      <c r="C326" s="252"/>
      <c r="D326" s="252"/>
      <c r="E326" s="252"/>
      <c r="F326" s="252"/>
      <c r="G326" s="252"/>
      <c r="H326" s="252"/>
      <c r="I326" s="252"/>
      <c r="J326" s="252"/>
      <c r="K326" s="252"/>
      <c r="L326" s="252"/>
      <c r="M326" s="252"/>
      <c r="N326" s="252"/>
      <c r="O326" s="252"/>
      <c r="P326" s="252"/>
      <c r="Q326" s="252"/>
      <c r="R326" s="252"/>
    </row>
    <row r="327" spans="1:18" x14ac:dyDescent="0.25">
      <c r="A327" s="252"/>
      <c r="B327" s="252"/>
      <c r="C327" s="252"/>
      <c r="D327" s="252"/>
      <c r="E327" s="252"/>
      <c r="F327" s="252"/>
      <c r="G327" s="252"/>
      <c r="H327" s="252"/>
      <c r="I327" s="252"/>
      <c r="J327" s="252"/>
      <c r="K327" s="252"/>
      <c r="L327" s="252"/>
      <c r="M327" s="252"/>
      <c r="N327" s="252"/>
      <c r="O327" s="252"/>
      <c r="P327" s="252"/>
      <c r="Q327" s="252"/>
      <c r="R327" s="252"/>
    </row>
    <row r="328" spans="1:18" x14ac:dyDescent="0.25">
      <c r="A328" s="252"/>
      <c r="B328" s="252"/>
      <c r="C328" s="252"/>
      <c r="D328" s="252"/>
      <c r="E328" s="252"/>
      <c r="F328" s="252"/>
      <c r="G328" s="252"/>
      <c r="H328" s="252"/>
      <c r="I328" s="252"/>
      <c r="J328" s="252"/>
      <c r="K328" s="252"/>
      <c r="L328" s="252"/>
      <c r="M328" s="252"/>
      <c r="N328" s="252"/>
      <c r="O328" s="252"/>
      <c r="P328" s="252"/>
      <c r="Q328" s="252"/>
      <c r="R328" s="252"/>
    </row>
    <row r="329" spans="1:18" x14ac:dyDescent="0.25">
      <c r="A329" s="252"/>
      <c r="B329" s="252"/>
      <c r="C329" s="252"/>
      <c r="D329" s="252"/>
      <c r="E329" s="252"/>
      <c r="F329" s="252"/>
      <c r="G329" s="252"/>
      <c r="H329" s="252"/>
      <c r="I329" s="252"/>
      <c r="J329" s="252"/>
      <c r="K329" s="252"/>
      <c r="L329" s="252"/>
      <c r="M329" s="252"/>
      <c r="N329" s="252"/>
      <c r="O329" s="252"/>
      <c r="P329" s="252"/>
      <c r="Q329" s="252"/>
      <c r="R329" s="252"/>
    </row>
    <row r="330" spans="1:18" x14ac:dyDescent="0.25">
      <c r="A330" s="252"/>
      <c r="B330" s="252"/>
      <c r="C330" s="252"/>
      <c r="D330" s="252"/>
      <c r="E330" s="252"/>
      <c r="F330" s="252"/>
      <c r="G330" s="252"/>
      <c r="H330" s="252"/>
      <c r="I330" s="252"/>
      <c r="J330" s="252"/>
      <c r="K330" s="252"/>
      <c r="L330" s="252"/>
      <c r="M330" s="252"/>
      <c r="N330" s="252"/>
      <c r="O330" s="252"/>
      <c r="P330" s="252"/>
      <c r="Q330" s="252"/>
      <c r="R330" s="252"/>
    </row>
    <row r="331" spans="1:18" x14ac:dyDescent="0.25">
      <c r="A331" s="252"/>
      <c r="B331" s="252"/>
      <c r="C331" s="252"/>
      <c r="D331" s="252"/>
      <c r="E331" s="252"/>
      <c r="F331" s="252"/>
      <c r="G331" s="252"/>
      <c r="H331" s="252"/>
      <c r="I331" s="252"/>
      <c r="J331" s="252"/>
      <c r="K331" s="252"/>
      <c r="L331" s="252"/>
      <c r="M331" s="252"/>
      <c r="N331" s="252"/>
      <c r="O331" s="252"/>
      <c r="P331" s="252"/>
      <c r="Q331" s="252"/>
      <c r="R331" s="252"/>
    </row>
    <row r="332" spans="1:18" x14ac:dyDescent="0.25">
      <c r="A332" s="252"/>
      <c r="B332" s="252"/>
      <c r="C332" s="252"/>
      <c r="D332" s="252"/>
      <c r="E332" s="252"/>
      <c r="F332" s="252"/>
      <c r="G332" s="252"/>
      <c r="H332" s="252"/>
      <c r="I332" s="252"/>
      <c r="J332" s="252"/>
      <c r="K332" s="252"/>
      <c r="L332" s="252"/>
      <c r="M332" s="252"/>
      <c r="N332" s="252"/>
      <c r="O332" s="252"/>
      <c r="P332" s="252"/>
      <c r="Q332" s="252"/>
      <c r="R332" s="252"/>
    </row>
    <row r="333" spans="1:18" x14ac:dyDescent="0.25">
      <c r="A333" s="252"/>
      <c r="B333" s="252"/>
      <c r="C333" s="252"/>
      <c r="D333" s="252"/>
      <c r="E333" s="252"/>
      <c r="F333" s="252"/>
      <c r="G333" s="252"/>
      <c r="H333" s="252"/>
      <c r="I333" s="252"/>
      <c r="J333" s="252"/>
      <c r="K333" s="252"/>
      <c r="L333" s="252"/>
      <c r="M333" s="252"/>
      <c r="N333" s="252"/>
      <c r="O333" s="252"/>
      <c r="P333" s="252"/>
      <c r="Q333" s="252"/>
      <c r="R333" s="252"/>
    </row>
    <row r="334" spans="1:18" x14ac:dyDescent="0.25">
      <c r="A334" s="252"/>
      <c r="B334" s="252"/>
      <c r="C334" s="252"/>
      <c r="D334" s="252"/>
      <c r="E334" s="252"/>
      <c r="F334" s="252"/>
      <c r="G334" s="252"/>
      <c r="H334" s="252"/>
      <c r="I334" s="252"/>
      <c r="J334" s="252"/>
      <c r="K334" s="252"/>
      <c r="L334" s="252"/>
      <c r="M334" s="252"/>
      <c r="N334" s="252"/>
      <c r="O334" s="252"/>
      <c r="P334" s="252"/>
      <c r="Q334" s="252"/>
      <c r="R334" s="252"/>
    </row>
    <row r="335" spans="1:18" x14ac:dyDescent="0.25">
      <c r="A335" s="252"/>
      <c r="B335" s="252"/>
      <c r="C335" s="252"/>
      <c r="D335" s="252"/>
      <c r="E335" s="252"/>
      <c r="F335" s="252"/>
      <c r="G335" s="252"/>
      <c r="H335" s="252"/>
      <c r="I335" s="252"/>
      <c r="J335" s="252"/>
      <c r="K335" s="252"/>
      <c r="L335" s="252"/>
      <c r="M335" s="252"/>
      <c r="N335" s="252"/>
      <c r="O335" s="252"/>
      <c r="P335" s="252"/>
      <c r="Q335" s="252"/>
      <c r="R335" s="252"/>
    </row>
    <row r="336" spans="1:18" x14ac:dyDescent="0.25">
      <c r="A336" s="252"/>
      <c r="B336" s="252"/>
      <c r="C336" s="252"/>
      <c r="D336" s="252"/>
      <c r="E336" s="252"/>
      <c r="F336" s="252"/>
      <c r="G336" s="252"/>
      <c r="H336" s="252"/>
      <c r="I336" s="252"/>
      <c r="J336" s="252"/>
      <c r="K336" s="252"/>
      <c r="L336" s="252"/>
      <c r="M336" s="252"/>
      <c r="N336" s="252"/>
      <c r="O336" s="252"/>
      <c r="P336" s="252"/>
      <c r="Q336" s="252"/>
      <c r="R336" s="252"/>
    </row>
    <row r="337" spans="1:18" x14ac:dyDescent="0.25">
      <c r="A337" s="252"/>
      <c r="B337" s="252"/>
      <c r="C337" s="252"/>
      <c r="D337" s="252"/>
      <c r="E337" s="252"/>
      <c r="F337" s="252"/>
      <c r="G337" s="252"/>
      <c r="H337" s="252"/>
      <c r="I337" s="252"/>
      <c r="J337" s="252"/>
      <c r="K337" s="252"/>
      <c r="L337" s="252"/>
      <c r="M337" s="252"/>
      <c r="N337" s="252"/>
      <c r="O337" s="252"/>
      <c r="P337" s="252"/>
      <c r="Q337" s="252"/>
      <c r="R337" s="252"/>
    </row>
    <row r="338" spans="1:18" x14ac:dyDescent="0.25">
      <c r="A338" s="252"/>
      <c r="B338" s="252"/>
      <c r="C338" s="252"/>
      <c r="D338" s="252"/>
      <c r="E338" s="252"/>
      <c r="F338" s="252"/>
      <c r="G338" s="252"/>
      <c r="H338" s="252"/>
      <c r="I338" s="252"/>
      <c r="J338" s="252"/>
      <c r="K338" s="252"/>
      <c r="L338" s="252"/>
      <c r="M338" s="252"/>
      <c r="N338" s="252"/>
      <c r="O338" s="252"/>
      <c r="P338" s="252"/>
      <c r="Q338" s="252"/>
      <c r="R338" s="25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9" t="str">
        <f>'1. паспорт местоположение'!A5:C5</f>
        <v>Год раскрытия информации: 2024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7" t="s">
        <v>9</v>
      </c>
      <c r="B6" s="297"/>
      <c r="C6" s="297"/>
      <c r="D6" s="297"/>
      <c r="E6" s="297"/>
      <c r="F6" s="297"/>
      <c r="G6" s="297"/>
      <c r="H6" s="297"/>
      <c r="I6" s="297"/>
      <c r="J6" s="297"/>
      <c r="K6" s="297"/>
      <c r="L6" s="297"/>
      <c r="M6" s="297"/>
      <c r="N6" s="297"/>
      <c r="O6" s="297"/>
      <c r="P6" s="297"/>
      <c r="Q6" s="297"/>
      <c r="R6" s="297"/>
      <c r="S6" s="297"/>
      <c r="T6" s="13"/>
      <c r="U6" s="13"/>
      <c r="V6" s="13"/>
      <c r="W6" s="13"/>
      <c r="X6" s="13"/>
      <c r="Y6" s="13"/>
      <c r="Z6" s="13"/>
      <c r="AA6" s="13"/>
      <c r="AB6" s="13"/>
    </row>
    <row r="7" spans="1:28" s="12" customFormat="1" ht="18.75" x14ac:dyDescent="0.2">
      <c r="A7" s="297"/>
      <c r="B7" s="297"/>
      <c r="C7" s="297"/>
      <c r="D7" s="297"/>
      <c r="E7" s="297"/>
      <c r="F7" s="297"/>
      <c r="G7" s="297"/>
      <c r="H7" s="297"/>
      <c r="I7" s="297"/>
      <c r="J7" s="297"/>
      <c r="K7" s="297"/>
      <c r="L7" s="297"/>
      <c r="M7" s="297"/>
      <c r="N7" s="297"/>
      <c r="O7" s="297"/>
      <c r="P7" s="297"/>
      <c r="Q7" s="297"/>
      <c r="R7" s="297"/>
      <c r="S7" s="297"/>
      <c r="T7" s="13"/>
      <c r="U7" s="13"/>
      <c r="V7" s="13"/>
      <c r="W7" s="13"/>
      <c r="X7" s="13"/>
      <c r="Y7" s="13"/>
      <c r="Z7" s="13"/>
      <c r="AA7" s="13"/>
      <c r="AB7" s="13"/>
    </row>
    <row r="8" spans="1:28" s="12"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13"/>
      <c r="U8" s="13"/>
      <c r="V8" s="13"/>
      <c r="W8" s="13"/>
      <c r="X8" s="13"/>
      <c r="Y8" s="13"/>
      <c r="Z8" s="13"/>
      <c r="AA8" s="13"/>
      <c r="AB8" s="13"/>
    </row>
    <row r="9" spans="1:28" s="12" customFormat="1" ht="18.75" x14ac:dyDescent="0.2">
      <c r="A9" s="302" t="s">
        <v>8</v>
      </c>
      <c r="B9" s="302"/>
      <c r="C9" s="302"/>
      <c r="D9" s="302"/>
      <c r="E9" s="302"/>
      <c r="F9" s="302"/>
      <c r="G9" s="302"/>
      <c r="H9" s="302"/>
      <c r="I9" s="302"/>
      <c r="J9" s="302"/>
      <c r="K9" s="302"/>
      <c r="L9" s="302"/>
      <c r="M9" s="302"/>
      <c r="N9" s="302"/>
      <c r="O9" s="302"/>
      <c r="P9" s="302"/>
      <c r="Q9" s="302"/>
      <c r="R9" s="302"/>
      <c r="S9" s="302"/>
      <c r="T9" s="13"/>
      <c r="U9" s="13"/>
      <c r="V9" s="13"/>
      <c r="W9" s="13"/>
      <c r="X9" s="13"/>
      <c r="Y9" s="13"/>
      <c r="Z9" s="13"/>
      <c r="AA9" s="13"/>
      <c r="AB9" s="13"/>
    </row>
    <row r="10" spans="1:28" s="12" customFormat="1" ht="18.75" x14ac:dyDescent="0.2">
      <c r="A10" s="297"/>
      <c r="B10" s="297"/>
      <c r="C10" s="297"/>
      <c r="D10" s="297"/>
      <c r="E10" s="297"/>
      <c r="F10" s="297"/>
      <c r="G10" s="297"/>
      <c r="H10" s="297"/>
      <c r="I10" s="297"/>
      <c r="J10" s="297"/>
      <c r="K10" s="297"/>
      <c r="L10" s="297"/>
      <c r="M10" s="297"/>
      <c r="N10" s="297"/>
      <c r="O10" s="297"/>
      <c r="P10" s="297"/>
      <c r="Q10" s="297"/>
      <c r="R10" s="297"/>
      <c r="S10" s="297"/>
      <c r="T10" s="13"/>
      <c r="U10" s="13"/>
      <c r="V10" s="13"/>
      <c r="W10" s="13"/>
      <c r="X10" s="13"/>
      <c r="Y10" s="13"/>
      <c r="Z10" s="13"/>
      <c r="AA10" s="13"/>
      <c r="AB10" s="13"/>
    </row>
    <row r="11" spans="1:28" s="12" customFormat="1" ht="18.75" x14ac:dyDescent="0.2">
      <c r="A11" s="298" t="str">
        <f>'1. паспорт местоположение'!A12:C12</f>
        <v>I_PK1600.07.01</v>
      </c>
      <c r="B11" s="298"/>
      <c r="C11" s="298"/>
      <c r="D11" s="298"/>
      <c r="E11" s="298"/>
      <c r="F11" s="298"/>
      <c r="G11" s="298"/>
      <c r="H11" s="298"/>
      <c r="I11" s="298"/>
      <c r="J11" s="298"/>
      <c r="K11" s="298"/>
      <c r="L11" s="298"/>
      <c r="M11" s="298"/>
      <c r="N11" s="298"/>
      <c r="O11" s="298"/>
      <c r="P11" s="298"/>
      <c r="Q11" s="298"/>
      <c r="R11" s="298"/>
      <c r="S11" s="298"/>
      <c r="T11" s="13"/>
      <c r="U11" s="13"/>
      <c r="V11" s="13"/>
      <c r="W11" s="13"/>
      <c r="X11" s="13"/>
      <c r="Y11" s="13"/>
      <c r="Z11" s="13"/>
      <c r="AA11" s="13"/>
      <c r="AB11" s="13"/>
    </row>
    <row r="12" spans="1:28" s="12" customFormat="1" ht="18.75" x14ac:dyDescent="0.2">
      <c r="A12" s="302" t="s">
        <v>7</v>
      </c>
      <c r="B12" s="302"/>
      <c r="C12" s="302"/>
      <c r="D12" s="302"/>
      <c r="E12" s="302"/>
      <c r="F12" s="302"/>
      <c r="G12" s="302"/>
      <c r="H12" s="302"/>
      <c r="I12" s="302"/>
      <c r="J12" s="302"/>
      <c r="K12" s="302"/>
      <c r="L12" s="302"/>
      <c r="M12" s="302"/>
      <c r="N12" s="302"/>
      <c r="O12" s="302"/>
      <c r="P12" s="302"/>
      <c r="Q12" s="302"/>
      <c r="R12" s="302"/>
      <c r="S12" s="302"/>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74.25" customHeight="1" x14ac:dyDescent="0.2">
      <c r="A14" s="304" t="str">
        <f>'1. паспорт местоположение'!A15:C15</f>
        <v>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v>
      </c>
      <c r="B14" s="304"/>
      <c r="C14" s="304"/>
      <c r="D14" s="304"/>
      <c r="E14" s="304"/>
      <c r="F14" s="304"/>
      <c r="G14" s="304"/>
      <c r="H14" s="304"/>
      <c r="I14" s="304"/>
      <c r="J14" s="304"/>
      <c r="K14" s="304"/>
      <c r="L14" s="304"/>
      <c r="M14" s="304"/>
      <c r="N14" s="304"/>
      <c r="O14" s="304"/>
      <c r="P14" s="304"/>
      <c r="Q14" s="304"/>
      <c r="R14" s="304"/>
      <c r="S14" s="304"/>
      <c r="T14" s="8"/>
      <c r="U14" s="8"/>
      <c r="V14" s="8"/>
      <c r="W14" s="8"/>
      <c r="X14" s="8"/>
      <c r="Y14" s="8"/>
      <c r="Z14" s="8"/>
      <c r="AA14" s="8"/>
      <c r="AB14" s="8"/>
    </row>
    <row r="15" spans="1:28" s="3" customFormat="1" ht="15" customHeight="1" x14ac:dyDescent="0.2">
      <c r="A15" s="302" t="s">
        <v>6</v>
      </c>
      <c r="B15" s="302"/>
      <c r="C15" s="302"/>
      <c r="D15" s="302"/>
      <c r="E15" s="302"/>
      <c r="F15" s="302"/>
      <c r="G15" s="302"/>
      <c r="H15" s="302"/>
      <c r="I15" s="302"/>
      <c r="J15" s="302"/>
      <c r="K15" s="302"/>
      <c r="L15" s="302"/>
      <c r="M15" s="302"/>
      <c r="N15" s="302"/>
      <c r="O15" s="302"/>
      <c r="P15" s="302"/>
      <c r="Q15" s="302"/>
      <c r="R15" s="302"/>
      <c r="S15" s="302"/>
      <c r="T15" s="6"/>
      <c r="U15" s="6"/>
      <c r="V15" s="6"/>
      <c r="W15" s="6"/>
      <c r="X15" s="6"/>
      <c r="Y15" s="6"/>
      <c r="Z15" s="6"/>
      <c r="AA15" s="6"/>
      <c r="AB15" s="6"/>
    </row>
    <row r="16" spans="1:28" s="3"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4"/>
      <c r="U16" s="4"/>
      <c r="V16" s="4"/>
      <c r="W16" s="4"/>
      <c r="X16" s="4"/>
      <c r="Y16" s="4"/>
    </row>
    <row r="17" spans="1:28" s="3" customFormat="1" ht="45.75" customHeight="1" x14ac:dyDescent="0.2">
      <c r="A17" s="306" t="s">
        <v>432</v>
      </c>
      <c r="B17" s="306"/>
      <c r="C17" s="306"/>
      <c r="D17" s="306"/>
      <c r="E17" s="306"/>
      <c r="F17" s="306"/>
      <c r="G17" s="306"/>
      <c r="H17" s="306"/>
      <c r="I17" s="306"/>
      <c r="J17" s="306"/>
      <c r="K17" s="306"/>
      <c r="L17" s="306"/>
      <c r="M17" s="306"/>
      <c r="N17" s="306"/>
      <c r="O17" s="306"/>
      <c r="P17" s="306"/>
      <c r="Q17" s="306"/>
      <c r="R17" s="306"/>
      <c r="S17" s="306"/>
      <c r="T17" s="7"/>
      <c r="U17" s="7"/>
      <c r="V17" s="7"/>
      <c r="W17" s="7"/>
      <c r="X17" s="7"/>
      <c r="Y17" s="7"/>
      <c r="Z17" s="7"/>
      <c r="AA17" s="7"/>
      <c r="AB17" s="7"/>
    </row>
    <row r="18" spans="1:28"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4"/>
      <c r="U18" s="4"/>
      <c r="V18" s="4"/>
      <c r="W18" s="4"/>
      <c r="X18" s="4"/>
      <c r="Y18" s="4"/>
    </row>
    <row r="19" spans="1:28" s="3" customFormat="1" ht="54" customHeight="1" x14ac:dyDescent="0.2">
      <c r="A19" s="296" t="s">
        <v>5</v>
      </c>
      <c r="B19" s="296" t="s">
        <v>100</v>
      </c>
      <c r="C19" s="299" t="s">
        <v>333</v>
      </c>
      <c r="D19" s="296" t="s">
        <v>332</v>
      </c>
      <c r="E19" s="296" t="s">
        <v>99</v>
      </c>
      <c r="F19" s="296" t="s">
        <v>98</v>
      </c>
      <c r="G19" s="296" t="s">
        <v>328</v>
      </c>
      <c r="H19" s="296" t="s">
        <v>97</v>
      </c>
      <c r="I19" s="296" t="s">
        <v>96</v>
      </c>
      <c r="J19" s="296" t="s">
        <v>95</v>
      </c>
      <c r="K19" s="296" t="s">
        <v>94</v>
      </c>
      <c r="L19" s="296" t="s">
        <v>93</v>
      </c>
      <c r="M19" s="296" t="s">
        <v>92</v>
      </c>
      <c r="N19" s="296" t="s">
        <v>91</v>
      </c>
      <c r="O19" s="296" t="s">
        <v>90</v>
      </c>
      <c r="P19" s="296" t="s">
        <v>89</v>
      </c>
      <c r="Q19" s="296" t="s">
        <v>331</v>
      </c>
      <c r="R19" s="296"/>
      <c r="S19" s="301" t="s">
        <v>426</v>
      </c>
      <c r="T19" s="4"/>
      <c r="U19" s="4"/>
      <c r="V19" s="4"/>
      <c r="W19" s="4"/>
      <c r="X19" s="4"/>
      <c r="Y19" s="4"/>
    </row>
    <row r="20" spans="1:28" s="3" customFormat="1" ht="180.75" customHeight="1" x14ac:dyDescent="0.2">
      <c r="A20" s="296"/>
      <c r="B20" s="296"/>
      <c r="C20" s="300"/>
      <c r="D20" s="296"/>
      <c r="E20" s="296"/>
      <c r="F20" s="296"/>
      <c r="G20" s="296"/>
      <c r="H20" s="296"/>
      <c r="I20" s="296"/>
      <c r="J20" s="296"/>
      <c r="K20" s="296"/>
      <c r="L20" s="296"/>
      <c r="M20" s="296"/>
      <c r="N20" s="296"/>
      <c r="O20" s="296"/>
      <c r="P20" s="296"/>
      <c r="Q20" s="34" t="s">
        <v>329</v>
      </c>
      <c r="R20" s="35" t="s">
        <v>330</v>
      </c>
      <c r="S20" s="301"/>
      <c r="T20" s="28"/>
      <c r="U20" s="28"/>
      <c r="V20" s="28"/>
      <c r="W20" s="28"/>
      <c r="X20" s="28"/>
      <c r="Y20" s="28"/>
      <c r="Z20" s="27"/>
      <c r="AA20" s="27"/>
      <c r="AB20" s="27"/>
    </row>
    <row r="21" spans="1:28" s="3" customFormat="1" ht="18.75" x14ac:dyDescent="0.2">
      <c r="A21" s="34">
        <v>1</v>
      </c>
      <c r="B21" s="38">
        <v>2</v>
      </c>
      <c r="C21" s="34">
        <v>3</v>
      </c>
      <c r="D21" s="38">
        <v>4</v>
      </c>
      <c r="E21" s="34">
        <v>5</v>
      </c>
      <c r="F21" s="38">
        <v>6</v>
      </c>
      <c r="G21" s="146">
        <v>7</v>
      </c>
      <c r="H21" s="147">
        <v>8</v>
      </c>
      <c r="I21" s="146">
        <v>9</v>
      </c>
      <c r="J21" s="147">
        <v>10</v>
      </c>
      <c r="K21" s="146">
        <v>11</v>
      </c>
      <c r="L21" s="147">
        <v>12</v>
      </c>
      <c r="M21" s="146">
        <v>13</v>
      </c>
      <c r="N21" s="147">
        <v>14</v>
      </c>
      <c r="O21" s="146">
        <v>15</v>
      </c>
      <c r="P21" s="147">
        <v>16</v>
      </c>
      <c r="Q21" s="146">
        <v>17</v>
      </c>
      <c r="R21" s="147">
        <v>18</v>
      </c>
      <c r="S21" s="146">
        <v>19</v>
      </c>
      <c r="T21" s="28"/>
      <c r="U21" s="28"/>
      <c r="V21" s="28"/>
      <c r="W21" s="28"/>
      <c r="X21" s="28"/>
      <c r="Y21" s="28"/>
      <c r="Z21" s="27"/>
      <c r="AA21" s="27"/>
      <c r="AB21" s="27"/>
    </row>
    <row r="22" spans="1:28" s="3" customFormat="1" ht="32.25" customHeight="1" x14ac:dyDescent="0.2">
      <c r="A22" s="34"/>
      <c r="B22" s="38"/>
      <c r="C22" s="38"/>
      <c r="D22" s="38"/>
      <c r="E22" s="38"/>
      <c r="F22" s="38"/>
      <c r="G22" s="38"/>
      <c r="H22" s="38"/>
      <c r="I22" s="38"/>
      <c r="J22" s="38"/>
      <c r="K22" s="38"/>
      <c r="L22" s="38"/>
      <c r="M22" s="38"/>
      <c r="N22" s="38"/>
      <c r="O22" s="38"/>
      <c r="P22" s="38"/>
      <c r="Q22" s="32"/>
      <c r="R22" s="5"/>
      <c r="S22" s="145"/>
      <c r="T22" s="28"/>
      <c r="U22" s="28"/>
      <c r="V22" s="28"/>
      <c r="W22" s="28"/>
      <c r="X22" s="28"/>
      <c r="Y22" s="28"/>
      <c r="Z22" s="27"/>
      <c r="AA22" s="27"/>
      <c r="AB22" s="27"/>
    </row>
    <row r="23" spans="1:28" s="3" customFormat="1" ht="18.75" x14ac:dyDescent="0.2">
      <c r="A23" s="34"/>
      <c r="B23" s="38"/>
      <c r="C23" s="38"/>
      <c r="D23" s="38"/>
      <c r="E23" s="38"/>
      <c r="F23" s="38"/>
      <c r="G23" s="38"/>
      <c r="H23" s="30"/>
      <c r="I23" s="30"/>
      <c r="J23" s="30"/>
      <c r="K23" s="30"/>
      <c r="L23" s="30"/>
      <c r="M23" s="30"/>
      <c r="N23" s="30"/>
      <c r="O23" s="30"/>
      <c r="P23" s="30"/>
      <c r="Q23" s="30"/>
      <c r="R23" s="5"/>
      <c r="S23" s="145"/>
      <c r="T23" s="28"/>
      <c r="U23" s="28"/>
      <c r="V23" s="28"/>
      <c r="W23" s="28"/>
      <c r="X23" s="27"/>
      <c r="Y23" s="27"/>
      <c r="Z23" s="27"/>
      <c r="AA23" s="27"/>
      <c r="AB23" s="27"/>
    </row>
    <row r="24" spans="1:28" s="3" customFormat="1" ht="18.75" x14ac:dyDescent="0.2">
      <c r="A24" s="34"/>
      <c r="B24" s="38"/>
      <c r="C24" s="38"/>
      <c r="D24" s="38"/>
      <c r="E24" s="38"/>
      <c r="F24" s="38"/>
      <c r="G24" s="38"/>
      <c r="H24" s="30"/>
      <c r="I24" s="30"/>
      <c r="J24" s="30"/>
      <c r="K24" s="30"/>
      <c r="L24" s="30"/>
      <c r="M24" s="30"/>
      <c r="N24" s="30"/>
      <c r="O24" s="30"/>
      <c r="P24" s="30"/>
      <c r="Q24" s="30"/>
      <c r="R24" s="5"/>
      <c r="S24" s="145"/>
      <c r="T24" s="28"/>
      <c r="U24" s="28"/>
      <c r="V24" s="28"/>
      <c r="W24" s="28"/>
      <c r="X24" s="27"/>
      <c r="Y24" s="27"/>
      <c r="Z24" s="27"/>
      <c r="AA24" s="27"/>
      <c r="AB24" s="27"/>
    </row>
    <row r="25" spans="1:28" s="3" customFormat="1" ht="18.75" x14ac:dyDescent="0.2">
      <c r="A25" s="37"/>
      <c r="B25" s="38"/>
      <c r="C25" s="38"/>
      <c r="D25" s="38"/>
      <c r="E25" s="38"/>
      <c r="F25" s="38"/>
      <c r="G25" s="38"/>
      <c r="H25" s="30"/>
      <c r="I25" s="30"/>
      <c r="J25" s="30"/>
      <c r="K25" s="30"/>
      <c r="L25" s="30"/>
      <c r="M25" s="30"/>
      <c r="N25" s="30"/>
      <c r="O25" s="30"/>
      <c r="P25" s="30"/>
      <c r="Q25" s="30"/>
      <c r="R25" s="5"/>
      <c r="S25" s="145"/>
      <c r="T25" s="28"/>
      <c r="U25" s="28"/>
      <c r="V25" s="28"/>
      <c r="W25" s="28"/>
      <c r="X25" s="27"/>
      <c r="Y25" s="27"/>
      <c r="Z25" s="27"/>
      <c r="AA25" s="27"/>
      <c r="AB25" s="27"/>
    </row>
    <row r="26" spans="1:28" s="3" customFormat="1" ht="18.75" x14ac:dyDescent="0.2">
      <c r="A26" s="37"/>
      <c r="B26" s="38"/>
      <c r="C26" s="38"/>
      <c r="D26" s="38"/>
      <c r="E26" s="38"/>
      <c r="F26" s="38"/>
      <c r="G26" s="38"/>
      <c r="H26" s="30"/>
      <c r="I26" s="30"/>
      <c r="J26" s="30"/>
      <c r="K26" s="30"/>
      <c r="L26" s="30"/>
      <c r="M26" s="30"/>
      <c r="N26" s="30"/>
      <c r="O26" s="30"/>
      <c r="P26" s="30"/>
      <c r="Q26" s="30"/>
      <c r="R26" s="5"/>
      <c r="S26" s="145"/>
      <c r="T26" s="28"/>
      <c r="U26" s="28"/>
      <c r="V26" s="28"/>
      <c r="W26" s="28"/>
      <c r="X26" s="27"/>
      <c r="Y26" s="27"/>
      <c r="Z26" s="27"/>
      <c r="AA26" s="27"/>
      <c r="AB26" s="27"/>
    </row>
    <row r="27" spans="1:28" s="3" customFormat="1" ht="18.75" x14ac:dyDescent="0.2">
      <c r="A27" s="37"/>
      <c r="B27" s="38"/>
      <c r="C27" s="38"/>
      <c r="D27" s="38"/>
      <c r="E27" s="38"/>
      <c r="F27" s="38"/>
      <c r="G27" s="38"/>
      <c r="H27" s="30"/>
      <c r="I27" s="30"/>
      <c r="J27" s="30"/>
      <c r="K27" s="30"/>
      <c r="L27" s="30"/>
      <c r="M27" s="30"/>
      <c r="N27" s="30"/>
      <c r="O27" s="30"/>
      <c r="P27" s="30"/>
      <c r="Q27" s="30"/>
      <c r="R27" s="5"/>
      <c r="S27" s="14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45"/>
      <c r="T28" s="28"/>
      <c r="U28" s="28"/>
      <c r="V28" s="28"/>
      <c r="W28" s="28"/>
      <c r="X28" s="27"/>
      <c r="Y28" s="27"/>
      <c r="Z28" s="27"/>
      <c r="AA28" s="27"/>
      <c r="AB28" s="27"/>
    </row>
    <row r="29" spans="1:28" ht="20.25" customHeight="1" x14ac:dyDescent="0.25">
      <c r="A29" s="125"/>
      <c r="B29" s="38"/>
      <c r="C29" s="38"/>
      <c r="D29" s="38"/>
      <c r="E29" s="125"/>
      <c r="F29" s="125"/>
      <c r="G29" s="125"/>
      <c r="H29" s="125"/>
      <c r="I29" s="125"/>
      <c r="J29" s="125"/>
      <c r="K29" s="125"/>
      <c r="L29" s="125"/>
      <c r="M29" s="125"/>
      <c r="N29" s="125"/>
      <c r="O29" s="125"/>
      <c r="P29" s="125"/>
      <c r="Q29" s="12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2" customWidth="1"/>
    <col min="2" max="2" width="8.7109375" style="42" customWidth="1"/>
    <col min="3" max="3" width="12.710937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9" t="str">
        <f>'1. паспорт местоположение'!A5:C5</f>
        <v>Год раскрытия информации: 2024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7" t="s">
        <v>9</v>
      </c>
      <c r="B8" s="297"/>
      <c r="C8" s="297"/>
      <c r="D8" s="297"/>
      <c r="E8" s="297"/>
      <c r="F8" s="297"/>
      <c r="G8" s="297"/>
      <c r="H8" s="297"/>
      <c r="I8" s="297"/>
      <c r="J8" s="297"/>
      <c r="K8" s="297"/>
      <c r="L8" s="297"/>
      <c r="M8" s="297"/>
      <c r="N8" s="297"/>
      <c r="O8" s="297"/>
      <c r="P8" s="297"/>
      <c r="Q8" s="297"/>
      <c r="R8" s="297"/>
      <c r="S8" s="297"/>
      <c r="T8" s="297"/>
    </row>
    <row r="9" spans="1:20" s="12" customFormat="1" ht="18.75" x14ac:dyDescent="0.2">
      <c r="A9" s="297"/>
      <c r="B9" s="297"/>
      <c r="C9" s="297"/>
      <c r="D9" s="297"/>
      <c r="E9" s="297"/>
      <c r="F9" s="297"/>
      <c r="G9" s="297"/>
      <c r="H9" s="297"/>
      <c r="I9" s="297"/>
      <c r="J9" s="297"/>
      <c r="K9" s="297"/>
      <c r="L9" s="297"/>
      <c r="M9" s="297"/>
      <c r="N9" s="297"/>
      <c r="O9" s="297"/>
      <c r="P9" s="297"/>
      <c r="Q9" s="297"/>
      <c r="R9" s="297"/>
      <c r="S9" s="297"/>
      <c r="T9" s="297"/>
    </row>
    <row r="10" spans="1:20" s="12" customFormat="1" ht="18.75" customHeight="1" x14ac:dyDescent="0.2">
      <c r="A10" s="298"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12" customFormat="1" ht="18.75" customHeight="1" x14ac:dyDescent="0.2">
      <c r="A11" s="302" t="s">
        <v>8</v>
      </c>
      <c r="B11" s="302"/>
      <c r="C11" s="302"/>
      <c r="D11" s="302"/>
      <c r="E11" s="302"/>
      <c r="F11" s="302"/>
      <c r="G11" s="302"/>
      <c r="H11" s="302"/>
      <c r="I11" s="302"/>
      <c r="J11" s="302"/>
      <c r="K11" s="302"/>
      <c r="L11" s="302"/>
      <c r="M11" s="302"/>
      <c r="N11" s="302"/>
      <c r="O11" s="302"/>
      <c r="P11" s="302"/>
      <c r="Q11" s="302"/>
      <c r="R11" s="302"/>
      <c r="S11" s="302"/>
      <c r="T11" s="302"/>
    </row>
    <row r="12" spans="1:20" s="12" customFormat="1" ht="18.75" x14ac:dyDescent="0.2">
      <c r="A12" s="297"/>
      <c r="B12" s="297"/>
      <c r="C12" s="297"/>
      <c r="D12" s="297"/>
      <c r="E12" s="297"/>
      <c r="F12" s="297"/>
      <c r="G12" s="297"/>
      <c r="H12" s="297"/>
      <c r="I12" s="297"/>
      <c r="J12" s="297"/>
      <c r="K12" s="297"/>
      <c r="L12" s="297"/>
      <c r="M12" s="297"/>
      <c r="N12" s="297"/>
      <c r="O12" s="297"/>
      <c r="P12" s="297"/>
      <c r="Q12" s="297"/>
      <c r="R12" s="297"/>
      <c r="S12" s="297"/>
      <c r="T12" s="297"/>
    </row>
    <row r="13" spans="1:20" s="12" customFormat="1" ht="18.75" customHeight="1" x14ac:dyDescent="0.2">
      <c r="A13" s="298" t="str">
        <f>'1. паспорт местоположение'!A12:C12</f>
        <v>I_PK1600.07.01</v>
      </c>
      <c r="B13" s="298"/>
      <c r="C13" s="298"/>
      <c r="D13" s="298"/>
      <c r="E13" s="298"/>
      <c r="F13" s="298"/>
      <c r="G13" s="298"/>
      <c r="H13" s="298"/>
      <c r="I13" s="298"/>
      <c r="J13" s="298"/>
      <c r="K13" s="298"/>
      <c r="L13" s="298"/>
      <c r="M13" s="298"/>
      <c r="N13" s="298"/>
      <c r="O13" s="298"/>
      <c r="P13" s="298"/>
      <c r="Q13" s="298"/>
      <c r="R13" s="298"/>
      <c r="S13" s="298"/>
      <c r="T13" s="298"/>
    </row>
    <row r="14" spans="1:20" s="12" customFormat="1" ht="18.75" customHeight="1" x14ac:dyDescent="0.2">
      <c r="A14" s="302" t="s">
        <v>7</v>
      </c>
      <c r="B14" s="302"/>
      <c r="C14" s="302"/>
      <c r="D14" s="302"/>
      <c r="E14" s="302"/>
      <c r="F14" s="302"/>
      <c r="G14" s="302"/>
      <c r="H14" s="302"/>
      <c r="I14" s="302"/>
      <c r="J14" s="302"/>
      <c r="K14" s="302"/>
      <c r="L14" s="302"/>
      <c r="M14" s="302"/>
      <c r="N14" s="302"/>
      <c r="O14" s="302"/>
      <c r="P14" s="302"/>
      <c r="Q14" s="302"/>
      <c r="R14" s="302"/>
      <c r="S14" s="302"/>
      <c r="T14" s="302"/>
    </row>
    <row r="15" spans="1:20" s="9"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3" customFormat="1" ht="114" customHeight="1" x14ac:dyDescent="0.2">
      <c r="A16" s="304" t="str">
        <f>'1. паспорт местоположение'!A15:C15</f>
        <v>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v>
      </c>
      <c r="B16" s="304"/>
      <c r="C16" s="304"/>
      <c r="D16" s="304"/>
      <c r="E16" s="304"/>
      <c r="F16" s="304"/>
      <c r="G16" s="304"/>
      <c r="H16" s="304"/>
      <c r="I16" s="304"/>
      <c r="J16" s="304"/>
      <c r="K16" s="304"/>
      <c r="L16" s="304"/>
      <c r="M16" s="304"/>
      <c r="N16" s="304"/>
      <c r="O16" s="304"/>
      <c r="P16" s="304"/>
      <c r="Q16" s="304"/>
      <c r="R16" s="304"/>
      <c r="S16" s="304"/>
      <c r="T16" s="304"/>
    </row>
    <row r="17" spans="1:20" s="3" customFormat="1" ht="15" customHeight="1" x14ac:dyDescent="0.2">
      <c r="A17" s="302" t="s">
        <v>6</v>
      </c>
      <c r="B17" s="302"/>
      <c r="C17" s="302"/>
      <c r="D17" s="302"/>
      <c r="E17" s="302"/>
      <c r="F17" s="302"/>
      <c r="G17" s="302"/>
      <c r="H17" s="302"/>
      <c r="I17" s="302"/>
      <c r="J17" s="302"/>
      <c r="K17" s="302"/>
      <c r="L17" s="302"/>
      <c r="M17" s="302"/>
      <c r="N17" s="302"/>
      <c r="O17" s="302"/>
      <c r="P17" s="302"/>
      <c r="Q17" s="302"/>
      <c r="R17" s="302"/>
      <c r="S17" s="302"/>
      <c r="T17" s="302"/>
    </row>
    <row r="18" spans="1:20"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20" s="3" customFormat="1" ht="15" customHeight="1" x14ac:dyDescent="0.2">
      <c r="A19" s="322" t="s">
        <v>437</v>
      </c>
      <c r="B19" s="322"/>
      <c r="C19" s="322"/>
      <c r="D19" s="322"/>
      <c r="E19" s="322"/>
      <c r="F19" s="322"/>
      <c r="G19" s="322"/>
      <c r="H19" s="322"/>
      <c r="I19" s="322"/>
      <c r="J19" s="322"/>
      <c r="K19" s="322"/>
      <c r="L19" s="322"/>
      <c r="M19" s="322"/>
      <c r="N19" s="322"/>
      <c r="O19" s="322"/>
      <c r="P19" s="322"/>
      <c r="Q19" s="322"/>
      <c r="R19" s="322"/>
      <c r="S19" s="322"/>
      <c r="T19" s="322"/>
    </row>
    <row r="20" spans="1:20" s="50"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20" ht="46.5" customHeight="1" x14ac:dyDescent="0.25">
      <c r="A21" s="316" t="s">
        <v>5</v>
      </c>
      <c r="B21" s="309" t="s">
        <v>221</v>
      </c>
      <c r="C21" s="310"/>
      <c r="D21" s="313" t="s">
        <v>122</v>
      </c>
      <c r="E21" s="309" t="s">
        <v>466</v>
      </c>
      <c r="F21" s="310"/>
      <c r="G21" s="309" t="s">
        <v>240</v>
      </c>
      <c r="H21" s="310"/>
      <c r="I21" s="309" t="s">
        <v>121</v>
      </c>
      <c r="J21" s="310"/>
      <c r="K21" s="313" t="s">
        <v>120</v>
      </c>
      <c r="L21" s="309" t="s">
        <v>119</v>
      </c>
      <c r="M21" s="310"/>
      <c r="N21" s="309" t="s">
        <v>462</v>
      </c>
      <c r="O21" s="310"/>
      <c r="P21" s="313" t="s">
        <v>118</v>
      </c>
      <c r="Q21" s="319" t="s">
        <v>117</v>
      </c>
      <c r="R21" s="320"/>
      <c r="S21" s="319" t="s">
        <v>116</v>
      </c>
      <c r="T21" s="321"/>
    </row>
    <row r="22" spans="1:20" ht="204.75" customHeight="1" x14ac:dyDescent="0.25">
      <c r="A22" s="317"/>
      <c r="B22" s="311"/>
      <c r="C22" s="312"/>
      <c r="D22" s="315"/>
      <c r="E22" s="311"/>
      <c r="F22" s="312"/>
      <c r="G22" s="311"/>
      <c r="H22" s="312"/>
      <c r="I22" s="311"/>
      <c r="J22" s="312"/>
      <c r="K22" s="314"/>
      <c r="L22" s="311"/>
      <c r="M22" s="312"/>
      <c r="N22" s="311"/>
      <c r="O22" s="312"/>
      <c r="P22" s="314"/>
      <c r="Q22" s="78" t="s">
        <v>115</v>
      </c>
      <c r="R22" s="78" t="s">
        <v>436</v>
      </c>
      <c r="S22" s="78" t="s">
        <v>114</v>
      </c>
      <c r="T22" s="78" t="s">
        <v>113</v>
      </c>
    </row>
    <row r="23" spans="1:20" ht="51.75" customHeight="1" x14ac:dyDescent="0.25">
      <c r="A23" s="318"/>
      <c r="B23" s="153" t="s">
        <v>111</v>
      </c>
      <c r="C23" s="153" t="s">
        <v>112</v>
      </c>
      <c r="D23" s="314"/>
      <c r="E23" s="153" t="s">
        <v>111</v>
      </c>
      <c r="F23" s="153" t="s">
        <v>112</v>
      </c>
      <c r="G23" s="153" t="s">
        <v>111</v>
      </c>
      <c r="H23" s="153" t="s">
        <v>112</v>
      </c>
      <c r="I23" s="153" t="s">
        <v>111</v>
      </c>
      <c r="J23" s="153" t="s">
        <v>112</v>
      </c>
      <c r="K23" s="153" t="s">
        <v>111</v>
      </c>
      <c r="L23" s="153" t="s">
        <v>111</v>
      </c>
      <c r="M23" s="153" t="s">
        <v>112</v>
      </c>
      <c r="N23" s="153" t="s">
        <v>111</v>
      </c>
      <c r="O23" s="153" t="s">
        <v>112</v>
      </c>
      <c r="P23" s="154" t="s">
        <v>111</v>
      </c>
      <c r="Q23" s="78" t="s">
        <v>111</v>
      </c>
      <c r="R23" s="78" t="s">
        <v>111</v>
      </c>
      <c r="S23" s="78" t="s">
        <v>111</v>
      </c>
      <c r="T23" s="78"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x14ac:dyDescent="0.25">
      <c r="A25" s="55"/>
      <c r="B25" s="55"/>
      <c r="C25" s="55"/>
      <c r="D25" s="55"/>
      <c r="E25" s="55"/>
      <c r="F25" s="55"/>
      <c r="G25" s="55"/>
      <c r="H25" s="55"/>
      <c r="I25" s="55"/>
      <c r="J25" s="55"/>
      <c r="K25" s="55"/>
      <c r="L25" s="55"/>
      <c r="M25" s="55"/>
      <c r="N25" s="55"/>
      <c r="O25" s="55"/>
      <c r="P25" s="55"/>
      <c r="Q25" s="55"/>
      <c r="R25" s="55"/>
      <c r="S25" s="55"/>
      <c r="T25" s="55"/>
    </row>
    <row r="26" spans="1:20" x14ac:dyDescent="0.25">
      <c r="A26" s="55"/>
      <c r="B26" s="55"/>
      <c r="C26" s="55"/>
      <c r="D26" s="55"/>
      <c r="E26" s="55"/>
      <c r="F26" s="55"/>
      <c r="G26" s="55"/>
      <c r="H26" s="55"/>
      <c r="I26" s="55"/>
      <c r="J26" s="55"/>
      <c r="K26" s="55"/>
      <c r="L26" s="55"/>
      <c r="M26" s="55"/>
      <c r="N26" s="55"/>
      <c r="O26" s="55"/>
      <c r="P26" s="55"/>
      <c r="Q26" s="55"/>
      <c r="R26" s="55"/>
      <c r="S26" s="55"/>
      <c r="T26" s="55"/>
    </row>
    <row r="27" spans="1:20" x14ac:dyDescent="0.25">
      <c r="A27" s="55"/>
      <c r="B27" s="55"/>
      <c r="C27" s="55"/>
      <c r="D27" s="55"/>
      <c r="E27" s="55"/>
      <c r="F27" s="55"/>
      <c r="G27" s="55"/>
      <c r="H27" s="55"/>
      <c r="I27" s="55"/>
      <c r="J27" s="55"/>
      <c r="K27" s="55"/>
      <c r="L27" s="55"/>
      <c r="M27" s="55"/>
      <c r="N27" s="55"/>
      <c r="O27" s="55"/>
      <c r="P27" s="55"/>
      <c r="Q27" s="55"/>
      <c r="R27" s="55"/>
      <c r="S27" s="55"/>
      <c r="T27" s="55"/>
    </row>
    <row r="28" spans="1:20" x14ac:dyDescent="0.25">
      <c r="A28" s="55"/>
      <c r="B28" s="55"/>
      <c r="C28" s="55"/>
      <c r="D28" s="55"/>
      <c r="E28" s="55"/>
      <c r="F28" s="55"/>
      <c r="G28" s="55"/>
      <c r="H28" s="55"/>
      <c r="I28" s="55"/>
      <c r="J28" s="55"/>
      <c r="K28" s="55"/>
      <c r="L28" s="55"/>
      <c r="M28" s="55"/>
      <c r="N28" s="55"/>
      <c r="O28" s="55"/>
      <c r="P28" s="55"/>
      <c r="Q28" s="55"/>
      <c r="R28" s="55"/>
      <c r="S28" s="55"/>
      <c r="T28" s="55"/>
    </row>
    <row r="29" spans="1:20" x14ac:dyDescent="0.25">
      <c r="A29" s="55"/>
      <c r="B29" s="55"/>
      <c r="C29" s="55"/>
      <c r="D29" s="55"/>
      <c r="E29" s="55"/>
      <c r="F29" s="55"/>
      <c r="G29" s="55"/>
      <c r="H29" s="55"/>
      <c r="I29" s="55"/>
      <c r="J29" s="55"/>
      <c r="K29" s="55"/>
      <c r="L29" s="55"/>
      <c r="M29" s="55"/>
      <c r="N29" s="55"/>
      <c r="O29" s="55"/>
      <c r="P29" s="55"/>
      <c r="Q29" s="55"/>
      <c r="R29" s="55"/>
      <c r="S29" s="55"/>
      <c r="T29" s="55"/>
    </row>
    <row r="30" spans="1:20" s="50" customFormat="1" ht="27.75" customHeight="1" x14ac:dyDescent="0.25">
      <c r="A30" s="54"/>
      <c r="B30" s="52"/>
      <c r="C30" s="52"/>
      <c r="D30" s="52"/>
      <c r="E30" s="52"/>
      <c r="F30" s="52"/>
      <c r="G30" s="52"/>
      <c r="H30" s="52"/>
      <c r="I30" s="52"/>
      <c r="J30" s="51"/>
      <c r="K30" s="51"/>
      <c r="L30" s="51"/>
      <c r="M30" s="53"/>
      <c r="N30" s="53"/>
      <c r="O30" s="53"/>
      <c r="P30" s="51"/>
      <c r="Q30" s="156"/>
      <c r="R30" s="52"/>
      <c r="S30" s="156"/>
      <c r="T30" s="52"/>
    </row>
    <row r="31" spans="1:20" s="50" customFormat="1" ht="24" customHeight="1" x14ac:dyDescent="0.25">
      <c r="A31" s="54"/>
      <c r="B31" s="52"/>
      <c r="C31" s="52"/>
      <c r="D31" s="52"/>
      <c r="E31" s="52"/>
      <c r="F31" s="52"/>
      <c r="G31" s="52"/>
      <c r="H31" s="52"/>
      <c r="I31" s="52"/>
      <c r="J31" s="51"/>
      <c r="K31" s="51"/>
      <c r="L31" s="51"/>
      <c r="M31" s="53"/>
      <c r="N31" s="53"/>
      <c r="O31" s="53"/>
      <c r="P31" s="51"/>
      <c r="Q31" s="156"/>
      <c r="R31" s="52"/>
      <c r="S31" s="156"/>
      <c r="T31" s="52"/>
    </row>
    <row r="32" spans="1:20" s="50" customFormat="1" ht="24" customHeight="1" x14ac:dyDescent="0.25">
      <c r="A32" s="54"/>
      <c r="B32" s="52"/>
      <c r="C32" s="52"/>
      <c r="D32" s="52"/>
      <c r="E32" s="52"/>
      <c r="F32" s="52"/>
      <c r="G32" s="52"/>
      <c r="H32" s="52"/>
      <c r="I32" s="52"/>
      <c r="J32" s="51"/>
      <c r="K32" s="51"/>
      <c r="L32" s="51"/>
      <c r="M32" s="53"/>
      <c r="N32" s="53"/>
      <c r="O32" s="53"/>
      <c r="P32" s="51"/>
      <c r="Q32" s="156"/>
      <c r="R32" s="52"/>
      <c r="S32" s="156"/>
      <c r="T32" s="52"/>
    </row>
    <row r="33" spans="1:113" ht="35.25" customHeight="1" x14ac:dyDescent="0.25">
      <c r="A33" s="163"/>
      <c r="B33" s="163"/>
      <c r="C33" s="163"/>
      <c r="D33" s="163"/>
      <c r="E33" s="163"/>
      <c r="F33" s="163"/>
      <c r="G33" s="163"/>
      <c r="H33" s="163"/>
      <c r="I33" s="163"/>
      <c r="J33" s="163"/>
      <c r="K33" s="163"/>
      <c r="L33" s="163"/>
      <c r="M33" s="163"/>
      <c r="N33" s="163"/>
      <c r="O33" s="163"/>
      <c r="P33" s="163"/>
      <c r="Q33" s="163"/>
      <c r="R33" s="163"/>
      <c r="S33" s="163"/>
      <c r="T33" s="163"/>
    </row>
    <row r="34" spans="1:113" ht="35.25" customHeight="1" x14ac:dyDescent="0.25">
      <c r="A34" s="163"/>
      <c r="B34" s="163"/>
      <c r="C34" s="163"/>
      <c r="D34" s="163"/>
      <c r="E34" s="163"/>
      <c r="F34" s="163"/>
      <c r="G34" s="163"/>
      <c r="H34" s="163"/>
      <c r="I34" s="163"/>
      <c r="J34" s="163"/>
      <c r="K34" s="163"/>
      <c r="L34" s="163"/>
      <c r="M34" s="163"/>
      <c r="N34" s="163"/>
      <c r="O34" s="163"/>
      <c r="P34" s="163"/>
      <c r="Q34" s="163"/>
      <c r="R34" s="163"/>
      <c r="S34" s="163"/>
      <c r="T34" s="163"/>
    </row>
    <row r="35" spans="1:113" s="48" customFormat="1" ht="12.75" x14ac:dyDescent="0.2">
      <c r="B35" s="49"/>
      <c r="C35" s="49"/>
      <c r="K35" s="49"/>
    </row>
    <row r="36" spans="1:113" s="48" customFormat="1" x14ac:dyDescent="0.25">
      <c r="B36" s="46" t="s">
        <v>110</v>
      </c>
      <c r="C36" s="46"/>
      <c r="D36" s="46"/>
      <c r="E36" s="46"/>
      <c r="F36" s="46"/>
      <c r="G36" s="46"/>
      <c r="H36" s="46"/>
      <c r="I36" s="46"/>
      <c r="J36" s="46"/>
      <c r="K36" s="46"/>
      <c r="L36" s="46"/>
      <c r="M36" s="46"/>
      <c r="N36" s="46"/>
      <c r="O36" s="46"/>
      <c r="P36" s="46"/>
      <c r="Q36" s="46"/>
      <c r="R36" s="46"/>
    </row>
    <row r="37" spans="1:113" x14ac:dyDescent="0.25">
      <c r="B37" s="308" t="s">
        <v>472</v>
      </c>
      <c r="C37" s="308"/>
      <c r="D37" s="308"/>
      <c r="E37" s="308"/>
      <c r="F37" s="308"/>
      <c r="G37" s="308"/>
      <c r="H37" s="308"/>
      <c r="I37" s="308"/>
      <c r="J37" s="308"/>
      <c r="K37" s="308"/>
      <c r="L37" s="308"/>
      <c r="M37" s="308"/>
      <c r="N37" s="308"/>
      <c r="O37" s="308"/>
      <c r="P37" s="308"/>
      <c r="Q37" s="308"/>
      <c r="R37" s="308"/>
    </row>
    <row r="38" spans="1:113" x14ac:dyDescent="0.25">
      <c r="B38" s="46"/>
      <c r="C38" s="46"/>
      <c r="D38" s="46"/>
      <c r="E38" s="46"/>
      <c r="F38" s="46"/>
      <c r="G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1:113" x14ac:dyDescent="0.25">
      <c r="B39" s="45" t="s">
        <v>435</v>
      </c>
      <c r="C39" s="45"/>
      <c r="D39" s="45"/>
      <c r="E39" s="45"/>
      <c r="F39" s="43"/>
      <c r="G39" s="43"/>
      <c r="H39" s="45"/>
      <c r="I39" s="45"/>
      <c r="J39" s="45"/>
      <c r="K39" s="45"/>
      <c r="L39" s="45"/>
      <c r="M39" s="45"/>
      <c r="N39" s="45"/>
      <c r="O39" s="45"/>
      <c r="P39" s="45"/>
      <c r="Q39" s="45"/>
      <c r="R39" s="45"/>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1:113" x14ac:dyDescent="0.25">
      <c r="B40" s="45" t="s">
        <v>109</v>
      </c>
      <c r="C40" s="45"/>
      <c r="D40" s="45"/>
      <c r="E40" s="45"/>
      <c r="F40" s="43"/>
      <c r="G40" s="43"/>
      <c r="H40" s="45"/>
      <c r="I40" s="45"/>
      <c r="J40" s="45"/>
      <c r="K40" s="45"/>
      <c r="L40" s="45"/>
      <c r="M40" s="45"/>
      <c r="N40" s="45"/>
      <c r="O40" s="45"/>
      <c r="P40" s="45"/>
      <c r="Q40" s="45"/>
      <c r="R40" s="45"/>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3" customFormat="1" x14ac:dyDescent="0.25">
      <c r="B41" s="45" t="s">
        <v>108</v>
      </c>
      <c r="C41" s="45"/>
      <c r="D41" s="45"/>
      <c r="E41" s="45"/>
      <c r="H41" s="45"/>
      <c r="I41" s="45"/>
      <c r="J41" s="45"/>
      <c r="K41" s="45"/>
      <c r="L41" s="45"/>
      <c r="M41" s="45"/>
      <c r="N41" s="45"/>
      <c r="O41" s="45"/>
      <c r="P41" s="45"/>
      <c r="Q41" s="45"/>
      <c r="R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s="43" customFormat="1" x14ac:dyDescent="0.25">
      <c r="B42" s="45" t="s">
        <v>107</v>
      </c>
      <c r="C42" s="45"/>
      <c r="D42" s="45"/>
      <c r="E42" s="45"/>
      <c r="H42" s="45"/>
      <c r="I42" s="45"/>
      <c r="J42" s="45"/>
      <c r="K42" s="45"/>
      <c r="L42" s="45"/>
      <c r="M42" s="45"/>
      <c r="N42" s="45"/>
      <c r="O42" s="45"/>
      <c r="P42" s="45"/>
      <c r="Q42" s="45"/>
      <c r="R42" s="45"/>
      <c r="S42" s="45"/>
      <c r="T42" s="45"/>
      <c r="U42" s="45"/>
      <c r="V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s="43" customFormat="1" x14ac:dyDescent="0.25">
      <c r="B43" s="45" t="s">
        <v>106</v>
      </c>
      <c r="C43" s="45"/>
      <c r="D43" s="45"/>
      <c r="E43" s="45"/>
      <c r="H43" s="45"/>
      <c r="I43" s="45"/>
      <c r="J43" s="45"/>
      <c r="K43" s="45"/>
      <c r="L43" s="45"/>
      <c r="M43" s="45"/>
      <c r="N43" s="45"/>
      <c r="O43" s="45"/>
      <c r="P43" s="45"/>
      <c r="Q43" s="45"/>
      <c r="R43" s="45"/>
      <c r="S43" s="45"/>
      <c r="T43" s="45"/>
      <c r="U43" s="45"/>
      <c r="V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s="43" customFormat="1" x14ac:dyDescent="0.25">
      <c r="B44" s="45" t="s">
        <v>105</v>
      </c>
      <c r="C44" s="45"/>
      <c r="D44" s="45"/>
      <c r="E44" s="45"/>
      <c r="H44" s="45"/>
      <c r="I44" s="45"/>
      <c r="J44" s="45"/>
      <c r="K44" s="45"/>
      <c r="L44" s="45"/>
      <c r="M44" s="45"/>
      <c r="N44" s="45"/>
      <c r="O44" s="45"/>
      <c r="P44" s="45"/>
      <c r="Q44" s="45"/>
      <c r="R44" s="45"/>
      <c r="S44" s="45"/>
      <c r="T44" s="45"/>
      <c r="U44" s="45"/>
      <c r="V44" s="45"/>
      <c r="AN44" s="45"/>
      <c r="AO44" s="45"/>
      <c r="AP44" s="45"/>
      <c r="AQ44" s="45"/>
      <c r="AR44" s="45"/>
      <c r="AS44" s="45"/>
      <c r="AT44" s="45"/>
      <c r="AU44" s="45"/>
      <c r="AV44" s="45"/>
      <c r="AW44" s="45"/>
      <c r="AX44" s="45"/>
      <c r="AY44" s="45"/>
      <c r="AZ44" s="45"/>
      <c r="BA44" s="45"/>
      <c r="BB44" s="45"/>
      <c r="BC44" s="45"/>
      <c r="BD44" s="45"/>
      <c r="BE44" s="45"/>
      <c r="BF44" s="45"/>
      <c r="BG44" s="45"/>
      <c r="BH44" s="45"/>
      <c r="BI44" s="45"/>
      <c r="BJ44" s="45"/>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s="43" customFormat="1" x14ac:dyDescent="0.25">
      <c r="B45" s="45" t="s">
        <v>104</v>
      </c>
      <c r="C45" s="45"/>
      <c r="D45" s="45"/>
      <c r="E45" s="45"/>
      <c r="H45" s="45"/>
      <c r="I45" s="45"/>
      <c r="J45" s="45"/>
      <c r="K45" s="45"/>
      <c r="L45" s="45"/>
      <c r="M45" s="45"/>
      <c r="N45" s="45"/>
      <c r="O45" s="45"/>
      <c r="P45" s="45"/>
      <c r="Q45" s="45"/>
      <c r="R45" s="45"/>
      <c r="S45" s="45"/>
      <c r="T45" s="45"/>
      <c r="U45" s="45"/>
      <c r="V45" s="45"/>
      <c r="AN45" s="45"/>
      <c r="AO45" s="45"/>
      <c r="AP45" s="45"/>
      <c r="AQ45" s="45"/>
      <c r="AR45" s="45"/>
      <c r="AS45" s="45"/>
      <c r="AT45" s="45"/>
      <c r="AU45" s="45"/>
      <c r="AV45" s="45"/>
      <c r="AW45" s="45"/>
      <c r="AX45" s="45"/>
      <c r="AY45" s="45"/>
      <c r="AZ45" s="45"/>
      <c r="BA45" s="45"/>
      <c r="BB45" s="45"/>
      <c r="BC45" s="45"/>
      <c r="BD45" s="45"/>
      <c r="BE45" s="45"/>
      <c r="BF45" s="45"/>
      <c r="BG45" s="45"/>
      <c r="BH45" s="45"/>
      <c r="BI45" s="45"/>
      <c r="BJ45" s="45"/>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s="43" customFormat="1" x14ac:dyDescent="0.25">
      <c r="B46" s="45" t="s">
        <v>103</v>
      </c>
      <c r="C46" s="45"/>
      <c r="D46" s="45"/>
      <c r="E46" s="45"/>
      <c r="H46" s="45"/>
      <c r="I46" s="45"/>
      <c r="J46" s="45"/>
      <c r="K46" s="45"/>
      <c r="L46" s="45"/>
      <c r="M46" s="45"/>
      <c r="N46" s="45"/>
      <c r="O46" s="45"/>
      <c r="P46" s="45"/>
      <c r="Q46" s="45"/>
      <c r="R46" s="45"/>
      <c r="S46" s="45"/>
      <c r="T46" s="45"/>
      <c r="U46" s="45"/>
      <c r="V46" s="45"/>
      <c r="AN46" s="45"/>
      <c r="AO46" s="45"/>
      <c r="AP46" s="45"/>
      <c r="AQ46" s="45"/>
      <c r="AR46" s="45"/>
      <c r="AS46" s="45"/>
      <c r="AT46" s="45"/>
      <c r="AU46" s="45"/>
      <c r="AV46" s="45"/>
      <c r="AW46" s="45"/>
      <c r="AX46" s="45"/>
      <c r="AY46" s="45"/>
      <c r="AZ46" s="45"/>
      <c r="BA46" s="45"/>
      <c r="BB46" s="45"/>
      <c r="BC46" s="45"/>
      <c r="BD46" s="45"/>
      <c r="BE46" s="45"/>
      <c r="BF46" s="45"/>
      <c r="BG46" s="45"/>
      <c r="BH46" s="45"/>
      <c r="BI46" s="45"/>
      <c r="BJ46" s="45"/>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s="43" customFormat="1" x14ac:dyDescent="0.25">
      <c r="B47" s="45" t="s">
        <v>102</v>
      </c>
      <c r="C47" s="45"/>
      <c r="D47" s="45"/>
      <c r="E47" s="45"/>
      <c r="H47" s="45"/>
      <c r="I47" s="45"/>
      <c r="J47" s="45"/>
      <c r="K47" s="45"/>
      <c r="L47" s="45"/>
      <c r="M47" s="45"/>
      <c r="N47" s="45"/>
      <c r="O47" s="45"/>
      <c r="P47" s="45"/>
      <c r="Q47" s="45"/>
      <c r="R47" s="45"/>
      <c r="S47" s="45"/>
      <c r="T47" s="45"/>
      <c r="U47" s="45"/>
      <c r="V47" s="45"/>
      <c r="AN47" s="45"/>
      <c r="AO47" s="45"/>
      <c r="AP47" s="45"/>
      <c r="AQ47" s="45"/>
      <c r="AR47" s="45"/>
      <c r="AS47" s="45"/>
      <c r="AT47" s="45"/>
      <c r="AU47" s="45"/>
      <c r="AV47" s="45"/>
      <c r="AW47" s="45"/>
      <c r="AX47" s="45"/>
      <c r="AY47" s="45"/>
      <c r="AZ47" s="45"/>
      <c r="BA47" s="45"/>
      <c r="BB47" s="45"/>
      <c r="BC47" s="45"/>
      <c r="BD47" s="45"/>
      <c r="BE47" s="45"/>
      <c r="BF47" s="45"/>
      <c r="BG47" s="45"/>
      <c r="BH47" s="45"/>
      <c r="BI47" s="45"/>
      <c r="BJ47" s="45"/>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s="43" customFormat="1" x14ac:dyDescent="0.25">
      <c r="B48" s="45" t="s">
        <v>101</v>
      </c>
      <c r="C48" s="45"/>
      <c r="D48" s="45"/>
      <c r="E48" s="45"/>
      <c r="H48" s="45"/>
      <c r="I48" s="45"/>
      <c r="J48" s="45"/>
      <c r="K48" s="45"/>
      <c r="L48" s="45"/>
      <c r="M48" s="45"/>
      <c r="N48" s="45"/>
      <c r="O48" s="45"/>
      <c r="P48" s="45"/>
      <c r="Q48" s="45"/>
      <c r="R48" s="45"/>
      <c r="S48" s="45"/>
      <c r="T48" s="45"/>
      <c r="U48" s="45"/>
      <c r="V48" s="45"/>
      <c r="AN48" s="45"/>
      <c r="AO48" s="45"/>
      <c r="AP48" s="45"/>
      <c r="AQ48" s="45"/>
      <c r="AR48" s="45"/>
      <c r="AS48" s="45"/>
      <c r="AT48" s="45"/>
      <c r="AU48" s="45"/>
      <c r="AV48" s="45"/>
      <c r="AW48" s="45"/>
      <c r="AX48" s="45"/>
      <c r="AY48" s="45"/>
      <c r="AZ48" s="45"/>
      <c r="BA48" s="45"/>
      <c r="BB48" s="45"/>
      <c r="BC48" s="45"/>
      <c r="BD48" s="45"/>
      <c r="BE48" s="45"/>
      <c r="BF48" s="45"/>
      <c r="BG48" s="45"/>
      <c r="BH48" s="45"/>
      <c r="BI48" s="45"/>
      <c r="BJ48" s="45"/>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s="43" customFormat="1" x14ac:dyDescent="0.25">
      <c r="Q49" s="45"/>
      <c r="R49" s="45"/>
      <c r="S49" s="45"/>
      <c r="T49" s="45"/>
      <c r="U49" s="45"/>
      <c r="V49" s="45"/>
      <c r="AN49" s="45"/>
      <c r="AO49" s="45"/>
      <c r="AP49" s="45"/>
      <c r="AQ49" s="45"/>
      <c r="AR49" s="45"/>
      <c r="AS49" s="45"/>
      <c r="AT49" s="45"/>
      <c r="AU49" s="45"/>
      <c r="AV49" s="45"/>
      <c r="AW49" s="45"/>
      <c r="AX49" s="45"/>
      <c r="AY49" s="45"/>
      <c r="AZ49" s="45"/>
      <c r="BA49" s="45"/>
      <c r="BB49" s="45"/>
      <c r="BC49" s="45"/>
      <c r="BD49" s="45"/>
      <c r="BE49" s="45"/>
      <c r="BF49" s="45"/>
      <c r="BG49" s="45"/>
      <c r="BH49" s="45"/>
      <c r="BI49" s="45"/>
      <c r="BJ49" s="45"/>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s="43" customFormat="1" x14ac:dyDescent="0.25">
      <c r="Q50" s="45"/>
      <c r="R50" s="45"/>
      <c r="S50" s="45"/>
      <c r="T50" s="45"/>
      <c r="U50" s="45"/>
      <c r="V50" s="45"/>
      <c r="W50" s="45"/>
      <c r="X50" s="45"/>
      <c r="Y50" s="45"/>
      <c r="Z50" s="45"/>
      <c r="AA50" s="45"/>
      <c r="AB50" s="45"/>
      <c r="AC50" s="45"/>
      <c r="AD50" s="45"/>
      <c r="AE50" s="45"/>
      <c r="AF50" s="45"/>
      <c r="AG50" s="45"/>
      <c r="AH50" s="45"/>
      <c r="AI50" s="45"/>
      <c r="AJ50" s="45"/>
      <c r="AK50" s="45"/>
      <c r="AL50" s="45"/>
      <c r="AM50" s="45"/>
      <c r="AN50" s="45"/>
      <c r="AO50" s="45"/>
      <c r="AP50" s="45"/>
      <c r="AQ50" s="45"/>
      <c r="AR50" s="45"/>
      <c r="AS50" s="45"/>
      <c r="AT50" s="45"/>
      <c r="AU50" s="45"/>
      <c r="AV50" s="45"/>
      <c r="AW50" s="45"/>
      <c r="AX50" s="45"/>
      <c r="AY50" s="45"/>
      <c r="AZ50" s="45"/>
      <c r="BA50" s="45"/>
      <c r="BB50" s="45"/>
      <c r="BC50" s="45"/>
      <c r="BD50" s="45"/>
      <c r="BE50" s="45"/>
      <c r="BF50" s="45"/>
      <c r="BG50" s="45"/>
      <c r="BH50" s="45"/>
      <c r="BI50" s="45"/>
      <c r="BJ50" s="45"/>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23" sqref="S23"/>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9" t="str">
        <f>'1. паспорт местоположение'!A5:C5</f>
        <v>Год раскрытия информации: 2024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57"/>
      <c r="B6" s="157"/>
      <c r="C6" s="157"/>
      <c r="D6" s="157"/>
      <c r="E6" s="157"/>
      <c r="F6" s="157"/>
      <c r="G6" s="157"/>
      <c r="H6" s="157"/>
      <c r="I6" s="157"/>
      <c r="J6" s="157"/>
      <c r="K6" s="157"/>
      <c r="L6" s="157"/>
      <c r="M6" s="157"/>
      <c r="N6" s="157"/>
      <c r="O6" s="157"/>
      <c r="P6" s="157"/>
      <c r="Q6" s="157"/>
      <c r="R6" s="157"/>
      <c r="S6" s="157"/>
      <c r="T6" s="157"/>
    </row>
    <row r="7" spans="1:27" s="12" customFormat="1" ht="18.75" x14ac:dyDescent="0.2">
      <c r="E7" s="297" t="s">
        <v>9</v>
      </c>
      <c r="F7" s="297"/>
      <c r="G7" s="297"/>
      <c r="H7" s="297"/>
      <c r="I7" s="297"/>
      <c r="J7" s="297"/>
      <c r="K7" s="297"/>
      <c r="L7" s="297"/>
      <c r="M7" s="297"/>
      <c r="N7" s="297"/>
      <c r="O7" s="297"/>
      <c r="P7" s="297"/>
      <c r="Q7" s="297"/>
      <c r="R7" s="297"/>
      <c r="S7" s="297"/>
      <c r="T7" s="297"/>
      <c r="U7" s="297"/>
      <c r="V7" s="297"/>
      <c r="W7" s="297"/>
      <c r="X7" s="297"/>
      <c r="Y7" s="29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8" t="str">
        <f>'1. паспорт местоположение'!A9</f>
        <v>АО "Россети Тюмень"</v>
      </c>
      <c r="F9" s="298"/>
      <c r="G9" s="298"/>
      <c r="H9" s="298"/>
      <c r="I9" s="298"/>
      <c r="J9" s="298"/>
      <c r="K9" s="298"/>
      <c r="L9" s="298"/>
      <c r="M9" s="298"/>
      <c r="N9" s="298"/>
      <c r="O9" s="298"/>
      <c r="P9" s="298"/>
      <c r="Q9" s="298"/>
      <c r="R9" s="298"/>
      <c r="S9" s="298"/>
      <c r="T9" s="298"/>
      <c r="U9" s="298"/>
      <c r="V9" s="298"/>
      <c r="W9" s="298"/>
      <c r="X9" s="298"/>
      <c r="Y9" s="298"/>
    </row>
    <row r="10" spans="1:27" s="12" customFormat="1" ht="18.75" customHeight="1" x14ac:dyDescent="0.2">
      <c r="E10" s="302" t="s">
        <v>8</v>
      </c>
      <c r="F10" s="302"/>
      <c r="G10" s="302"/>
      <c r="H10" s="302"/>
      <c r="I10" s="302"/>
      <c r="J10" s="302"/>
      <c r="K10" s="302"/>
      <c r="L10" s="302"/>
      <c r="M10" s="302"/>
      <c r="N10" s="302"/>
      <c r="O10" s="302"/>
      <c r="P10" s="302"/>
      <c r="Q10" s="302"/>
      <c r="R10" s="302"/>
      <c r="S10" s="302"/>
      <c r="T10" s="302"/>
      <c r="U10" s="302"/>
      <c r="V10" s="302"/>
      <c r="W10" s="302"/>
      <c r="X10" s="302"/>
      <c r="Y10" s="30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8" t="str">
        <f>'1. паспорт местоположение'!A12</f>
        <v>I_PK1600.07.01</v>
      </c>
      <c r="F12" s="298"/>
      <c r="G12" s="298"/>
      <c r="H12" s="298"/>
      <c r="I12" s="298"/>
      <c r="J12" s="298"/>
      <c r="K12" s="298"/>
      <c r="L12" s="298"/>
      <c r="M12" s="298"/>
      <c r="N12" s="298"/>
      <c r="O12" s="298"/>
      <c r="P12" s="298"/>
      <c r="Q12" s="298"/>
      <c r="R12" s="298"/>
      <c r="S12" s="298"/>
      <c r="T12" s="298"/>
      <c r="U12" s="298"/>
      <c r="V12" s="298"/>
      <c r="W12" s="298"/>
      <c r="X12" s="298"/>
      <c r="Y12" s="298"/>
    </row>
    <row r="13" spans="1:27" s="12" customFormat="1" ht="18.75" customHeight="1" x14ac:dyDescent="0.2">
      <c r="E13" s="302" t="s">
        <v>7</v>
      </c>
      <c r="F13" s="302"/>
      <c r="G13" s="302"/>
      <c r="H13" s="302"/>
      <c r="I13" s="302"/>
      <c r="J13" s="302"/>
      <c r="K13" s="302"/>
      <c r="L13" s="302"/>
      <c r="M13" s="302"/>
      <c r="N13" s="302"/>
      <c r="O13" s="302"/>
      <c r="P13" s="302"/>
      <c r="Q13" s="302"/>
      <c r="R13" s="302"/>
      <c r="S13" s="302"/>
      <c r="T13" s="302"/>
      <c r="U13" s="302"/>
      <c r="V13" s="302"/>
      <c r="W13" s="302"/>
      <c r="X13" s="302"/>
      <c r="Y13" s="30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87.75" customHeight="1" x14ac:dyDescent="0.2">
      <c r="E15" s="304" t="str">
        <f>'1. паспорт местоположение'!A15</f>
        <v>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v>
      </c>
      <c r="F15" s="304"/>
      <c r="G15" s="304"/>
      <c r="H15" s="304"/>
      <c r="I15" s="304"/>
      <c r="J15" s="304"/>
      <c r="K15" s="304"/>
      <c r="L15" s="304"/>
      <c r="M15" s="304"/>
      <c r="N15" s="304"/>
      <c r="O15" s="304"/>
      <c r="P15" s="304"/>
      <c r="Q15" s="304"/>
      <c r="R15" s="304"/>
      <c r="S15" s="304"/>
      <c r="T15" s="304"/>
      <c r="U15" s="304"/>
      <c r="V15" s="304"/>
      <c r="W15" s="304"/>
      <c r="X15" s="304"/>
      <c r="Y15" s="304"/>
    </row>
    <row r="16" spans="1:27" s="3" customFormat="1" ht="15" customHeight="1" x14ac:dyDescent="0.2">
      <c r="E16" s="302" t="s">
        <v>6</v>
      </c>
      <c r="F16" s="302"/>
      <c r="G16" s="302"/>
      <c r="H16" s="302"/>
      <c r="I16" s="302"/>
      <c r="J16" s="302"/>
      <c r="K16" s="302"/>
      <c r="L16" s="302"/>
      <c r="M16" s="302"/>
      <c r="N16" s="302"/>
      <c r="O16" s="302"/>
      <c r="P16" s="302"/>
      <c r="Q16" s="302"/>
      <c r="R16" s="302"/>
      <c r="S16" s="302"/>
      <c r="T16" s="302"/>
      <c r="U16" s="302"/>
      <c r="V16" s="302"/>
      <c r="W16" s="302"/>
      <c r="X16" s="302"/>
      <c r="Y16" s="30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2"/>
      <c r="F18" s="322"/>
      <c r="G18" s="322"/>
      <c r="H18" s="322"/>
      <c r="I18" s="322"/>
      <c r="J18" s="322"/>
      <c r="K18" s="322"/>
      <c r="L18" s="322"/>
      <c r="M18" s="322"/>
      <c r="N18" s="322"/>
      <c r="O18" s="322"/>
      <c r="P18" s="322"/>
      <c r="Q18" s="322"/>
      <c r="R18" s="322"/>
      <c r="S18" s="322"/>
      <c r="T18" s="322"/>
      <c r="U18" s="322"/>
      <c r="V18" s="322"/>
      <c r="W18" s="322"/>
      <c r="X18" s="322"/>
      <c r="Y18" s="322"/>
    </row>
    <row r="19" spans="1:27" ht="25.5" customHeight="1" x14ac:dyDescent="0.25">
      <c r="A19" s="322" t="s">
        <v>439</v>
      </c>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row>
    <row r="20" spans="1:27" s="50" customFormat="1" ht="21" customHeight="1" x14ac:dyDescent="0.25"/>
    <row r="21" spans="1:27" ht="15.75" customHeight="1" x14ac:dyDescent="0.25">
      <c r="A21" s="324" t="s">
        <v>5</v>
      </c>
      <c r="B21" s="327" t="s">
        <v>446</v>
      </c>
      <c r="C21" s="328"/>
      <c r="D21" s="327" t="s">
        <v>448</v>
      </c>
      <c r="E21" s="328"/>
      <c r="F21" s="319" t="s">
        <v>94</v>
      </c>
      <c r="G21" s="321"/>
      <c r="H21" s="321"/>
      <c r="I21" s="320"/>
      <c r="J21" s="324" t="s">
        <v>449</v>
      </c>
      <c r="K21" s="327" t="s">
        <v>450</v>
      </c>
      <c r="L21" s="328"/>
      <c r="M21" s="327" t="s">
        <v>451</v>
      </c>
      <c r="N21" s="328"/>
      <c r="O21" s="327" t="s">
        <v>438</v>
      </c>
      <c r="P21" s="328"/>
      <c r="Q21" s="327" t="s">
        <v>127</v>
      </c>
      <c r="R21" s="328"/>
      <c r="S21" s="324" t="s">
        <v>126</v>
      </c>
      <c r="T21" s="324" t="s">
        <v>452</v>
      </c>
      <c r="U21" s="324" t="s">
        <v>447</v>
      </c>
      <c r="V21" s="327" t="s">
        <v>125</v>
      </c>
      <c r="W21" s="328"/>
      <c r="X21" s="319" t="s">
        <v>117</v>
      </c>
      <c r="Y21" s="321"/>
      <c r="Z21" s="319" t="s">
        <v>116</v>
      </c>
      <c r="AA21" s="321"/>
    </row>
    <row r="22" spans="1:27" ht="216" customHeight="1" x14ac:dyDescent="0.25">
      <c r="A22" s="325"/>
      <c r="B22" s="329"/>
      <c r="C22" s="330"/>
      <c r="D22" s="329"/>
      <c r="E22" s="330"/>
      <c r="F22" s="319" t="s">
        <v>124</v>
      </c>
      <c r="G22" s="320"/>
      <c r="H22" s="319" t="s">
        <v>123</v>
      </c>
      <c r="I22" s="320"/>
      <c r="J22" s="326"/>
      <c r="K22" s="329"/>
      <c r="L22" s="330"/>
      <c r="M22" s="329"/>
      <c r="N22" s="330"/>
      <c r="O22" s="329"/>
      <c r="P22" s="330"/>
      <c r="Q22" s="329"/>
      <c r="R22" s="330"/>
      <c r="S22" s="326"/>
      <c r="T22" s="326"/>
      <c r="U22" s="326"/>
      <c r="V22" s="329"/>
      <c r="W22" s="330"/>
      <c r="X22" s="78" t="s">
        <v>115</v>
      </c>
      <c r="Y22" s="78" t="s">
        <v>436</v>
      </c>
      <c r="Z22" s="78" t="s">
        <v>114</v>
      </c>
      <c r="AA22" s="78" t="s">
        <v>113</v>
      </c>
    </row>
    <row r="23" spans="1:27" ht="60" customHeight="1" x14ac:dyDescent="0.25">
      <c r="A23" s="326"/>
      <c r="B23" s="151" t="s">
        <v>111</v>
      </c>
      <c r="C23" s="151" t="s">
        <v>112</v>
      </c>
      <c r="D23" s="79" t="s">
        <v>111</v>
      </c>
      <c r="E23" s="79" t="s">
        <v>112</v>
      </c>
      <c r="F23" s="79" t="s">
        <v>111</v>
      </c>
      <c r="G23" s="79" t="s">
        <v>112</v>
      </c>
      <c r="H23" s="79" t="s">
        <v>111</v>
      </c>
      <c r="I23" s="79" t="s">
        <v>112</v>
      </c>
      <c r="J23" s="79" t="s">
        <v>111</v>
      </c>
      <c r="K23" s="79" t="s">
        <v>111</v>
      </c>
      <c r="L23" s="79" t="s">
        <v>112</v>
      </c>
      <c r="M23" s="79" t="s">
        <v>111</v>
      </c>
      <c r="N23" s="79" t="s">
        <v>112</v>
      </c>
      <c r="O23" s="79" t="s">
        <v>111</v>
      </c>
      <c r="P23" s="79" t="s">
        <v>112</v>
      </c>
      <c r="Q23" s="79" t="s">
        <v>111</v>
      </c>
      <c r="R23" s="79" t="s">
        <v>112</v>
      </c>
      <c r="S23" s="79" t="s">
        <v>111</v>
      </c>
      <c r="T23" s="79" t="s">
        <v>111</v>
      </c>
      <c r="U23" s="79" t="s">
        <v>111</v>
      </c>
      <c r="V23" s="79" t="s">
        <v>111</v>
      </c>
      <c r="W23" s="79" t="s">
        <v>112</v>
      </c>
      <c r="X23" s="79" t="s">
        <v>111</v>
      </c>
      <c r="Y23" s="79" t="s">
        <v>111</v>
      </c>
      <c r="Z23" s="78" t="s">
        <v>111</v>
      </c>
      <c r="AA23" s="78" t="s">
        <v>111</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50" customFormat="1" ht="24" customHeight="1" x14ac:dyDescent="0.25">
      <c r="A25" s="84"/>
      <c r="B25" s="84"/>
      <c r="C25" s="84"/>
      <c r="D25" s="84"/>
      <c r="E25" s="85"/>
      <c r="F25" s="85"/>
      <c r="G25" s="86"/>
      <c r="H25" s="86"/>
      <c r="I25" s="86"/>
      <c r="J25" s="87"/>
      <c r="K25" s="87"/>
      <c r="L25" s="88"/>
      <c r="M25" s="88"/>
      <c r="N25" s="89"/>
      <c r="O25" s="89"/>
      <c r="P25" s="89"/>
      <c r="Q25" s="89"/>
      <c r="R25" s="86"/>
      <c r="S25" s="87"/>
      <c r="T25" s="87"/>
      <c r="U25" s="87"/>
      <c r="V25" s="87"/>
      <c r="W25" s="89"/>
      <c r="X25" s="84"/>
      <c r="Y25" s="84"/>
      <c r="Z25" s="84"/>
      <c r="AA25" s="84"/>
    </row>
    <row r="26" spans="1:27" ht="3" customHeight="1" x14ac:dyDescent="0.25">
      <c r="X26" s="80"/>
      <c r="Y26" s="81"/>
      <c r="Z26" s="43"/>
      <c r="AA26" s="43"/>
    </row>
    <row r="27" spans="1:27" s="48" customFormat="1" ht="12.75" x14ac:dyDescent="0.2">
      <c r="A27" s="49"/>
      <c r="B27" s="49"/>
      <c r="C27" s="49"/>
      <c r="E27" s="49"/>
      <c r="X27" s="82"/>
      <c r="Y27" s="82"/>
      <c r="Z27" s="82"/>
      <c r="AA27" s="82"/>
    </row>
    <row r="28" spans="1:27" s="48" customFormat="1" ht="12.75" x14ac:dyDescent="0.2">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E24" sqref="E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2024 год</v>
      </c>
      <c r="B5" s="289"/>
      <c r="C5" s="289"/>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row>
    <row r="6" spans="1:29" s="12" customFormat="1" ht="18.75" x14ac:dyDescent="0.3">
      <c r="A6" s="17"/>
      <c r="E6" s="16"/>
      <c r="F6" s="16"/>
      <c r="G6" s="15"/>
    </row>
    <row r="7" spans="1:29" s="12" customFormat="1" ht="18.75" x14ac:dyDescent="0.2">
      <c r="A7" s="297" t="s">
        <v>9</v>
      </c>
      <c r="B7" s="297"/>
      <c r="C7" s="297"/>
      <c r="D7" s="13"/>
      <c r="E7" s="13"/>
      <c r="F7" s="13"/>
      <c r="G7" s="13"/>
      <c r="H7" s="13"/>
      <c r="I7" s="13"/>
      <c r="J7" s="13"/>
      <c r="K7" s="13"/>
      <c r="L7" s="13"/>
      <c r="M7" s="13"/>
      <c r="N7" s="13"/>
      <c r="O7" s="13"/>
      <c r="P7" s="13"/>
      <c r="Q7" s="13"/>
      <c r="R7" s="13"/>
      <c r="S7" s="13"/>
      <c r="T7" s="13"/>
      <c r="U7" s="13"/>
    </row>
    <row r="8" spans="1:29" s="12" customFormat="1" ht="18.75" x14ac:dyDescent="0.2">
      <c r="A8" s="297"/>
      <c r="B8" s="297"/>
      <c r="C8" s="297"/>
      <c r="D8" s="14"/>
      <c r="E8" s="14"/>
      <c r="F8" s="14"/>
      <c r="G8" s="14"/>
      <c r="H8" s="13"/>
      <c r="I8" s="13"/>
      <c r="J8" s="13"/>
      <c r="K8" s="13"/>
      <c r="L8" s="13"/>
      <c r="M8" s="13"/>
      <c r="N8" s="13"/>
      <c r="O8" s="13"/>
      <c r="P8" s="13"/>
      <c r="Q8" s="13"/>
      <c r="R8" s="13"/>
      <c r="S8" s="13"/>
      <c r="T8" s="13"/>
      <c r="U8" s="13"/>
    </row>
    <row r="9" spans="1:29" s="12" customFormat="1" ht="18.75" x14ac:dyDescent="0.2">
      <c r="A9" s="298" t="str">
        <f>'1. паспорт местоположение'!A9:C9</f>
        <v>АО "Россети Тюмень"</v>
      </c>
      <c r="B9" s="298"/>
      <c r="C9" s="298"/>
      <c r="D9" s="8"/>
      <c r="E9" s="8"/>
      <c r="F9" s="8"/>
      <c r="G9" s="8"/>
      <c r="H9" s="13"/>
      <c r="I9" s="13"/>
      <c r="J9" s="13"/>
      <c r="K9" s="13"/>
      <c r="L9" s="13"/>
      <c r="M9" s="13"/>
      <c r="N9" s="13"/>
      <c r="O9" s="13"/>
      <c r="P9" s="13"/>
      <c r="Q9" s="13"/>
      <c r="R9" s="13"/>
      <c r="S9" s="13"/>
      <c r="T9" s="13"/>
      <c r="U9" s="13"/>
    </row>
    <row r="10" spans="1:29" s="12" customFormat="1" ht="18.75" x14ac:dyDescent="0.2">
      <c r="A10" s="302" t="s">
        <v>8</v>
      </c>
      <c r="B10" s="302"/>
      <c r="C10" s="302"/>
      <c r="D10" s="6"/>
      <c r="E10" s="6"/>
      <c r="F10" s="6"/>
      <c r="G10" s="6"/>
      <c r="H10" s="13"/>
      <c r="I10" s="13"/>
      <c r="J10" s="13"/>
      <c r="K10" s="13"/>
      <c r="L10" s="13"/>
      <c r="M10" s="13"/>
      <c r="N10" s="13"/>
      <c r="O10" s="13"/>
      <c r="P10" s="13"/>
      <c r="Q10" s="13"/>
      <c r="R10" s="13"/>
      <c r="S10" s="13"/>
      <c r="T10" s="13"/>
      <c r="U10" s="13"/>
    </row>
    <row r="11" spans="1:29" s="12" customFormat="1" ht="18.75" x14ac:dyDescent="0.2">
      <c r="A11" s="297"/>
      <c r="B11" s="297"/>
      <c r="C11" s="297"/>
      <c r="D11" s="14"/>
      <c r="E11" s="14"/>
      <c r="F11" s="14"/>
      <c r="G11" s="14"/>
      <c r="H11" s="13"/>
      <c r="I11" s="13"/>
      <c r="J11" s="13"/>
      <c r="K11" s="13"/>
      <c r="L11" s="13"/>
      <c r="M11" s="13"/>
      <c r="N11" s="13"/>
      <c r="O11" s="13"/>
      <c r="P11" s="13"/>
      <c r="Q11" s="13"/>
      <c r="R11" s="13"/>
      <c r="S11" s="13"/>
      <c r="T11" s="13"/>
      <c r="U11" s="13"/>
    </row>
    <row r="12" spans="1:29" s="12" customFormat="1" ht="18.75" x14ac:dyDescent="0.2">
      <c r="A12" s="298" t="str">
        <f>'1. паспорт местоположение'!A12:C12</f>
        <v>I_PK1600.07.01</v>
      </c>
      <c r="B12" s="298"/>
      <c r="C12" s="298"/>
      <c r="D12" s="8"/>
      <c r="E12" s="8"/>
      <c r="F12" s="8"/>
      <c r="G12" s="8"/>
      <c r="H12" s="13"/>
      <c r="I12" s="13"/>
      <c r="J12" s="13"/>
      <c r="K12" s="13"/>
      <c r="L12" s="13"/>
      <c r="M12" s="13"/>
      <c r="N12" s="13"/>
      <c r="O12" s="13"/>
      <c r="P12" s="13"/>
      <c r="Q12" s="13"/>
      <c r="R12" s="13"/>
      <c r="S12" s="13"/>
      <c r="T12" s="13"/>
      <c r="U12" s="13"/>
    </row>
    <row r="13" spans="1:29" s="12" customFormat="1" ht="18.75" x14ac:dyDescent="0.2">
      <c r="A13" s="302" t="s">
        <v>7</v>
      </c>
      <c r="B13" s="302"/>
      <c r="C13" s="30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183" customHeight="1" x14ac:dyDescent="0.2">
      <c r="A15" s="304" t="str">
        <f>'1. паспорт местоположение'!A15:C15</f>
        <v>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v>
      </c>
      <c r="B15" s="304"/>
      <c r="C15" s="304"/>
      <c r="D15" s="8"/>
      <c r="E15" s="8"/>
      <c r="F15" s="8"/>
      <c r="G15" s="8"/>
      <c r="H15" s="8"/>
      <c r="I15" s="8"/>
      <c r="J15" s="8"/>
      <c r="K15" s="8"/>
      <c r="L15" s="8"/>
      <c r="M15" s="8"/>
      <c r="N15" s="8"/>
      <c r="O15" s="8"/>
      <c r="P15" s="8"/>
      <c r="Q15" s="8"/>
      <c r="R15" s="8"/>
      <c r="S15" s="8"/>
      <c r="T15" s="8"/>
      <c r="U15" s="8"/>
    </row>
    <row r="16" spans="1:29" s="3" customFormat="1" ht="15" customHeight="1" x14ac:dyDescent="0.2">
      <c r="A16" s="302" t="s">
        <v>6</v>
      </c>
      <c r="B16" s="302"/>
      <c r="C16" s="302"/>
      <c r="D16" s="6"/>
      <c r="E16" s="6"/>
      <c r="F16" s="6"/>
      <c r="G16" s="6"/>
      <c r="H16" s="6"/>
      <c r="I16" s="6"/>
      <c r="J16" s="6"/>
      <c r="K16" s="6"/>
      <c r="L16" s="6"/>
      <c r="M16" s="6"/>
      <c r="N16" s="6"/>
      <c r="O16" s="6"/>
      <c r="P16" s="6"/>
      <c r="Q16" s="6"/>
      <c r="R16" s="6"/>
      <c r="S16" s="6"/>
      <c r="T16" s="6"/>
      <c r="U16" s="6"/>
    </row>
    <row r="17" spans="1:21" s="3" customFormat="1" ht="15" customHeight="1" x14ac:dyDescent="0.2">
      <c r="A17" s="305"/>
      <c r="B17" s="305"/>
      <c r="C17" s="305"/>
      <c r="D17" s="4"/>
      <c r="E17" s="4"/>
      <c r="F17" s="4"/>
      <c r="G17" s="4"/>
      <c r="H17" s="4"/>
      <c r="I17" s="4"/>
      <c r="J17" s="4"/>
      <c r="K17" s="4"/>
      <c r="L17" s="4"/>
      <c r="M17" s="4"/>
      <c r="N17" s="4"/>
      <c r="O17" s="4"/>
      <c r="P17" s="4"/>
      <c r="Q17" s="4"/>
      <c r="R17" s="4"/>
    </row>
    <row r="18" spans="1:21" s="3" customFormat="1" ht="27.75" customHeight="1" x14ac:dyDescent="0.2">
      <c r="A18" s="306" t="s">
        <v>431</v>
      </c>
      <c r="B18" s="306"/>
      <c r="C18" s="30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444</v>
      </c>
      <c r="C22" s="165" t="s">
        <v>643</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1" t="s">
        <v>483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464</v>
      </c>
      <c r="C24" s="31" t="s">
        <v>642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465</v>
      </c>
      <c r="C25" s="31" t="s">
        <v>777</v>
      </c>
      <c r="D25" s="23"/>
      <c r="E25" s="271"/>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1" t="s">
        <v>477</v>
      </c>
      <c r="D26" s="23"/>
      <c r="E26" s="23"/>
      <c r="F26" s="23"/>
      <c r="G26" s="23"/>
      <c r="H26" s="23"/>
      <c r="I26" s="23"/>
      <c r="J26" s="23"/>
      <c r="K26" s="23"/>
      <c r="L26" s="23"/>
      <c r="M26" s="23"/>
      <c r="N26" s="23"/>
      <c r="O26" s="23"/>
      <c r="P26" s="23"/>
      <c r="Q26" s="23"/>
      <c r="R26" s="23"/>
      <c r="S26" s="23"/>
      <c r="T26" s="23"/>
      <c r="U26" s="23"/>
    </row>
    <row r="27" spans="1:21" ht="107.25" customHeight="1" x14ac:dyDescent="0.25">
      <c r="A27" s="24" t="s">
        <v>58</v>
      </c>
      <c r="B27" s="26" t="s">
        <v>445</v>
      </c>
      <c r="C27" s="166" t="s">
        <v>724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1">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1">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610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F1" zoomScale="69" zoomScaleNormal="80" zoomScaleSheetLayoutView="69"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289" t="str">
        <f>'1. паспорт местоположение'!A5:C5</f>
        <v>Год раскрытия информации: 2024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7" t="s">
        <v>9</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148"/>
      <c r="AB6" s="148"/>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148"/>
      <c r="AB7" s="148"/>
    </row>
    <row r="8" spans="1:28" ht="15.75"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49"/>
      <c r="AB8" s="149"/>
    </row>
    <row r="9" spans="1:28" ht="15.75" x14ac:dyDescent="0.25">
      <c r="A9" s="302" t="s">
        <v>8</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50"/>
      <c r="AB9" s="150"/>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148"/>
      <c r="AB10" s="148"/>
    </row>
    <row r="11" spans="1:28" ht="15.75" x14ac:dyDescent="0.25">
      <c r="A11" s="298" t="str">
        <f>'1. паспорт местоположение'!A12:C12</f>
        <v>I_PK1600.07.01</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49"/>
      <c r="AB11" s="149"/>
    </row>
    <row r="12" spans="1:28" ht="15.75" x14ac:dyDescent="0.25">
      <c r="A12" s="302" t="s">
        <v>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50"/>
      <c r="AB12" s="150"/>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ht="79.5" customHeight="1" x14ac:dyDescent="0.25">
      <c r="A14" s="304" t="str">
        <f>'1. паспорт местоположение'!A15:C15</f>
        <v>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149"/>
      <c r="AB14" s="149"/>
    </row>
    <row r="15" spans="1:28" ht="15.75" x14ac:dyDescent="0.25">
      <c r="A15" s="302" t="s">
        <v>6</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50"/>
      <c r="AB15" s="150"/>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59"/>
      <c r="AB16" s="159"/>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59"/>
      <c r="AB17" s="159"/>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59"/>
      <c r="AB18" s="159"/>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59"/>
      <c r="AB19" s="159"/>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60"/>
      <c r="AB20" s="160"/>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60"/>
      <c r="AB21" s="160"/>
    </row>
    <row r="22" spans="1:28" x14ac:dyDescent="0.25">
      <c r="A22" s="332" t="s">
        <v>463</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61"/>
      <c r="AB22" s="161"/>
    </row>
    <row r="23" spans="1:28" ht="32.25" customHeight="1" x14ac:dyDescent="0.25">
      <c r="A23" s="334" t="s">
        <v>325</v>
      </c>
      <c r="B23" s="335"/>
      <c r="C23" s="335"/>
      <c r="D23" s="335"/>
      <c r="E23" s="335"/>
      <c r="F23" s="335"/>
      <c r="G23" s="335"/>
      <c r="H23" s="335"/>
      <c r="I23" s="335"/>
      <c r="J23" s="335"/>
      <c r="K23" s="335"/>
      <c r="L23" s="336"/>
      <c r="M23" s="333" t="s">
        <v>326</v>
      </c>
      <c r="N23" s="333"/>
      <c r="O23" s="333"/>
      <c r="P23" s="333"/>
      <c r="Q23" s="333"/>
      <c r="R23" s="333"/>
      <c r="S23" s="333"/>
      <c r="T23" s="333"/>
      <c r="U23" s="333"/>
      <c r="V23" s="333"/>
      <c r="W23" s="333"/>
      <c r="X23" s="333"/>
      <c r="Y23" s="333"/>
      <c r="Z23" s="333"/>
    </row>
    <row r="24" spans="1:28" ht="151.5" customHeight="1" x14ac:dyDescent="0.25">
      <c r="A24" s="75" t="s">
        <v>231</v>
      </c>
      <c r="B24" s="76" t="s">
        <v>238</v>
      </c>
      <c r="C24" s="75" t="s">
        <v>319</v>
      </c>
      <c r="D24" s="75" t="s">
        <v>232</v>
      </c>
      <c r="E24" s="75" t="s">
        <v>320</v>
      </c>
      <c r="F24" s="75" t="s">
        <v>322</v>
      </c>
      <c r="G24" s="75" t="s">
        <v>321</v>
      </c>
      <c r="H24" s="75" t="s">
        <v>233</v>
      </c>
      <c r="I24" s="75" t="s">
        <v>323</v>
      </c>
      <c r="J24" s="75" t="s">
        <v>239</v>
      </c>
      <c r="K24" s="76" t="s">
        <v>237</v>
      </c>
      <c r="L24" s="76" t="s">
        <v>234</v>
      </c>
      <c r="M24" s="77" t="s">
        <v>246</v>
      </c>
      <c r="N24" s="76" t="s">
        <v>474</v>
      </c>
      <c r="O24" s="75" t="s">
        <v>244</v>
      </c>
      <c r="P24" s="75" t="s">
        <v>245</v>
      </c>
      <c r="Q24" s="75" t="s">
        <v>243</v>
      </c>
      <c r="R24" s="75" t="s">
        <v>233</v>
      </c>
      <c r="S24" s="75" t="s">
        <v>242</v>
      </c>
      <c r="T24" s="75" t="s">
        <v>241</v>
      </c>
      <c r="U24" s="75" t="s">
        <v>318</v>
      </c>
      <c r="V24" s="75" t="s">
        <v>243</v>
      </c>
      <c r="W24" s="90" t="s">
        <v>236</v>
      </c>
      <c r="X24" s="90" t="s">
        <v>248</v>
      </c>
      <c r="Y24" s="90" t="s">
        <v>249</v>
      </c>
      <c r="Z24" s="92" t="s">
        <v>247</v>
      </c>
    </row>
    <row r="25" spans="1:28" ht="16.5" customHeight="1" x14ac:dyDescent="0.25">
      <c r="A25" s="75">
        <v>1</v>
      </c>
      <c r="B25" s="76">
        <v>2</v>
      </c>
      <c r="C25" s="75">
        <v>3</v>
      </c>
      <c r="D25" s="76">
        <v>4</v>
      </c>
      <c r="E25" s="75">
        <v>5</v>
      </c>
      <c r="F25" s="76">
        <v>6</v>
      </c>
      <c r="G25" s="75">
        <v>7</v>
      </c>
      <c r="H25" s="76">
        <v>8</v>
      </c>
      <c r="I25" s="75">
        <v>9</v>
      </c>
      <c r="J25" s="76">
        <v>10</v>
      </c>
      <c r="K25" s="162">
        <v>11</v>
      </c>
      <c r="L25" s="76">
        <v>12</v>
      </c>
      <c r="M25" s="162">
        <v>13</v>
      </c>
      <c r="N25" s="76">
        <v>14</v>
      </c>
      <c r="O25" s="162">
        <v>15</v>
      </c>
      <c r="P25" s="76">
        <v>16</v>
      </c>
      <c r="Q25" s="162">
        <v>17</v>
      </c>
      <c r="R25" s="76">
        <v>18</v>
      </c>
      <c r="S25" s="162">
        <v>19</v>
      </c>
      <c r="T25" s="76">
        <v>20</v>
      </c>
      <c r="U25" s="162">
        <v>21</v>
      </c>
      <c r="V25" s="76">
        <v>22</v>
      </c>
      <c r="W25" s="162">
        <v>23</v>
      </c>
      <c r="X25" s="76">
        <v>24</v>
      </c>
      <c r="Y25" s="162">
        <v>25</v>
      </c>
      <c r="Z25" s="76">
        <v>26</v>
      </c>
    </row>
    <row r="29" spans="1:28" x14ac:dyDescent="0.25">
      <c r="A29" s="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9" t="str">
        <f>'1. паспорт местоположение'!A5:C5</f>
        <v>Год раскрытия информации: 2024 год</v>
      </c>
      <c r="B5" s="289"/>
      <c r="C5" s="289"/>
      <c r="D5" s="289"/>
      <c r="E5" s="289"/>
      <c r="F5" s="289"/>
      <c r="G5" s="289"/>
      <c r="H5" s="289"/>
      <c r="I5" s="289"/>
      <c r="J5" s="289"/>
      <c r="K5" s="289"/>
      <c r="L5" s="289"/>
      <c r="M5" s="289"/>
      <c r="N5" s="289"/>
      <c r="O5" s="289"/>
      <c r="P5" s="158"/>
      <c r="Q5" s="158"/>
      <c r="R5" s="158"/>
      <c r="S5" s="158"/>
      <c r="T5" s="158"/>
      <c r="U5" s="158"/>
      <c r="V5" s="158"/>
      <c r="W5" s="158"/>
      <c r="X5" s="158"/>
      <c r="Y5" s="158"/>
      <c r="Z5" s="158"/>
      <c r="AA5" s="158"/>
      <c r="AB5" s="158"/>
    </row>
    <row r="6" spans="1:28" s="12" customFormat="1" ht="18.75" x14ac:dyDescent="0.3">
      <c r="A6" s="17"/>
      <c r="B6" s="17"/>
      <c r="L6" s="15"/>
    </row>
    <row r="7" spans="1:28" s="12" customFormat="1" ht="18.75" x14ac:dyDescent="0.2">
      <c r="A7" s="297" t="s">
        <v>9</v>
      </c>
      <c r="B7" s="297"/>
      <c r="C7" s="297"/>
      <c r="D7" s="297"/>
      <c r="E7" s="297"/>
      <c r="F7" s="297"/>
      <c r="G7" s="297"/>
      <c r="H7" s="297"/>
      <c r="I7" s="297"/>
      <c r="J7" s="297"/>
      <c r="K7" s="297"/>
      <c r="L7" s="297"/>
      <c r="M7" s="297"/>
      <c r="N7" s="297"/>
      <c r="O7" s="297"/>
      <c r="P7" s="13"/>
      <c r="Q7" s="13"/>
      <c r="R7" s="13"/>
      <c r="S7" s="13"/>
      <c r="T7" s="13"/>
      <c r="U7" s="13"/>
      <c r="V7" s="13"/>
      <c r="W7" s="13"/>
      <c r="X7" s="13"/>
      <c r="Y7" s="13"/>
      <c r="Z7" s="13"/>
    </row>
    <row r="8" spans="1:28" s="12" customFormat="1" ht="18.75" x14ac:dyDescent="0.2">
      <c r="A8" s="297"/>
      <c r="B8" s="297"/>
      <c r="C8" s="297"/>
      <c r="D8" s="297"/>
      <c r="E8" s="297"/>
      <c r="F8" s="297"/>
      <c r="G8" s="297"/>
      <c r="H8" s="297"/>
      <c r="I8" s="297"/>
      <c r="J8" s="297"/>
      <c r="K8" s="297"/>
      <c r="L8" s="297"/>
      <c r="M8" s="297"/>
      <c r="N8" s="297"/>
      <c r="O8" s="297"/>
      <c r="P8" s="13"/>
      <c r="Q8" s="13"/>
      <c r="R8" s="13"/>
      <c r="S8" s="13"/>
      <c r="T8" s="13"/>
      <c r="U8" s="13"/>
      <c r="V8" s="13"/>
      <c r="W8" s="13"/>
      <c r="X8" s="13"/>
      <c r="Y8" s="13"/>
      <c r="Z8" s="13"/>
    </row>
    <row r="9" spans="1:28" s="12" customFormat="1" ht="18.75"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302" t="s">
        <v>8</v>
      </c>
      <c r="B10" s="302"/>
      <c r="C10" s="302"/>
      <c r="D10" s="302"/>
      <c r="E10" s="302"/>
      <c r="F10" s="302"/>
      <c r="G10" s="302"/>
      <c r="H10" s="302"/>
      <c r="I10" s="302"/>
      <c r="J10" s="302"/>
      <c r="K10" s="302"/>
      <c r="L10" s="302"/>
      <c r="M10" s="302"/>
      <c r="N10" s="302"/>
      <c r="O10" s="302"/>
      <c r="P10" s="13"/>
      <c r="Q10" s="13"/>
      <c r="R10" s="13"/>
      <c r="S10" s="13"/>
      <c r="T10" s="13"/>
      <c r="U10" s="13"/>
      <c r="V10" s="13"/>
      <c r="W10" s="13"/>
      <c r="X10" s="13"/>
      <c r="Y10" s="13"/>
      <c r="Z10" s="13"/>
    </row>
    <row r="11" spans="1:28" s="12" customFormat="1" ht="18.75" x14ac:dyDescent="0.2">
      <c r="A11" s="297"/>
      <c r="B11" s="297"/>
      <c r="C11" s="297"/>
      <c r="D11" s="297"/>
      <c r="E11" s="297"/>
      <c r="F11" s="297"/>
      <c r="G11" s="297"/>
      <c r="H11" s="297"/>
      <c r="I11" s="297"/>
      <c r="J11" s="297"/>
      <c r="K11" s="297"/>
      <c r="L11" s="297"/>
      <c r="M11" s="297"/>
      <c r="N11" s="297"/>
      <c r="O11" s="297"/>
      <c r="P11" s="13"/>
      <c r="Q11" s="13"/>
      <c r="R11" s="13"/>
      <c r="S11" s="13"/>
      <c r="T11" s="13"/>
      <c r="U11" s="13"/>
      <c r="V11" s="13"/>
      <c r="W11" s="13"/>
      <c r="X11" s="13"/>
      <c r="Y11" s="13"/>
      <c r="Z11" s="13"/>
    </row>
    <row r="12" spans="1:28" s="12" customFormat="1" ht="18.75" x14ac:dyDescent="0.2">
      <c r="A12" s="298" t="str">
        <f>'1. паспорт местоположение'!A12:C12</f>
        <v>I_PK1600.07.01</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302" t="s">
        <v>7</v>
      </c>
      <c r="B13" s="302"/>
      <c r="C13" s="302"/>
      <c r="D13" s="302"/>
      <c r="E13" s="302"/>
      <c r="F13" s="302"/>
      <c r="G13" s="302"/>
      <c r="H13" s="302"/>
      <c r="I13" s="302"/>
      <c r="J13" s="302"/>
      <c r="K13" s="302"/>
      <c r="L13" s="302"/>
      <c r="M13" s="302"/>
      <c r="N13" s="302"/>
      <c r="O13" s="302"/>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106.5" customHeight="1" x14ac:dyDescent="0.2">
      <c r="A15" s="304" t="str">
        <f>'1. паспорт местоположение'!A15:C15</f>
        <v>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302" t="s">
        <v>6</v>
      </c>
      <c r="B16" s="302"/>
      <c r="C16" s="302"/>
      <c r="D16" s="302"/>
      <c r="E16" s="302"/>
      <c r="F16" s="302"/>
      <c r="G16" s="302"/>
      <c r="H16" s="302"/>
      <c r="I16" s="302"/>
      <c r="J16" s="302"/>
      <c r="K16" s="302"/>
      <c r="L16" s="302"/>
      <c r="M16" s="302"/>
      <c r="N16" s="302"/>
      <c r="O16" s="302"/>
      <c r="P16" s="6"/>
      <c r="Q16" s="6"/>
      <c r="R16" s="6"/>
      <c r="S16" s="6"/>
      <c r="T16" s="6"/>
      <c r="U16" s="6"/>
      <c r="V16" s="6"/>
      <c r="W16" s="6"/>
      <c r="X16" s="6"/>
      <c r="Y16" s="6"/>
      <c r="Z16" s="6"/>
    </row>
    <row r="17" spans="1:26" s="3" customFormat="1" ht="15" customHeight="1" x14ac:dyDescent="0.2">
      <c r="A17" s="305"/>
      <c r="B17" s="305"/>
      <c r="C17" s="305"/>
      <c r="D17" s="305"/>
      <c r="E17" s="305"/>
      <c r="F17" s="305"/>
      <c r="G17" s="305"/>
      <c r="H17" s="305"/>
      <c r="I17" s="305"/>
      <c r="J17" s="305"/>
      <c r="K17" s="305"/>
      <c r="L17" s="305"/>
      <c r="M17" s="305"/>
      <c r="N17" s="305"/>
      <c r="O17" s="305"/>
      <c r="P17" s="4"/>
      <c r="Q17" s="4"/>
      <c r="R17" s="4"/>
      <c r="S17" s="4"/>
      <c r="T17" s="4"/>
      <c r="U17" s="4"/>
      <c r="V17" s="4"/>
      <c r="W17" s="4"/>
    </row>
    <row r="18" spans="1:26" s="3" customFormat="1" ht="91.5" customHeight="1" x14ac:dyDescent="0.2">
      <c r="A18" s="338" t="s">
        <v>440</v>
      </c>
      <c r="B18" s="338"/>
      <c r="C18" s="338"/>
      <c r="D18" s="338"/>
      <c r="E18" s="338"/>
      <c r="F18" s="338"/>
      <c r="G18" s="338"/>
      <c r="H18" s="338"/>
      <c r="I18" s="338"/>
      <c r="J18" s="338"/>
      <c r="K18" s="338"/>
      <c r="L18" s="338"/>
      <c r="M18" s="338"/>
      <c r="N18" s="338"/>
      <c r="O18" s="338"/>
      <c r="P18" s="7"/>
      <c r="Q18" s="7"/>
      <c r="R18" s="7"/>
      <c r="S18" s="7"/>
      <c r="T18" s="7"/>
      <c r="U18" s="7"/>
      <c r="V18" s="7"/>
      <c r="W18" s="7"/>
      <c r="X18" s="7"/>
      <c r="Y18" s="7"/>
      <c r="Z18" s="7"/>
    </row>
    <row r="19" spans="1:26" s="3" customFormat="1" ht="78" customHeight="1" x14ac:dyDescent="0.2">
      <c r="A19" s="296" t="s">
        <v>5</v>
      </c>
      <c r="B19" s="296" t="s">
        <v>88</v>
      </c>
      <c r="C19" s="296" t="s">
        <v>87</v>
      </c>
      <c r="D19" s="296" t="s">
        <v>76</v>
      </c>
      <c r="E19" s="339" t="s">
        <v>86</v>
      </c>
      <c r="F19" s="340"/>
      <c r="G19" s="340"/>
      <c r="H19" s="340"/>
      <c r="I19" s="341"/>
      <c r="J19" s="296" t="s">
        <v>85</v>
      </c>
      <c r="K19" s="296"/>
      <c r="L19" s="296"/>
      <c r="M19" s="296"/>
      <c r="N19" s="296"/>
      <c r="O19" s="296"/>
      <c r="P19" s="4"/>
      <c r="Q19" s="4"/>
      <c r="R19" s="4"/>
      <c r="S19" s="4"/>
      <c r="T19" s="4"/>
      <c r="U19" s="4"/>
      <c r="V19" s="4"/>
      <c r="W19" s="4"/>
    </row>
    <row r="20" spans="1:26" s="3" customFormat="1" ht="51" customHeight="1" x14ac:dyDescent="0.2">
      <c r="A20" s="296"/>
      <c r="B20" s="296"/>
      <c r="C20" s="296"/>
      <c r="D20" s="296"/>
      <c r="E20" s="34" t="s">
        <v>84</v>
      </c>
      <c r="F20" s="34" t="s">
        <v>83</v>
      </c>
      <c r="G20" s="34" t="s">
        <v>82</v>
      </c>
      <c r="H20" s="34" t="s">
        <v>81</v>
      </c>
      <c r="I20" s="34" t="s">
        <v>80</v>
      </c>
      <c r="J20" s="34" t="s">
        <v>79</v>
      </c>
      <c r="K20" s="34" t="s">
        <v>4</v>
      </c>
      <c r="L20" s="41" t="s">
        <v>3</v>
      </c>
      <c r="M20" s="40" t="s">
        <v>229</v>
      </c>
      <c r="N20" s="40" t="s">
        <v>78</v>
      </c>
      <c r="O20" s="40"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7"/>
      <c r="B22" s="39"/>
      <c r="C22" s="30" t="s">
        <v>475</v>
      </c>
      <c r="D22" s="30"/>
      <c r="E22" s="30"/>
      <c r="F22" s="30"/>
      <c r="G22" s="30"/>
      <c r="H22" s="30"/>
      <c r="I22" s="30"/>
      <c r="J22" s="36"/>
      <c r="K22" s="36"/>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5" sqref="A15:AR15"/>
    </sheetView>
  </sheetViews>
  <sheetFormatPr defaultRowHeight="15" x14ac:dyDescent="0.25"/>
  <cols>
    <col min="1" max="3" width="9.140625" style="93"/>
    <col min="4" max="4" width="18.5703125" style="93" customWidth="1"/>
    <col min="5" max="12" width="9.140625" style="93" hidden="1" customWidth="1"/>
    <col min="13" max="13" width="4.7109375" style="93" hidden="1" customWidth="1"/>
    <col min="14" max="17" width="9.140625" style="93" hidden="1" customWidth="1"/>
    <col min="18" max="18" width="4.7109375" style="93" hidden="1" customWidth="1"/>
    <col min="19" max="36" width="9.140625" style="93" hidden="1" customWidth="1"/>
    <col min="37" max="37" width="9.140625" style="93"/>
    <col min="38" max="38" width="7.7109375" style="93" customWidth="1"/>
    <col min="39" max="39" width="3.140625" style="93" customWidth="1"/>
    <col min="40" max="40" width="13.5703125" style="93" customWidth="1"/>
    <col min="41" max="41" width="16.5703125" style="93" customWidth="1"/>
    <col min="42" max="42" width="15.7109375" style="93" customWidth="1"/>
    <col min="43" max="43" width="9.5703125" style="93" customWidth="1"/>
    <col min="44" max="44" width="8.5703125" style="93" customWidth="1"/>
    <col min="45" max="16384" width="9.140625" style="93"/>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485</v>
      </c>
    </row>
    <row r="4" spans="1:44" s="12" customFormat="1" ht="18.75" x14ac:dyDescent="0.3">
      <c r="A4" s="17"/>
      <c r="I4" s="16"/>
      <c r="J4" s="16"/>
      <c r="K4" s="15"/>
    </row>
    <row r="5" spans="1:44" s="12" customFormat="1" ht="18.75" customHeight="1" x14ac:dyDescent="0.2">
      <c r="A5" s="289" t="str">
        <f>'1. паспорт местоположение'!A5:C5</f>
        <v>Год раскрытия информации: 2024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17"/>
      <c r="I6" s="16"/>
      <c r="J6" s="16"/>
      <c r="K6" s="15"/>
    </row>
    <row r="7" spans="1:44" s="12" customFormat="1" ht="18.75" x14ac:dyDescent="0.2">
      <c r="A7" s="297" t="s">
        <v>9</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row>
    <row r="10" spans="1:44" s="12" customFormat="1" ht="18.75" customHeight="1" x14ac:dyDescent="0.2">
      <c r="A10" s="302" t="s">
        <v>8</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8" t="str">
        <f>'1. паспорт местоположение'!A12:C12</f>
        <v>I_PK1600.07.01</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row>
    <row r="13" spans="1:44" s="12" customFormat="1" ht="18.75" customHeight="1" x14ac:dyDescent="0.2">
      <c r="A13" s="302" t="s">
        <v>7</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95.75" customHeight="1" x14ac:dyDescent="0.2">
      <c r="A15" s="304" t="str">
        <f>'1. паспорт местоположение'!A15:C15</f>
        <v>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row>
    <row r="16" spans="1:44" s="3" customFormat="1" ht="15" customHeight="1" x14ac:dyDescent="0.2">
      <c r="A16" s="302" t="s">
        <v>6</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2" t="s">
        <v>441</v>
      </c>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row>
    <row r="19" spans="1:45" ht="18.75" x14ac:dyDescent="0.25">
      <c r="AO19" s="124"/>
      <c r="AP19" s="124"/>
      <c r="AQ19" s="124"/>
      <c r="AR19" s="33"/>
    </row>
    <row r="20" spans="1:45" ht="18.75" x14ac:dyDescent="0.3">
      <c r="AO20" s="124"/>
      <c r="AP20" s="124"/>
      <c r="AQ20" s="124"/>
      <c r="AR20" s="15"/>
    </row>
    <row r="21" spans="1:45" ht="20.25" customHeight="1" x14ac:dyDescent="0.3">
      <c r="AO21" s="124"/>
      <c r="AP21" s="124"/>
      <c r="AQ21" s="124"/>
      <c r="AR21" s="15"/>
    </row>
    <row r="22" spans="1:45" s="3" customFormat="1" ht="15" customHeight="1" x14ac:dyDescent="0.2">
      <c r="A22" s="302"/>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302"/>
      <c r="AB22" s="302"/>
      <c r="AC22" s="302"/>
      <c r="AD22" s="302"/>
      <c r="AE22" s="302"/>
      <c r="AF22" s="302"/>
      <c r="AG22" s="302"/>
      <c r="AH22" s="302"/>
      <c r="AI22" s="302"/>
      <c r="AJ22" s="302"/>
      <c r="AK22" s="302"/>
      <c r="AL22" s="302"/>
      <c r="AM22" s="302"/>
      <c r="AN22" s="302"/>
      <c r="AO22" s="302"/>
      <c r="AP22" s="302"/>
      <c r="AQ22" s="302"/>
      <c r="AR22" s="302"/>
    </row>
    <row r="23" spans="1:45" ht="15.75"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row>
    <row r="24" spans="1:45" ht="14.25" customHeight="1" thickBot="1" x14ac:dyDescent="0.3">
      <c r="A24" s="407" t="s">
        <v>315</v>
      </c>
      <c r="B24" s="407"/>
      <c r="C24" s="407"/>
      <c r="D24" s="407"/>
      <c r="E24" s="407"/>
      <c r="F24" s="407"/>
      <c r="G24" s="407"/>
      <c r="H24" s="407"/>
      <c r="I24" s="407"/>
      <c r="J24" s="407"/>
      <c r="K24" s="407"/>
      <c r="L24" s="407"/>
      <c r="M24" s="407"/>
      <c r="N24" s="407"/>
      <c r="O24" s="407"/>
      <c r="P24" s="407"/>
      <c r="Q24" s="407"/>
      <c r="R24" s="407"/>
      <c r="S24" s="407"/>
      <c r="T24" s="407"/>
      <c r="U24" s="407"/>
      <c r="V24" s="407"/>
      <c r="W24" s="407"/>
      <c r="X24" s="407"/>
      <c r="Y24" s="407"/>
      <c r="Z24" s="407"/>
      <c r="AA24" s="407"/>
      <c r="AB24" s="407"/>
      <c r="AC24" s="407"/>
      <c r="AD24" s="407"/>
      <c r="AE24" s="407"/>
      <c r="AF24" s="407"/>
      <c r="AG24" s="407"/>
      <c r="AH24" s="407"/>
      <c r="AI24" s="407"/>
      <c r="AJ24" s="407"/>
      <c r="AK24" s="407" t="s">
        <v>0</v>
      </c>
      <c r="AL24" s="407"/>
      <c r="AM24" s="94"/>
      <c r="AN24" s="94"/>
      <c r="AO24" s="122"/>
      <c r="AP24" s="122"/>
      <c r="AQ24" s="122"/>
      <c r="AR24" s="122"/>
      <c r="AS24" s="100"/>
    </row>
    <row r="25" spans="1:45" ht="12.75" customHeight="1" x14ac:dyDescent="0.25">
      <c r="A25" s="387" t="s">
        <v>314</v>
      </c>
      <c r="B25" s="388"/>
      <c r="C25" s="388"/>
      <c r="D25" s="388"/>
      <c r="E25" s="388"/>
      <c r="F25" s="388"/>
      <c r="G25" s="388"/>
      <c r="H25" s="388"/>
      <c r="I25" s="388"/>
      <c r="J25" s="388"/>
      <c r="K25" s="388"/>
      <c r="L25" s="388"/>
      <c r="M25" s="388"/>
      <c r="N25" s="388"/>
      <c r="O25" s="388"/>
      <c r="P25" s="388"/>
      <c r="Q25" s="388"/>
      <c r="R25" s="388"/>
      <c r="S25" s="388"/>
      <c r="T25" s="388"/>
      <c r="U25" s="388"/>
      <c r="V25" s="388"/>
      <c r="W25" s="388"/>
      <c r="X25" s="388"/>
      <c r="Y25" s="388"/>
      <c r="Z25" s="388"/>
      <c r="AA25" s="388"/>
      <c r="AB25" s="388"/>
      <c r="AC25" s="388"/>
      <c r="AD25" s="388"/>
      <c r="AE25" s="388"/>
      <c r="AF25" s="388"/>
      <c r="AG25" s="388"/>
      <c r="AH25" s="388"/>
      <c r="AI25" s="388"/>
      <c r="AJ25" s="388"/>
      <c r="AK25" s="386"/>
      <c r="AL25" s="386"/>
      <c r="AM25" s="95"/>
      <c r="AN25" s="408" t="s">
        <v>313</v>
      </c>
      <c r="AO25" s="408"/>
      <c r="AP25" s="408"/>
      <c r="AQ25" s="406"/>
      <c r="AR25" s="406"/>
      <c r="AS25" s="100"/>
    </row>
    <row r="26" spans="1:45" ht="17.25" customHeight="1" x14ac:dyDescent="0.25">
      <c r="A26" s="353" t="s">
        <v>312</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95"/>
      <c r="AN26" s="397" t="s">
        <v>311</v>
      </c>
      <c r="AO26" s="398"/>
      <c r="AP26" s="399"/>
      <c r="AQ26" s="389" t="s">
        <v>481</v>
      </c>
      <c r="AR26" s="390"/>
      <c r="AS26" s="100"/>
    </row>
    <row r="27" spans="1:45" ht="17.25" customHeight="1" x14ac:dyDescent="0.25">
      <c r="A27" s="353" t="s">
        <v>310</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95"/>
      <c r="AN27" s="397" t="s">
        <v>309</v>
      </c>
      <c r="AO27" s="398"/>
      <c r="AP27" s="399"/>
      <c r="AQ27" s="389" t="s">
        <v>481</v>
      </c>
      <c r="AR27" s="390"/>
      <c r="AS27" s="100"/>
    </row>
    <row r="28" spans="1:45" ht="27.75" customHeight="1" thickBot="1" x14ac:dyDescent="0.3">
      <c r="A28" s="400" t="s">
        <v>308</v>
      </c>
      <c r="B28" s="401"/>
      <c r="C28" s="401"/>
      <c r="D28" s="401"/>
      <c r="E28" s="401"/>
      <c r="F28" s="401"/>
      <c r="G28" s="401"/>
      <c r="H28" s="401"/>
      <c r="I28" s="401"/>
      <c r="J28" s="401"/>
      <c r="K28" s="401"/>
      <c r="L28" s="401"/>
      <c r="M28" s="401"/>
      <c r="N28" s="401"/>
      <c r="O28" s="401"/>
      <c r="P28" s="401"/>
      <c r="Q28" s="401"/>
      <c r="R28" s="401"/>
      <c r="S28" s="401"/>
      <c r="T28" s="401"/>
      <c r="U28" s="401"/>
      <c r="V28" s="401"/>
      <c r="W28" s="401"/>
      <c r="X28" s="401"/>
      <c r="Y28" s="401"/>
      <c r="Z28" s="401"/>
      <c r="AA28" s="401"/>
      <c r="AB28" s="401"/>
      <c r="AC28" s="401"/>
      <c r="AD28" s="401"/>
      <c r="AE28" s="401"/>
      <c r="AF28" s="401"/>
      <c r="AG28" s="401"/>
      <c r="AH28" s="401"/>
      <c r="AI28" s="401"/>
      <c r="AJ28" s="402"/>
      <c r="AK28" s="373"/>
      <c r="AL28" s="373"/>
      <c r="AM28" s="95"/>
      <c r="AN28" s="403" t="s">
        <v>307</v>
      </c>
      <c r="AO28" s="404"/>
      <c r="AP28" s="405"/>
      <c r="AQ28" s="389" t="s">
        <v>481</v>
      </c>
      <c r="AR28" s="390"/>
      <c r="AS28" s="100"/>
    </row>
    <row r="29" spans="1:45" ht="17.25" customHeight="1" x14ac:dyDescent="0.25">
      <c r="A29" s="391" t="s">
        <v>306</v>
      </c>
      <c r="B29" s="392"/>
      <c r="C29" s="392"/>
      <c r="D29" s="392"/>
      <c r="E29" s="392"/>
      <c r="F29" s="392"/>
      <c r="G29" s="392"/>
      <c r="H29" s="392"/>
      <c r="I29" s="392"/>
      <c r="J29" s="392"/>
      <c r="K29" s="392"/>
      <c r="L29" s="392"/>
      <c r="M29" s="392"/>
      <c r="N29" s="392"/>
      <c r="O29" s="392"/>
      <c r="P29" s="392"/>
      <c r="Q29" s="392"/>
      <c r="R29" s="392"/>
      <c r="S29" s="392"/>
      <c r="T29" s="392"/>
      <c r="U29" s="392"/>
      <c r="V29" s="392"/>
      <c r="W29" s="392"/>
      <c r="X29" s="392"/>
      <c r="Y29" s="392"/>
      <c r="Z29" s="392"/>
      <c r="AA29" s="392"/>
      <c r="AB29" s="392"/>
      <c r="AC29" s="392"/>
      <c r="AD29" s="392"/>
      <c r="AE29" s="392"/>
      <c r="AF29" s="392"/>
      <c r="AG29" s="392"/>
      <c r="AH29" s="392"/>
      <c r="AI29" s="392"/>
      <c r="AJ29" s="393"/>
      <c r="AK29" s="386"/>
      <c r="AL29" s="386"/>
      <c r="AM29" s="95"/>
      <c r="AN29" s="394"/>
      <c r="AO29" s="395"/>
      <c r="AP29" s="395"/>
      <c r="AQ29" s="389"/>
      <c r="AR29" s="396"/>
      <c r="AS29" s="100"/>
    </row>
    <row r="30" spans="1:45" ht="17.25" customHeight="1" x14ac:dyDescent="0.25">
      <c r="A30" s="353" t="s">
        <v>305</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95"/>
      <c r="AS30" s="100"/>
    </row>
    <row r="31" spans="1:45" ht="17.25" customHeight="1" x14ac:dyDescent="0.25">
      <c r="A31" s="353" t="s">
        <v>304</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95"/>
      <c r="AN31" s="95"/>
      <c r="AO31" s="121"/>
      <c r="AP31" s="121"/>
      <c r="AQ31" s="121"/>
      <c r="AR31" s="121"/>
      <c r="AS31" s="100"/>
    </row>
    <row r="32" spans="1:45" ht="17.25" customHeight="1" x14ac:dyDescent="0.25">
      <c r="A32" s="353" t="s">
        <v>279</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95"/>
      <c r="AN32" s="95"/>
      <c r="AO32" s="95"/>
      <c r="AP32" s="95"/>
      <c r="AQ32" s="95"/>
      <c r="AR32" s="95"/>
      <c r="AS32" s="100"/>
    </row>
    <row r="33" spans="1:45" ht="17.25" customHeight="1" x14ac:dyDescent="0.25">
      <c r="A33" s="353" t="s">
        <v>303</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79"/>
      <c r="AL33" s="379"/>
      <c r="AM33" s="95"/>
      <c r="AN33" s="95"/>
      <c r="AO33" s="95"/>
      <c r="AP33" s="95"/>
      <c r="AQ33" s="95"/>
      <c r="AR33" s="95"/>
      <c r="AS33" s="100"/>
    </row>
    <row r="34" spans="1:45" ht="17.25" customHeight="1" x14ac:dyDescent="0.25">
      <c r="A34" s="353" t="s">
        <v>302</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95"/>
      <c r="AN34" s="95"/>
      <c r="AO34" s="95"/>
      <c r="AP34" s="95"/>
      <c r="AQ34" s="95"/>
      <c r="AR34" s="95"/>
      <c r="AS34" s="100"/>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95"/>
      <c r="AN35" s="95"/>
      <c r="AO35" s="95"/>
      <c r="AP35" s="95"/>
      <c r="AQ35" s="95"/>
      <c r="AR35" s="95"/>
      <c r="AS35" s="100"/>
    </row>
    <row r="36" spans="1:45" ht="17.25" customHeight="1" thickBot="1" x14ac:dyDescent="0.3">
      <c r="A36" s="371" t="s">
        <v>267</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73"/>
      <c r="AL36" s="373"/>
      <c r="AM36" s="95"/>
      <c r="AN36" s="95"/>
      <c r="AO36" s="95"/>
      <c r="AP36" s="95"/>
      <c r="AQ36" s="95"/>
      <c r="AR36" s="95"/>
      <c r="AS36" s="100"/>
    </row>
    <row r="37" spans="1:45" ht="17.25" customHeight="1" x14ac:dyDescent="0.25">
      <c r="A37" s="387"/>
      <c r="B37" s="388"/>
      <c r="C37" s="388"/>
      <c r="D37" s="388"/>
      <c r="E37" s="388"/>
      <c r="F37" s="388"/>
      <c r="G37" s="388"/>
      <c r="H37" s="388"/>
      <c r="I37" s="388"/>
      <c r="J37" s="388"/>
      <c r="K37" s="388"/>
      <c r="L37" s="388"/>
      <c r="M37" s="388"/>
      <c r="N37" s="388"/>
      <c r="O37" s="388"/>
      <c r="P37" s="388"/>
      <c r="Q37" s="388"/>
      <c r="R37" s="388"/>
      <c r="S37" s="388"/>
      <c r="T37" s="388"/>
      <c r="U37" s="388"/>
      <c r="V37" s="388"/>
      <c r="W37" s="388"/>
      <c r="X37" s="388"/>
      <c r="Y37" s="388"/>
      <c r="Z37" s="388"/>
      <c r="AA37" s="388"/>
      <c r="AB37" s="388"/>
      <c r="AC37" s="388"/>
      <c r="AD37" s="388"/>
      <c r="AE37" s="388"/>
      <c r="AF37" s="388"/>
      <c r="AG37" s="388"/>
      <c r="AH37" s="388"/>
      <c r="AI37" s="388"/>
      <c r="AJ37" s="388"/>
      <c r="AK37" s="386"/>
      <c r="AL37" s="386"/>
      <c r="AM37" s="95"/>
      <c r="AN37" s="95"/>
      <c r="AO37" s="95"/>
      <c r="AP37" s="95"/>
      <c r="AQ37" s="95"/>
      <c r="AR37" s="95"/>
      <c r="AS37" s="100"/>
    </row>
    <row r="38" spans="1:45" ht="17.25" customHeight="1" x14ac:dyDescent="0.25">
      <c r="A38" s="353" t="s">
        <v>301</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95"/>
      <c r="AN38" s="95"/>
      <c r="AO38" s="95"/>
      <c r="AP38" s="95"/>
      <c r="AQ38" s="95"/>
      <c r="AR38" s="95"/>
      <c r="AS38" s="100"/>
    </row>
    <row r="39" spans="1:45" ht="17.25" customHeight="1" thickBot="1" x14ac:dyDescent="0.3">
      <c r="A39" s="371" t="s">
        <v>300</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2"/>
      <c r="AK39" s="373"/>
      <c r="AL39" s="373"/>
      <c r="AM39" s="95"/>
      <c r="AN39" s="95"/>
      <c r="AO39" s="95"/>
      <c r="AP39" s="95"/>
      <c r="AQ39" s="95"/>
      <c r="AR39" s="95"/>
      <c r="AS39" s="100"/>
    </row>
    <row r="40" spans="1:45" ht="17.25" customHeight="1" x14ac:dyDescent="0.25">
      <c r="A40" s="387" t="s">
        <v>299</v>
      </c>
      <c r="B40" s="388"/>
      <c r="C40" s="388"/>
      <c r="D40" s="388"/>
      <c r="E40" s="388"/>
      <c r="F40" s="388"/>
      <c r="G40" s="388"/>
      <c r="H40" s="388"/>
      <c r="I40" s="388"/>
      <c r="J40" s="388"/>
      <c r="K40" s="388"/>
      <c r="L40" s="388"/>
      <c r="M40" s="388"/>
      <c r="N40" s="388"/>
      <c r="O40" s="388"/>
      <c r="P40" s="388"/>
      <c r="Q40" s="388"/>
      <c r="R40" s="388"/>
      <c r="S40" s="388"/>
      <c r="T40" s="388"/>
      <c r="U40" s="388"/>
      <c r="V40" s="388"/>
      <c r="W40" s="388"/>
      <c r="X40" s="388"/>
      <c r="Y40" s="388"/>
      <c r="Z40" s="388"/>
      <c r="AA40" s="388"/>
      <c r="AB40" s="388"/>
      <c r="AC40" s="388"/>
      <c r="AD40" s="388"/>
      <c r="AE40" s="388"/>
      <c r="AF40" s="388"/>
      <c r="AG40" s="388"/>
      <c r="AH40" s="388"/>
      <c r="AI40" s="388"/>
      <c r="AJ40" s="388"/>
      <c r="AK40" s="386"/>
      <c r="AL40" s="386"/>
      <c r="AM40" s="95"/>
      <c r="AN40" s="95"/>
      <c r="AO40" s="95"/>
      <c r="AP40" s="95"/>
      <c r="AQ40" s="95"/>
      <c r="AR40" s="95"/>
      <c r="AS40" s="100"/>
    </row>
    <row r="41" spans="1:45" ht="17.25" customHeight="1" x14ac:dyDescent="0.25">
      <c r="A41" s="353" t="s">
        <v>298</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95"/>
      <c r="AN41" s="95"/>
      <c r="AO41" s="95"/>
      <c r="AP41" s="95"/>
      <c r="AQ41" s="95"/>
      <c r="AR41" s="95"/>
      <c r="AS41" s="100"/>
    </row>
    <row r="42" spans="1:45" ht="17.25" customHeight="1" x14ac:dyDescent="0.25">
      <c r="A42" s="353" t="s">
        <v>297</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95"/>
      <c r="AN42" s="95"/>
      <c r="AO42" s="95"/>
      <c r="AP42" s="95"/>
      <c r="AQ42" s="95"/>
      <c r="AR42" s="95"/>
      <c r="AS42" s="100"/>
    </row>
    <row r="43" spans="1:45" ht="17.25" customHeight="1" x14ac:dyDescent="0.25">
      <c r="A43" s="353" t="s">
        <v>296</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95"/>
      <c r="AN43" s="95"/>
      <c r="AO43" s="95"/>
      <c r="AP43" s="95"/>
      <c r="AQ43" s="95"/>
      <c r="AR43" s="95"/>
      <c r="AS43" s="100"/>
    </row>
    <row r="44" spans="1:45" ht="17.25" customHeight="1" x14ac:dyDescent="0.25">
      <c r="A44" s="353" t="s">
        <v>295</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95"/>
      <c r="AN44" s="95"/>
      <c r="AO44" s="95"/>
      <c r="AP44" s="95"/>
      <c r="AQ44" s="95"/>
      <c r="AR44" s="95"/>
      <c r="AS44" s="100"/>
    </row>
    <row r="45" spans="1:45" ht="17.25" customHeight="1" x14ac:dyDescent="0.25">
      <c r="A45" s="353" t="s">
        <v>294</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95"/>
      <c r="AN45" s="95"/>
      <c r="AO45" s="95"/>
      <c r="AP45" s="95"/>
      <c r="AQ45" s="95"/>
      <c r="AR45" s="95"/>
      <c r="AS45" s="100"/>
    </row>
    <row r="46" spans="1:45" ht="17.25" customHeight="1" thickBot="1" x14ac:dyDescent="0.3">
      <c r="A46" s="380" t="s">
        <v>293</v>
      </c>
      <c r="B46" s="381"/>
      <c r="C46" s="381"/>
      <c r="D46" s="381"/>
      <c r="E46" s="381"/>
      <c r="F46" s="381"/>
      <c r="G46" s="381"/>
      <c r="H46" s="381"/>
      <c r="I46" s="381"/>
      <c r="J46" s="381"/>
      <c r="K46" s="381"/>
      <c r="L46" s="381"/>
      <c r="M46" s="381"/>
      <c r="N46" s="381"/>
      <c r="O46" s="381"/>
      <c r="P46" s="381"/>
      <c r="Q46" s="381"/>
      <c r="R46" s="381"/>
      <c r="S46" s="381"/>
      <c r="T46" s="381"/>
      <c r="U46" s="381"/>
      <c r="V46" s="381"/>
      <c r="W46" s="381"/>
      <c r="X46" s="381"/>
      <c r="Y46" s="381"/>
      <c r="Z46" s="381"/>
      <c r="AA46" s="381"/>
      <c r="AB46" s="381"/>
      <c r="AC46" s="381"/>
      <c r="AD46" s="381"/>
      <c r="AE46" s="381"/>
      <c r="AF46" s="381"/>
      <c r="AG46" s="381"/>
      <c r="AH46" s="381"/>
      <c r="AI46" s="381"/>
      <c r="AJ46" s="381"/>
      <c r="AK46" s="382"/>
      <c r="AL46" s="382"/>
      <c r="AM46" s="95"/>
      <c r="AN46" s="95"/>
      <c r="AO46" s="95"/>
      <c r="AP46" s="95"/>
      <c r="AQ46" s="95"/>
      <c r="AR46" s="95"/>
      <c r="AS46" s="100"/>
    </row>
    <row r="47" spans="1:45" ht="24" customHeight="1" x14ac:dyDescent="0.25">
      <c r="A47" s="383" t="s">
        <v>292</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86" t="s">
        <v>4</v>
      </c>
      <c r="AL47" s="386"/>
      <c r="AM47" s="370" t="s">
        <v>273</v>
      </c>
      <c r="AN47" s="370"/>
      <c r="AO47" s="108" t="s">
        <v>272</v>
      </c>
      <c r="AP47" s="108" t="s">
        <v>271</v>
      </c>
      <c r="AQ47" s="100"/>
    </row>
    <row r="48" spans="1:45" ht="12" customHeight="1" x14ac:dyDescent="0.25">
      <c r="A48" s="353" t="s">
        <v>291</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112"/>
      <c r="AP48" s="112"/>
      <c r="AQ48" s="100"/>
    </row>
    <row r="49" spans="1:43" ht="12" customHeight="1" x14ac:dyDescent="0.25">
      <c r="A49" s="353" t="s">
        <v>290</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112"/>
      <c r="AP49" s="112"/>
      <c r="AQ49" s="100"/>
    </row>
    <row r="50" spans="1:43" ht="12" customHeight="1" thickBot="1" x14ac:dyDescent="0.3">
      <c r="A50" s="371" t="s">
        <v>289</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73"/>
      <c r="AL50" s="373"/>
      <c r="AM50" s="373"/>
      <c r="AN50" s="373"/>
      <c r="AO50" s="115"/>
      <c r="AP50" s="115"/>
      <c r="AQ50" s="100"/>
    </row>
    <row r="51" spans="1:43" ht="6.75" customHeight="1" thickBot="1" x14ac:dyDescent="0.3">
      <c r="A51" s="120"/>
      <c r="B51" s="120"/>
      <c r="C51" s="120"/>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18"/>
      <c r="AN51" s="118"/>
      <c r="AO51" s="119"/>
      <c r="AP51" s="119"/>
      <c r="AQ51" s="117"/>
    </row>
    <row r="52" spans="1:43" ht="24" customHeight="1" x14ac:dyDescent="0.25">
      <c r="A52" s="368" t="s">
        <v>288</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70" t="s">
        <v>4</v>
      </c>
      <c r="AL52" s="370"/>
      <c r="AM52" s="370" t="s">
        <v>273</v>
      </c>
      <c r="AN52" s="370"/>
      <c r="AO52" s="108" t="s">
        <v>272</v>
      </c>
      <c r="AP52" s="108" t="s">
        <v>271</v>
      </c>
      <c r="AQ52" s="100"/>
    </row>
    <row r="53" spans="1:43" ht="11.25" customHeight="1" x14ac:dyDescent="0.25">
      <c r="A53" s="377" t="s">
        <v>287</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79"/>
      <c r="AL53" s="379"/>
      <c r="AM53" s="379"/>
      <c r="AN53" s="379"/>
      <c r="AO53" s="116"/>
      <c r="AP53" s="116"/>
      <c r="AQ53" s="100"/>
    </row>
    <row r="54" spans="1:43" ht="12" customHeight="1" x14ac:dyDescent="0.25">
      <c r="A54" s="353" t="s">
        <v>286</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112"/>
      <c r="AP54" s="112"/>
      <c r="AQ54" s="100"/>
    </row>
    <row r="55" spans="1:43" ht="12" customHeight="1" x14ac:dyDescent="0.25">
      <c r="A55" s="353" t="s">
        <v>285</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112"/>
      <c r="AP55" s="112"/>
      <c r="AQ55" s="100"/>
    </row>
    <row r="56" spans="1:43" ht="12" customHeight="1" thickBot="1" x14ac:dyDescent="0.3">
      <c r="A56" s="371" t="s">
        <v>284</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73"/>
      <c r="AL56" s="373"/>
      <c r="AM56" s="373"/>
      <c r="AN56" s="373"/>
      <c r="AO56" s="115"/>
      <c r="AP56" s="115"/>
      <c r="AQ56" s="100"/>
    </row>
    <row r="57" spans="1:43" ht="6" customHeight="1" thickBot="1" x14ac:dyDescent="0.3">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c r="AA57" s="110"/>
      <c r="AB57" s="110"/>
      <c r="AC57" s="110"/>
      <c r="AD57" s="110"/>
      <c r="AE57" s="110"/>
      <c r="AF57" s="110"/>
      <c r="AG57" s="110"/>
      <c r="AH57" s="110"/>
      <c r="AI57" s="110"/>
      <c r="AJ57" s="110"/>
      <c r="AK57" s="110"/>
      <c r="AL57" s="110"/>
      <c r="AM57" s="95"/>
      <c r="AN57" s="95"/>
      <c r="AO57" s="109"/>
      <c r="AP57" s="109"/>
      <c r="AQ57" s="94"/>
    </row>
    <row r="58" spans="1:43" ht="24" customHeight="1" x14ac:dyDescent="0.25">
      <c r="A58" s="368" t="s">
        <v>283</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70" t="s">
        <v>4</v>
      </c>
      <c r="AL58" s="370"/>
      <c r="AM58" s="370" t="s">
        <v>273</v>
      </c>
      <c r="AN58" s="370"/>
      <c r="AO58" s="108" t="s">
        <v>272</v>
      </c>
      <c r="AP58" s="108" t="s">
        <v>271</v>
      </c>
      <c r="AQ58" s="100"/>
    </row>
    <row r="59" spans="1:43" ht="12.75" customHeight="1" x14ac:dyDescent="0.25">
      <c r="A59" s="374" t="s">
        <v>282</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6"/>
      <c r="AL59" s="376"/>
      <c r="AM59" s="376"/>
      <c r="AN59" s="376"/>
      <c r="AO59" s="114"/>
      <c r="AP59" s="114"/>
      <c r="AQ59" s="106"/>
    </row>
    <row r="60" spans="1:43" ht="12" customHeight="1" x14ac:dyDescent="0.25">
      <c r="A60" s="353" t="s">
        <v>281</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112"/>
      <c r="AP60" s="112"/>
      <c r="AQ60" s="100"/>
    </row>
    <row r="61" spans="1:43" ht="12" customHeight="1" x14ac:dyDescent="0.25">
      <c r="A61" s="353" t="s">
        <v>280</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112"/>
      <c r="AP61" s="112"/>
      <c r="AQ61" s="100"/>
    </row>
    <row r="62" spans="1:43" ht="12" customHeight="1" x14ac:dyDescent="0.25">
      <c r="A62" s="353" t="s">
        <v>279</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112"/>
      <c r="AP62" s="112"/>
      <c r="AQ62" s="100"/>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112"/>
      <c r="AP63" s="112"/>
      <c r="AQ63" s="100"/>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112"/>
      <c r="AP64" s="112"/>
      <c r="AQ64" s="100"/>
    </row>
    <row r="65" spans="1:43" ht="12" customHeight="1" x14ac:dyDescent="0.25">
      <c r="A65" s="353" t="s">
        <v>278</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112"/>
      <c r="AP65" s="112"/>
      <c r="AQ65" s="100"/>
    </row>
    <row r="66" spans="1:43" ht="27.75" customHeight="1" x14ac:dyDescent="0.25">
      <c r="A66" s="357" t="s">
        <v>277</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113"/>
      <c r="AP66" s="113"/>
      <c r="AQ66" s="106"/>
    </row>
    <row r="67" spans="1:43" ht="11.25" customHeight="1" x14ac:dyDescent="0.25">
      <c r="A67" s="353" t="s">
        <v>269</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112"/>
      <c r="AP67" s="112"/>
      <c r="AQ67" s="100"/>
    </row>
    <row r="68" spans="1:43" ht="25.5" customHeight="1" x14ac:dyDescent="0.25">
      <c r="A68" s="357" t="s">
        <v>270</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113"/>
      <c r="AP68" s="113"/>
      <c r="AQ68" s="106"/>
    </row>
    <row r="69" spans="1:43" ht="12" customHeight="1" x14ac:dyDescent="0.25">
      <c r="A69" s="353" t="s">
        <v>268</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112"/>
      <c r="AP69" s="112"/>
      <c r="AQ69" s="100"/>
    </row>
    <row r="70" spans="1:43" ht="12.75" customHeight="1" x14ac:dyDescent="0.25">
      <c r="A70" s="362" t="s">
        <v>276</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60"/>
      <c r="AL70" s="360"/>
      <c r="AM70" s="360"/>
      <c r="AN70" s="360"/>
      <c r="AO70" s="113"/>
      <c r="AP70" s="113"/>
      <c r="AQ70" s="106"/>
    </row>
    <row r="71" spans="1:43" ht="12" customHeight="1" x14ac:dyDescent="0.25">
      <c r="A71" s="353" t="s">
        <v>267</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112"/>
      <c r="AP71" s="112"/>
      <c r="AQ71" s="100"/>
    </row>
    <row r="72" spans="1:43" ht="12.75" customHeight="1" thickBot="1" x14ac:dyDescent="0.3">
      <c r="A72" s="364" t="s">
        <v>275</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111"/>
      <c r="AP72" s="111"/>
      <c r="AQ72" s="106"/>
    </row>
    <row r="73" spans="1:43" ht="7.5" customHeight="1" thickBot="1" x14ac:dyDescent="0.3">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c r="AA73" s="110"/>
      <c r="AB73" s="110"/>
      <c r="AC73" s="110"/>
      <c r="AD73" s="110"/>
      <c r="AE73" s="110"/>
      <c r="AF73" s="110"/>
      <c r="AG73" s="110"/>
      <c r="AH73" s="110"/>
      <c r="AI73" s="110"/>
      <c r="AJ73" s="110"/>
      <c r="AK73" s="110"/>
      <c r="AL73" s="110"/>
      <c r="AM73" s="95"/>
      <c r="AN73" s="95"/>
      <c r="AO73" s="109"/>
      <c r="AP73" s="109"/>
      <c r="AQ73" s="94"/>
    </row>
    <row r="74" spans="1:43" ht="25.5" customHeight="1" x14ac:dyDescent="0.25">
      <c r="A74" s="368" t="s">
        <v>274</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70" t="s">
        <v>4</v>
      </c>
      <c r="AL74" s="370"/>
      <c r="AM74" s="370" t="s">
        <v>273</v>
      </c>
      <c r="AN74" s="370"/>
      <c r="AO74" s="108" t="s">
        <v>272</v>
      </c>
      <c r="AP74" s="108" t="s">
        <v>271</v>
      </c>
      <c r="AQ74" s="100"/>
    </row>
    <row r="75" spans="1:43" ht="25.5" customHeight="1" x14ac:dyDescent="0.25">
      <c r="A75" s="357" t="s">
        <v>270</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1"/>
      <c r="AN75" s="361"/>
      <c r="AO75" s="104"/>
      <c r="AP75" s="104"/>
      <c r="AQ75" s="106"/>
    </row>
    <row r="76" spans="1:43" ht="12" customHeight="1" x14ac:dyDescent="0.25">
      <c r="A76" s="353" t="s">
        <v>269</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56"/>
      <c r="AN76" s="356"/>
      <c r="AO76" s="107"/>
      <c r="AP76" s="107"/>
      <c r="AQ76" s="100"/>
    </row>
    <row r="77" spans="1:43" ht="12" customHeight="1" x14ac:dyDescent="0.25">
      <c r="A77" s="353" t="s">
        <v>268</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56"/>
      <c r="AN77" s="356"/>
      <c r="AO77" s="107"/>
      <c r="AP77" s="107"/>
      <c r="AQ77" s="100"/>
    </row>
    <row r="78" spans="1:43" ht="12" customHeight="1" x14ac:dyDescent="0.25">
      <c r="A78" s="353" t="s">
        <v>267</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56"/>
      <c r="AN78" s="356"/>
      <c r="AO78" s="107"/>
      <c r="AP78" s="107"/>
      <c r="AQ78" s="100"/>
    </row>
    <row r="79" spans="1:43" ht="12" customHeight="1" x14ac:dyDescent="0.25">
      <c r="A79" s="353" t="s">
        <v>266</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56"/>
      <c r="AN79" s="356"/>
      <c r="AO79" s="107"/>
      <c r="AP79" s="107"/>
      <c r="AQ79" s="100"/>
    </row>
    <row r="80" spans="1:43" ht="12" customHeight="1" x14ac:dyDescent="0.25">
      <c r="A80" s="353" t="s">
        <v>265</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56"/>
      <c r="AN80" s="356"/>
      <c r="AO80" s="107"/>
      <c r="AP80" s="107"/>
      <c r="AQ80" s="100"/>
    </row>
    <row r="81" spans="1:45" ht="12.75" customHeight="1" x14ac:dyDescent="0.25">
      <c r="A81" s="353" t="s">
        <v>264</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56"/>
      <c r="AN81" s="356"/>
      <c r="AO81" s="107"/>
      <c r="AP81" s="107"/>
      <c r="AQ81" s="100"/>
    </row>
    <row r="82" spans="1:45" ht="12.75" customHeight="1" x14ac:dyDescent="0.25">
      <c r="A82" s="353" t="s">
        <v>263</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56"/>
      <c r="AN82" s="356"/>
      <c r="AO82" s="107"/>
      <c r="AP82" s="107"/>
      <c r="AQ82" s="100"/>
    </row>
    <row r="83" spans="1:45" ht="12" customHeight="1" x14ac:dyDescent="0.25">
      <c r="A83" s="362" t="s">
        <v>262</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60"/>
      <c r="AL83" s="360"/>
      <c r="AM83" s="361"/>
      <c r="AN83" s="361"/>
      <c r="AO83" s="104"/>
      <c r="AP83" s="104"/>
      <c r="AQ83" s="106"/>
    </row>
    <row r="84" spans="1:45" ht="12" customHeight="1" x14ac:dyDescent="0.25">
      <c r="A84" s="362" t="s">
        <v>261</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60"/>
      <c r="AL84" s="360"/>
      <c r="AM84" s="361"/>
      <c r="AN84" s="361"/>
      <c r="AO84" s="104"/>
      <c r="AP84" s="104"/>
      <c r="AQ84" s="106"/>
    </row>
    <row r="85" spans="1:45" ht="12" customHeight="1" x14ac:dyDescent="0.25">
      <c r="A85" s="353" t="s">
        <v>260</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56"/>
      <c r="AN85" s="356"/>
      <c r="AO85" s="107"/>
      <c r="AP85" s="107"/>
      <c r="AQ85" s="94"/>
    </row>
    <row r="86" spans="1:45" ht="27.75" customHeight="1" x14ac:dyDescent="0.25">
      <c r="A86" s="357" t="s">
        <v>259</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1"/>
      <c r="AN86" s="361"/>
      <c r="AO86" s="104"/>
      <c r="AP86" s="104"/>
      <c r="AQ86" s="106"/>
    </row>
    <row r="87" spans="1:45" x14ac:dyDescent="0.25">
      <c r="A87" s="357" t="s">
        <v>258</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1"/>
      <c r="AN87" s="361"/>
      <c r="AO87" s="104"/>
      <c r="AP87" s="104"/>
      <c r="AQ87" s="106"/>
    </row>
    <row r="88" spans="1:45" ht="14.25" customHeight="1" x14ac:dyDescent="0.25">
      <c r="A88" s="346" t="s">
        <v>257</v>
      </c>
      <c r="B88" s="347"/>
      <c r="C88" s="347"/>
      <c r="D88" s="348"/>
      <c r="E88" s="105"/>
      <c r="F88" s="105"/>
      <c r="G88" s="105"/>
      <c r="H88" s="105"/>
      <c r="I88" s="105"/>
      <c r="J88" s="105"/>
      <c r="K88" s="105"/>
      <c r="L88" s="105"/>
      <c r="M88" s="105"/>
      <c r="N88" s="105"/>
      <c r="O88" s="105"/>
      <c r="P88" s="105"/>
      <c r="Q88" s="105"/>
      <c r="R88" s="105"/>
      <c r="S88" s="105"/>
      <c r="T88" s="105"/>
      <c r="U88" s="105"/>
      <c r="V88" s="105"/>
      <c r="W88" s="105"/>
      <c r="X88" s="105"/>
      <c r="Y88" s="105"/>
      <c r="Z88" s="105"/>
      <c r="AA88" s="105"/>
      <c r="AB88" s="105"/>
      <c r="AC88" s="105"/>
      <c r="AD88" s="105"/>
      <c r="AE88" s="105"/>
      <c r="AF88" s="105"/>
      <c r="AG88" s="105"/>
      <c r="AH88" s="105"/>
      <c r="AI88" s="105"/>
      <c r="AJ88" s="105"/>
      <c r="AK88" s="349"/>
      <c r="AL88" s="350"/>
      <c r="AM88" s="351"/>
      <c r="AN88" s="352"/>
      <c r="AO88" s="104"/>
      <c r="AP88" s="104"/>
      <c r="AQ88" s="106"/>
    </row>
    <row r="89" spans="1:45" x14ac:dyDescent="0.25">
      <c r="A89" s="346" t="s">
        <v>256</v>
      </c>
      <c r="B89" s="347"/>
      <c r="C89" s="347"/>
      <c r="D89" s="348"/>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c r="AC89" s="105"/>
      <c r="AD89" s="105"/>
      <c r="AE89" s="105"/>
      <c r="AF89" s="105"/>
      <c r="AG89" s="105"/>
      <c r="AH89" s="105"/>
      <c r="AI89" s="105"/>
      <c r="AJ89" s="105"/>
      <c r="AK89" s="349"/>
      <c r="AL89" s="350"/>
      <c r="AM89" s="351"/>
      <c r="AN89" s="352"/>
      <c r="AO89" s="104"/>
      <c r="AP89" s="104"/>
      <c r="AQ89" s="94"/>
    </row>
    <row r="90" spans="1:45" ht="12" customHeight="1" thickBot="1" x14ac:dyDescent="0.3">
      <c r="A90" s="103" t="s">
        <v>255</v>
      </c>
      <c r="B90" s="102"/>
      <c r="C90" s="102"/>
      <c r="D90" s="102"/>
      <c r="E90" s="102"/>
      <c r="F90" s="102"/>
      <c r="G90" s="102"/>
      <c r="H90" s="102"/>
      <c r="I90" s="102"/>
      <c r="J90" s="102"/>
      <c r="K90" s="102"/>
      <c r="L90" s="102"/>
      <c r="M90" s="102"/>
      <c r="N90" s="102"/>
      <c r="O90" s="102"/>
      <c r="P90" s="102"/>
      <c r="Q90" s="102"/>
      <c r="R90" s="102"/>
      <c r="S90" s="102"/>
      <c r="T90" s="102"/>
      <c r="U90" s="102"/>
      <c r="V90" s="102"/>
      <c r="W90" s="102"/>
      <c r="X90" s="102"/>
      <c r="Y90" s="102"/>
      <c r="Z90" s="102"/>
      <c r="AA90" s="102"/>
      <c r="AB90" s="102"/>
      <c r="AC90" s="102"/>
      <c r="AD90" s="102"/>
      <c r="AE90" s="102"/>
      <c r="AF90" s="102"/>
      <c r="AG90" s="102"/>
      <c r="AH90" s="102"/>
      <c r="AI90" s="102"/>
      <c r="AJ90" s="102"/>
      <c r="AK90" s="342"/>
      <c r="AL90" s="343"/>
      <c r="AM90" s="344"/>
      <c r="AN90" s="345"/>
      <c r="AO90" s="101"/>
      <c r="AP90" s="101"/>
      <c r="AQ90" s="100"/>
    </row>
    <row r="91" spans="1:45" ht="3" customHeight="1" x14ac:dyDescent="0.25">
      <c r="A91" s="94"/>
      <c r="B91" s="94"/>
      <c r="C91" s="94"/>
      <c r="D91" s="94"/>
      <c r="E91" s="94"/>
      <c r="F91" s="94"/>
      <c r="G91" s="94"/>
      <c r="H91" s="94"/>
      <c r="I91" s="94"/>
      <c r="J91" s="94"/>
      <c r="K91" s="94"/>
      <c r="L91" s="94"/>
      <c r="M91" s="94"/>
      <c r="N91" s="94"/>
      <c r="O91" s="94"/>
      <c r="P91" s="94"/>
      <c r="Q91" s="94"/>
      <c r="R91" s="94"/>
      <c r="S91" s="94"/>
      <c r="T91" s="94"/>
      <c r="U91" s="94"/>
      <c r="V91" s="94"/>
      <c r="W91" s="94"/>
      <c r="X91" s="94"/>
      <c r="Y91" s="94"/>
      <c r="Z91" s="94"/>
      <c r="AA91" s="94"/>
      <c r="AB91" s="94"/>
      <c r="AC91" s="94"/>
      <c r="AD91" s="94"/>
      <c r="AE91" s="94"/>
      <c r="AF91" s="94"/>
      <c r="AG91" s="94"/>
      <c r="AH91" s="94"/>
      <c r="AI91" s="94"/>
      <c r="AJ91" s="94"/>
      <c r="AK91" s="94"/>
      <c r="AL91" s="94"/>
      <c r="AM91" s="94"/>
      <c r="AN91" s="94"/>
      <c r="AO91" s="94"/>
      <c r="AP91" s="94"/>
      <c r="AQ91" s="94"/>
      <c r="AR91" s="94"/>
      <c r="AS91" s="96"/>
    </row>
    <row r="92" spans="1:45" ht="13.5" customHeight="1" x14ac:dyDescent="0.25">
      <c r="A92" s="95" t="s">
        <v>254</v>
      </c>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c r="AA92" s="100"/>
      <c r="AB92" s="100"/>
      <c r="AC92" s="100"/>
      <c r="AD92" s="100"/>
      <c r="AE92" s="100"/>
      <c r="AF92" s="100"/>
      <c r="AG92" s="100"/>
      <c r="AH92" s="100"/>
      <c r="AI92" s="100"/>
      <c r="AJ92" s="100"/>
      <c r="AK92" s="100"/>
      <c r="AL92" s="100"/>
      <c r="AM92" s="100"/>
      <c r="AN92" s="100"/>
      <c r="AO92" s="100"/>
      <c r="AP92" s="100"/>
      <c r="AQ92" s="100"/>
      <c r="AR92" s="100"/>
      <c r="AS92" s="96"/>
    </row>
    <row r="93" spans="1:45" ht="13.5" customHeight="1" x14ac:dyDescent="0.25">
      <c r="A93" s="99" t="s">
        <v>253</v>
      </c>
      <c r="B93" s="97"/>
      <c r="C93" s="98"/>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6"/>
      <c r="AQ93" s="96"/>
      <c r="AR93" s="96"/>
      <c r="AS93" s="96"/>
    </row>
    <row r="94" spans="1:45" ht="11.25" customHeight="1" x14ac:dyDescent="0.25">
      <c r="A94" s="99" t="s">
        <v>252</v>
      </c>
      <c r="B94" s="97"/>
      <c r="C94" s="98"/>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6"/>
      <c r="AQ94" s="96"/>
      <c r="AR94" s="96"/>
      <c r="AS94" s="94"/>
    </row>
    <row r="95" spans="1:45" x14ac:dyDescent="0.25">
      <c r="A95" s="99" t="s">
        <v>251</v>
      </c>
      <c r="B95" s="97"/>
      <c r="C95" s="98"/>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6"/>
      <c r="AQ95" s="96"/>
      <c r="AR95" s="96"/>
      <c r="AS95" s="94"/>
    </row>
    <row r="96" spans="1:45" x14ac:dyDescent="0.25">
      <c r="A96" s="95" t="s">
        <v>250</v>
      </c>
      <c r="C96" s="94"/>
      <c r="D96" s="94"/>
      <c r="E96" s="94"/>
      <c r="F96" s="94"/>
      <c r="G96" s="94"/>
      <c r="H96" s="94"/>
      <c r="I96" s="94"/>
      <c r="J96" s="94"/>
      <c r="K96" s="94"/>
      <c r="L96" s="94"/>
      <c r="M96" s="94"/>
      <c r="N96" s="94"/>
      <c r="O96" s="94"/>
      <c r="P96" s="94"/>
      <c r="Q96" s="94"/>
      <c r="R96" s="94"/>
      <c r="S96" s="94"/>
      <c r="T96" s="94"/>
      <c r="U96" s="94"/>
      <c r="V96" s="94"/>
      <c r="W96" s="94"/>
      <c r="X96" s="94"/>
      <c r="Y96" s="94"/>
      <c r="Z96" s="94"/>
      <c r="AA96" s="94"/>
      <c r="AB96" s="94"/>
      <c r="AC96" s="94"/>
      <c r="AD96" s="94"/>
      <c r="AE96" s="94"/>
      <c r="AF96" s="94"/>
      <c r="AG96" s="94"/>
      <c r="AH96" s="94"/>
      <c r="AI96" s="94"/>
      <c r="AJ96" s="94"/>
      <c r="AK96" s="94"/>
      <c r="AL96" s="94"/>
      <c r="AM96" s="94"/>
      <c r="AN96" s="94"/>
      <c r="AO96" s="94"/>
      <c r="AP96" s="94"/>
      <c r="AQ96" s="94"/>
      <c r="AR96" s="9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22" zoomScaleSheetLayoutView="100" workbookViewId="0">
      <selection activeCell="I28" sqref="I28"/>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289" t="str">
        <f>'1. паспорт местоположение'!A5:C5</f>
        <v>Год раскрытия информации: 2024 год</v>
      </c>
      <c r="B5" s="289"/>
      <c r="C5" s="289"/>
      <c r="D5" s="289"/>
      <c r="E5" s="289"/>
      <c r="F5" s="289"/>
      <c r="G5" s="289"/>
      <c r="H5" s="289"/>
      <c r="I5" s="289"/>
      <c r="J5" s="289"/>
      <c r="K5" s="289"/>
      <c r="L5" s="289"/>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row>
    <row r="6" spans="1:44" ht="18.75" x14ac:dyDescent="0.3">
      <c r="K6" s="15"/>
    </row>
    <row r="7" spans="1:44" ht="18.75" x14ac:dyDescent="0.25">
      <c r="A7" s="297" t="s">
        <v>9</v>
      </c>
      <c r="B7" s="297"/>
      <c r="C7" s="297"/>
      <c r="D7" s="297"/>
      <c r="E7" s="297"/>
      <c r="F7" s="297"/>
      <c r="G7" s="297"/>
      <c r="H7" s="297"/>
      <c r="I7" s="297"/>
      <c r="J7" s="297"/>
      <c r="K7" s="297"/>
      <c r="L7" s="297"/>
    </row>
    <row r="8" spans="1:44" ht="18.75" x14ac:dyDescent="0.25">
      <c r="A8" s="297"/>
      <c r="B8" s="297"/>
      <c r="C8" s="297"/>
      <c r="D8" s="297"/>
      <c r="E8" s="297"/>
      <c r="F8" s="297"/>
      <c r="G8" s="297"/>
      <c r="H8" s="297"/>
      <c r="I8" s="297"/>
      <c r="J8" s="297"/>
      <c r="K8" s="297"/>
      <c r="L8" s="297"/>
    </row>
    <row r="9" spans="1:44" x14ac:dyDescent="0.25">
      <c r="A9" s="298" t="str">
        <f>'1. паспорт местоположение'!A9:C9</f>
        <v>АО "Россети Тюмень"</v>
      </c>
      <c r="B9" s="298"/>
      <c r="C9" s="298"/>
      <c r="D9" s="298"/>
      <c r="E9" s="298"/>
      <c r="F9" s="298"/>
      <c r="G9" s="298"/>
      <c r="H9" s="298"/>
      <c r="I9" s="298"/>
      <c r="J9" s="298"/>
      <c r="K9" s="298"/>
      <c r="L9" s="298"/>
    </row>
    <row r="10" spans="1:44" x14ac:dyDescent="0.25">
      <c r="A10" s="302" t="s">
        <v>8</v>
      </c>
      <c r="B10" s="302"/>
      <c r="C10" s="302"/>
      <c r="D10" s="302"/>
      <c r="E10" s="302"/>
      <c r="F10" s="302"/>
      <c r="G10" s="302"/>
      <c r="H10" s="302"/>
      <c r="I10" s="302"/>
      <c r="J10" s="302"/>
      <c r="K10" s="302"/>
      <c r="L10" s="302"/>
    </row>
    <row r="11" spans="1:44" ht="18.75" x14ac:dyDescent="0.25">
      <c r="A11" s="297"/>
      <c r="B11" s="297"/>
      <c r="C11" s="297"/>
      <c r="D11" s="297"/>
      <c r="E11" s="297"/>
      <c r="F11" s="297"/>
      <c r="G11" s="297"/>
      <c r="H11" s="297"/>
      <c r="I11" s="297"/>
      <c r="J11" s="297"/>
      <c r="K11" s="297"/>
      <c r="L11" s="297"/>
    </row>
    <row r="12" spans="1:44" x14ac:dyDescent="0.25">
      <c r="A12" s="298" t="str">
        <f>'1. паспорт местоположение'!A12:C12</f>
        <v>I_PK1600.07.01</v>
      </c>
      <c r="B12" s="298"/>
      <c r="C12" s="298"/>
      <c r="D12" s="298"/>
      <c r="E12" s="298"/>
      <c r="F12" s="298"/>
      <c r="G12" s="298"/>
      <c r="H12" s="298"/>
      <c r="I12" s="298"/>
      <c r="J12" s="298"/>
      <c r="K12" s="298"/>
      <c r="L12" s="298"/>
    </row>
    <row r="13" spans="1:44" x14ac:dyDescent="0.25">
      <c r="A13" s="302" t="s">
        <v>7</v>
      </c>
      <c r="B13" s="302"/>
      <c r="C13" s="302"/>
      <c r="D13" s="302"/>
      <c r="E13" s="302"/>
      <c r="F13" s="302"/>
      <c r="G13" s="302"/>
      <c r="H13" s="302"/>
      <c r="I13" s="302"/>
      <c r="J13" s="302"/>
      <c r="K13" s="302"/>
      <c r="L13" s="302"/>
    </row>
    <row r="14" spans="1:44" ht="18.75" x14ac:dyDescent="0.25">
      <c r="A14" s="303"/>
      <c r="B14" s="303"/>
      <c r="C14" s="303"/>
      <c r="D14" s="303"/>
      <c r="E14" s="303"/>
      <c r="F14" s="303"/>
      <c r="G14" s="303"/>
      <c r="H14" s="303"/>
      <c r="I14" s="303"/>
      <c r="J14" s="303"/>
      <c r="K14" s="303"/>
      <c r="L14" s="303"/>
    </row>
    <row r="15" spans="1:44" ht="131.25" customHeight="1" x14ac:dyDescent="0.25">
      <c r="A15" s="304" t="str">
        <f>'1. паспорт местоположение'!A15:C15</f>
        <v>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v>
      </c>
      <c r="B15" s="304"/>
      <c r="C15" s="304"/>
      <c r="D15" s="304"/>
      <c r="E15" s="304"/>
      <c r="F15" s="304"/>
      <c r="G15" s="304"/>
      <c r="H15" s="304"/>
      <c r="I15" s="304"/>
      <c r="J15" s="304"/>
      <c r="K15" s="304"/>
      <c r="L15" s="304"/>
    </row>
    <row r="16" spans="1:44" x14ac:dyDescent="0.25">
      <c r="A16" s="302" t="s">
        <v>6</v>
      </c>
      <c r="B16" s="302"/>
      <c r="C16" s="302"/>
      <c r="D16" s="302"/>
      <c r="E16" s="302"/>
      <c r="F16" s="302"/>
      <c r="G16" s="302"/>
      <c r="H16" s="302"/>
      <c r="I16" s="302"/>
      <c r="J16" s="302"/>
      <c r="K16" s="302"/>
      <c r="L16" s="302"/>
    </row>
    <row r="17" spans="1:12" ht="15.75" customHeight="1" x14ac:dyDescent="0.25">
      <c r="L17" s="177"/>
    </row>
    <row r="18" spans="1:12" x14ac:dyDescent="0.25">
      <c r="K18" s="73"/>
    </row>
    <row r="19" spans="1:12" ht="15.75" customHeight="1" x14ac:dyDescent="0.25">
      <c r="A19" s="419" t="s">
        <v>442</v>
      </c>
      <c r="B19" s="419"/>
      <c r="C19" s="419"/>
      <c r="D19" s="419"/>
      <c r="E19" s="419"/>
      <c r="F19" s="419"/>
      <c r="G19" s="419"/>
      <c r="H19" s="419"/>
      <c r="I19" s="419"/>
      <c r="J19" s="419"/>
      <c r="K19" s="419"/>
      <c r="L19" s="419"/>
    </row>
    <row r="20" spans="1:12" x14ac:dyDescent="0.25">
      <c r="A20" s="178"/>
      <c r="B20" s="178"/>
      <c r="C20" s="72"/>
      <c r="D20" s="72"/>
      <c r="E20" s="72"/>
      <c r="F20" s="72"/>
      <c r="G20" s="72"/>
      <c r="H20" s="72"/>
      <c r="I20" s="72"/>
      <c r="J20" s="72"/>
      <c r="K20" s="72"/>
      <c r="L20" s="72"/>
    </row>
    <row r="21" spans="1:12" ht="28.5" customHeight="1" x14ac:dyDescent="0.25">
      <c r="A21" s="409" t="s">
        <v>220</v>
      </c>
      <c r="B21" s="409" t="s">
        <v>219</v>
      </c>
      <c r="C21" s="415" t="s">
        <v>376</v>
      </c>
      <c r="D21" s="415"/>
      <c r="E21" s="415"/>
      <c r="F21" s="415"/>
      <c r="G21" s="415"/>
      <c r="H21" s="415"/>
      <c r="I21" s="410" t="s">
        <v>218</v>
      </c>
      <c r="J21" s="412" t="s">
        <v>378</v>
      </c>
      <c r="K21" s="409" t="s">
        <v>217</v>
      </c>
      <c r="L21" s="411" t="s">
        <v>377</v>
      </c>
    </row>
    <row r="22" spans="1:12" ht="58.5" customHeight="1" x14ac:dyDescent="0.25">
      <c r="A22" s="409"/>
      <c r="B22" s="409"/>
      <c r="C22" s="416" t="s">
        <v>2</v>
      </c>
      <c r="D22" s="416"/>
      <c r="E22" s="141"/>
      <c r="F22" s="142"/>
      <c r="G22" s="417" t="s">
        <v>1</v>
      </c>
      <c r="H22" s="418"/>
      <c r="I22" s="410"/>
      <c r="J22" s="413"/>
      <c r="K22" s="409"/>
      <c r="L22" s="411"/>
    </row>
    <row r="23" spans="1:12" ht="47.25" x14ac:dyDescent="0.25">
      <c r="A23" s="409"/>
      <c r="B23" s="409"/>
      <c r="C23" s="71" t="s">
        <v>216</v>
      </c>
      <c r="D23" s="71" t="s">
        <v>215</v>
      </c>
      <c r="E23" s="71" t="s">
        <v>216</v>
      </c>
      <c r="F23" s="71" t="s">
        <v>215</v>
      </c>
      <c r="G23" s="71" t="s">
        <v>216</v>
      </c>
      <c r="H23" s="71" t="s">
        <v>215</v>
      </c>
      <c r="I23" s="410"/>
      <c r="J23" s="414"/>
      <c r="K23" s="409"/>
      <c r="L23" s="411"/>
    </row>
    <row r="24" spans="1:12" x14ac:dyDescent="0.25">
      <c r="A24" s="176">
        <v>1</v>
      </c>
      <c r="B24" s="176">
        <v>2</v>
      </c>
      <c r="C24" s="71">
        <v>3</v>
      </c>
      <c r="D24" s="71">
        <v>4</v>
      </c>
      <c r="E24" s="71">
        <v>5</v>
      </c>
      <c r="F24" s="71">
        <v>6</v>
      </c>
      <c r="G24" s="71">
        <v>7</v>
      </c>
      <c r="H24" s="71">
        <v>8</v>
      </c>
      <c r="I24" s="71">
        <v>9</v>
      </c>
      <c r="J24" s="71">
        <v>10</v>
      </c>
      <c r="K24" s="71">
        <v>11</v>
      </c>
      <c r="L24" s="71">
        <v>12</v>
      </c>
    </row>
    <row r="25" spans="1:12" x14ac:dyDescent="0.25">
      <c r="A25" s="64">
        <v>1</v>
      </c>
      <c r="B25" s="65" t="s">
        <v>214</v>
      </c>
      <c r="C25" s="201"/>
      <c r="D25" s="201"/>
      <c r="E25" s="201"/>
      <c r="F25" s="201"/>
      <c r="G25" s="201"/>
      <c r="H25" s="201"/>
      <c r="I25" s="201"/>
      <c r="J25" s="201"/>
      <c r="K25" s="200"/>
      <c r="L25" s="74"/>
    </row>
    <row r="26" spans="1:12" ht="21.75" customHeight="1" x14ac:dyDescent="0.25">
      <c r="A26" s="64" t="s">
        <v>213</v>
      </c>
      <c r="B26" s="70" t="s">
        <v>383</v>
      </c>
      <c r="C26" s="201" t="s">
        <v>478</v>
      </c>
      <c r="D26" s="201" t="s">
        <v>478</v>
      </c>
      <c r="E26" s="201" t="s">
        <v>481</v>
      </c>
      <c r="F26" s="201" t="s">
        <v>481</v>
      </c>
      <c r="G26" s="201" t="s">
        <v>478</v>
      </c>
      <c r="H26" s="201" t="s">
        <v>478</v>
      </c>
      <c r="I26" s="201"/>
      <c r="J26" s="201"/>
      <c r="K26" s="200"/>
      <c r="L26" s="200"/>
    </row>
    <row r="27" spans="1:12" s="58" customFormat="1" ht="39" customHeight="1" x14ac:dyDescent="0.25">
      <c r="A27" s="64" t="s">
        <v>212</v>
      </c>
      <c r="B27" s="70" t="s">
        <v>385</v>
      </c>
      <c r="C27" s="201" t="s">
        <v>478</v>
      </c>
      <c r="D27" s="201" t="s">
        <v>478</v>
      </c>
      <c r="E27" s="201" t="s">
        <v>481</v>
      </c>
      <c r="F27" s="201" t="s">
        <v>481</v>
      </c>
      <c r="G27" s="201" t="s">
        <v>478</v>
      </c>
      <c r="H27" s="201" t="s">
        <v>478</v>
      </c>
      <c r="I27" s="201"/>
      <c r="J27" s="201"/>
      <c r="K27" s="200"/>
      <c r="L27" s="200"/>
    </row>
    <row r="28" spans="1:12" s="58" customFormat="1" ht="70.5" customHeight="1" x14ac:dyDescent="0.25">
      <c r="A28" s="64" t="s">
        <v>384</v>
      </c>
      <c r="B28" s="70" t="s">
        <v>389</v>
      </c>
      <c r="C28" s="201" t="s">
        <v>478</v>
      </c>
      <c r="D28" s="201" t="s">
        <v>478</v>
      </c>
      <c r="E28" s="201"/>
      <c r="F28" s="201"/>
      <c r="G28" s="201" t="s">
        <v>478</v>
      </c>
      <c r="H28" s="201" t="s">
        <v>478</v>
      </c>
      <c r="I28" s="201"/>
      <c r="J28" s="201"/>
      <c r="K28" s="200"/>
      <c r="L28" s="200"/>
    </row>
    <row r="29" spans="1:12" s="58" customFormat="1" ht="54" customHeight="1" x14ac:dyDescent="0.25">
      <c r="A29" s="64" t="s">
        <v>211</v>
      </c>
      <c r="B29" s="70" t="s">
        <v>388</v>
      </c>
      <c r="C29" s="201" t="s">
        <v>478</v>
      </c>
      <c r="D29" s="201" t="s">
        <v>478</v>
      </c>
      <c r="E29" s="201"/>
      <c r="F29" s="201"/>
      <c r="G29" s="201" t="s">
        <v>478</v>
      </c>
      <c r="H29" s="201" t="s">
        <v>478</v>
      </c>
      <c r="I29" s="201"/>
      <c r="J29" s="201"/>
      <c r="K29" s="200"/>
      <c r="L29" s="200"/>
    </row>
    <row r="30" spans="1:12" s="58" customFormat="1" ht="42" customHeight="1" x14ac:dyDescent="0.25">
      <c r="A30" s="64" t="s">
        <v>210</v>
      </c>
      <c r="B30" s="70" t="s">
        <v>390</v>
      </c>
      <c r="C30" s="201" t="s">
        <v>478</v>
      </c>
      <c r="D30" s="201" t="s">
        <v>478</v>
      </c>
      <c r="E30" s="201"/>
      <c r="F30" s="201"/>
      <c r="G30" s="201" t="s">
        <v>478</v>
      </c>
      <c r="H30" s="201" t="s">
        <v>478</v>
      </c>
      <c r="I30" s="201"/>
      <c r="J30" s="201"/>
      <c r="K30" s="200"/>
      <c r="L30" s="200"/>
    </row>
    <row r="31" spans="1:12" s="58" customFormat="1" ht="37.5" customHeight="1" x14ac:dyDescent="0.25">
      <c r="A31" s="64" t="s">
        <v>209</v>
      </c>
      <c r="B31" s="63" t="s">
        <v>386</v>
      </c>
      <c r="C31" s="201" t="s">
        <v>478</v>
      </c>
      <c r="D31" s="201" t="s">
        <v>478</v>
      </c>
      <c r="E31" s="201"/>
      <c r="F31" s="201"/>
      <c r="G31" s="201" t="s">
        <v>478</v>
      </c>
      <c r="H31" s="201" t="s">
        <v>478</v>
      </c>
      <c r="I31" s="201"/>
      <c r="J31" s="201"/>
      <c r="K31" s="200"/>
      <c r="L31" s="200"/>
    </row>
    <row r="32" spans="1:12" s="58" customFormat="1" ht="31.5" x14ac:dyDescent="0.25">
      <c r="A32" s="64" t="s">
        <v>207</v>
      </c>
      <c r="B32" s="63" t="s">
        <v>391</v>
      </c>
      <c r="C32" s="201" t="s">
        <v>478</v>
      </c>
      <c r="D32" s="201" t="s">
        <v>478</v>
      </c>
      <c r="E32" s="201"/>
      <c r="F32" s="201"/>
      <c r="G32" s="201" t="s">
        <v>478</v>
      </c>
      <c r="H32" s="201" t="s">
        <v>478</v>
      </c>
      <c r="I32" s="201"/>
      <c r="J32" s="201"/>
      <c r="K32" s="200"/>
      <c r="L32" s="200"/>
    </row>
    <row r="33" spans="1:12" s="58" customFormat="1" ht="37.5" customHeight="1" x14ac:dyDescent="0.25">
      <c r="A33" s="64" t="s">
        <v>402</v>
      </c>
      <c r="B33" s="63" t="s">
        <v>324</v>
      </c>
      <c r="C33" s="201" t="s">
        <v>478</v>
      </c>
      <c r="D33" s="201" t="s">
        <v>478</v>
      </c>
      <c r="E33" s="201"/>
      <c r="F33" s="201"/>
      <c r="G33" s="201" t="s">
        <v>478</v>
      </c>
      <c r="H33" s="201" t="s">
        <v>478</v>
      </c>
      <c r="I33" s="201"/>
      <c r="J33" s="201"/>
      <c r="K33" s="200"/>
      <c r="L33" s="200"/>
    </row>
    <row r="34" spans="1:12" s="58" customFormat="1" ht="47.25" customHeight="1" x14ac:dyDescent="0.25">
      <c r="A34" s="64" t="s">
        <v>403</v>
      </c>
      <c r="B34" s="63" t="s">
        <v>395</v>
      </c>
      <c r="C34" s="201" t="s">
        <v>478</v>
      </c>
      <c r="D34" s="201" t="s">
        <v>478</v>
      </c>
      <c r="E34" s="69"/>
      <c r="F34" s="69"/>
      <c r="G34" s="201" t="s">
        <v>478</v>
      </c>
      <c r="H34" s="201" t="s">
        <v>478</v>
      </c>
      <c r="I34" s="69"/>
      <c r="J34" s="69"/>
      <c r="K34" s="69"/>
      <c r="L34" s="200"/>
    </row>
    <row r="35" spans="1:12" s="58" customFormat="1" ht="49.5" customHeight="1" x14ac:dyDescent="0.25">
      <c r="A35" s="64" t="s">
        <v>404</v>
      </c>
      <c r="B35" s="63" t="s">
        <v>208</v>
      </c>
      <c r="C35" s="201" t="s">
        <v>478</v>
      </c>
      <c r="D35" s="201" t="s">
        <v>478</v>
      </c>
      <c r="E35" s="69"/>
      <c r="F35" s="69"/>
      <c r="G35" s="201" t="s">
        <v>478</v>
      </c>
      <c r="H35" s="201" t="s">
        <v>478</v>
      </c>
      <c r="I35" s="69"/>
      <c r="J35" s="69"/>
      <c r="K35" s="69"/>
      <c r="L35" s="200"/>
    </row>
    <row r="36" spans="1:12" ht="37.5" customHeight="1" x14ac:dyDescent="0.25">
      <c r="A36" s="64" t="s">
        <v>405</v>
      </c>
      <c r="B36" s="63" t="s">
        <v>387</v>
      </c>
      <c r="C36" s="201" t="s">
        <v>478</v>
      </c>
      <c r="D36" s="201" t="s">
        <v>478</v>
      </c>
      <c r="E36" s="68"/>
      <c r="F36" s="67"/>
      <c r="G36" s="201" t="s">
        <v>478</v>
      </c>
      <c r="H36" s="201" t="s">
        <v>478</v>
      </c>
      <c r="I36" s="66"/>
      <c r="J36" s="66"/>
      <c r="K36" s="200"/>
      <c r="L36" s="200"/>
    </row>
    <row r="37" spans="1:12" x14ac:dyDescent="0.25">
      <c r="A37" s="64" t="s">
        <v>406</v>
      </c>
      <c r="B37" s="63" t="s">
        <v>206</v>
      </c>
      <c r="C37" s="201" t="s">
        <v>478</v>
      </c>
      <c r="D37" s="201" t="s">
        <v>478</v>
      </c>
      <c r="E37" s="68"/>
      <c r="F37" s="67"/>
      <c r="G37" s="201" t="s">
        <v>478</v>
      </c>
      <c r="H37" s="201" t="s">
        <v>478</v>
      </c>
      <c r="I37" s="66"/>
      <c r="J37" s="66"/>
      <c r="K37" s="200"/>
      <c r="L37" s="200"/>
    </row>
    <row r="38" spans="1:12" x14ac:dyDescent="0.25">
      <c r="A38" s="204" t="s">
        <v>612</v>
      </c>
      <c r="B38" s="65" t="s">
        <v>205</v>
      </c>
      <c r="C38" s="200"/>
      <c r="D38" s="200"/>
      <c r="E38" s="200"/>
      <c r="F38" s="200"/>
      <c r="G38" s="200"/>
      <c r="H38" s="200"/>
      <c r="I38" s="200"/>
      <c r="J38" s="200"/>
      <c r="K38" s="200"/>
      <c r="L38" s="200"/>
    </row>
    <row r="39" spans="1:12" ht="63" x14ac:dyDescent="0.25">
      <c r="A39" s="204">
        <v>2</v>
      </c>
      <c r="B39" s="63" t="s">
        <v>392</v>
      </c>
      <c r="C39" s="201" t="s">
        <v>478</v>
      </c>
      <c r="D39" s="201" t="s">
        <v>478</v>
      </c>
      <c r="E39" s="200"/>
      <c r="F39" s="200"/>
      <c r="G39" s="201" t="s">
        <v>478</v>
      </c>
      <c r="H39" s="201" t="s">
        <v>478</v>
      </c>
      <c r="I39" s="200"/>
      <c r="J39" s="200"/>
      <c r="K39" s="200"/>
      <c r="L39" s="200"/>
    </row>
    <row r="40" spans="1:12" ht="33.75" customHeight="1" x14ac:dyDescent="0.25">
      <c r="A40" s="204" t="s">
        <v>204</v>
      </c>
      <c r="B40" s="63" t="s">
        <v>394</v>
      </c>
      <c r="C40" s="202">
        <v>43234</v>
      </c>
      <c r="D40" s="202">
        <v>46721</v>
      </c>
      <c r="E40" s="200"/>
      <c r="F40" s="200"/>
      <c r="G40" s="202">
        <v>43234</v>
      </c>
      <c r="H40" s="202">
        <v>46736</v>
      </c>
      <c r="I40" s="179">
        <v>0.97</v>
      </c>
      <c r="J40" s="179">
        <v>1</v>
      </c>
      <c r="K40" s="200"/>
      <c r="L40" s="200"/>
    </row>
    <row r="41" spans="1:12" ht="63" customHeight="1" x14ac:dyDescent="0.25">
      <c r="A41" s="204" t="s">
        <v>203</v>
      </c>
      <c r="B41" s="65" t="s">
        <v>473</v>
      </c>
      <c r="C41" s="200"/>
      <c r="D41" s="200"/>
      <c r="E41" s="200"/>
      <c r="F41" s="200"/>
      <c r="G41" s="200"/>
      <c r="H41" s="200"/>
      <c r="I41" s="200"/>
      <c r="J41" s="200"/>
      <c r="K41" s="200"/>
      <c r="L41" s="200"/>
    </row>
    <row r="42" spans="1:12" ht="58.5" customHeight="1" x14ac:dyDescent="0.25">
      <c r="A42" s="204">
        <v>3</v>
      </c>
      <c r="B42" s="63" t="s">
        <v>393</v>
      </c>
      <c r="C42" s="201" t="s">
        <v>478</v>
      </c>
      <c r="D42" s="201" t="s">
        <v>478</v>
      </c>
      <c r="E42" s="200"/>
      <c r="F42" s="200"/>
      <c r="G42" s="201" t="s">
        <v>478</v>
      </c>
      <c r="H42" s="201" t="s">
        <v>478</v>
      </c>
      <c r="I42" s="200"/>
      <c r="J42" s="200"/>
      <c r="K42" s="200"/>
      <c r="L42" s="200"/>
    </row>
    <row r="43" spans="1:12" ht="34.5" customHeight="1" x14ac:dyDescent="0.25">
      <c r="A43" s="204" t="s">
        <v>202</v>
      </c>
      <c r="B43" s="63" t="s">
        <v>200</v>
      </c>
      <c r="C43" s="201" t="s">
        <v>478</v>
      </c>
      <c r="D43" s="201" t="s">
        <v>478</v>
      </c>
      <c r="E43" s="200"/>
      <c r="F43" s="200"/>
      <c r="G43" s="201" t="s">
        <v>478</v>
      </c>
      <c r="H43" s="201" t="s">
        <v>478</v>
      </c>
      <c r="I43" s="200"/>
      <c r="J43" s="200"/>
      <c r="K43" s="200"/>
      <c r="L43" s="200"/>
    </row>
    <row r="44" spans="1:12" ht="24.75" customHeight="1" x14ac:dyDescent="0.25">
      <c r="A44" s="204" t="s">
        <v>201</v>
      </c>
      <c r="B44" s="63" t="s">
        <v>198</v>
      </c>
      <c r="C44" s="201" t="s">
        <v>478</v>
      </c>
      <c r="D44" s="201" t="s">
        <v>478</v>
      </c>
      <c r="E44" s="200"/>
      <c r="F44" s="200"/>
      <c r="G44" s="201" t="s">
        <v>478</v>
      </c>
      <c r="H44" s="201" t="s">
        <v>478</v>
      </c>
      <c r="I44" s="200"/>
      <c r="J44" s="200"/>
      <c r="K44" s="200"/>
      <c r="L44" s="200"/>
    </row>
    <row r="45" spans="1:12" ht="90.75" customHeight="1" x14ac:dyDescent="0.25">
      <c r="A45" s="204" t="s">
        <v>199</v>
      </c>
      <c r="B45" s="63" t="s">
        <v>398</v>
      </c>
      <c r="C45" s="201" t="s">
        <v>478</v>
      </c>
      <c r="D45" s="201" t="s">
        <v>478</v>
      </c>
      <c r="E45" s="200"/>
      <c r="F45" s="200"/>
      <c r="G45" s="201" t="s">
        <v>478</v>
      </c>
      <c r="H45" s="201" t="s">
        <v>478</v>
      </c>
      <c r="I45" s="200"/>
      <c r="J45" s="200"/>
      <c r="K45" s="200"/>
      <c r="L45" s="200"/>
    </row>
    <row r="46" spans="1:12" ht="167.25" customHeight="1" x14ac:dyDescent="0.25">
      <c r="A46" s="204" t="s">
        <v>197</v>
      </c>
      <c r="B46" s="63" t="s">
        <v>396</v>
      </c>
      <c r="C46" s="201" t="s">
        <v>478</v>
      </c>
      <c r="D46" s="201" t="s">
        <v>478</v>
      </c>
      <c r="E46" s="200"/>
      <c r="F46" s="200"/>
      <c r="G46" s="201" t="s">
        <v>478</v>
      </c>
      <c r="H46" s="201" t="s">
        <v>478</v>
      </c>
      <c r="I46" s="200"/>
      <c r="J46" s="200"/>
      <c r="K46" s="200"/>
      <c r="L46" s="200"/>
    </row>
    <row r="47" spans="1:12" ht="30.75" customHeight="1" x14ac:dyDescent="0.25">
      <c r="A47" s="204" t="s">
        <v>195</v>
      </c>
      <c r="B47" s="63" t="s">
        <v>196</v>
      </c>
      <c r="C47" s="201" t="s">
        <v>478</v>
      </c>
      <c r="D47" s="201" t="s">
        <v>478</v>
      </c>
      <c r="E47" s="200"/>
      <c r="F47" s="200"/>
      <c r="G47" s="201" t="s">
        <v>478</v>
      </c>
      <c r="H47" s="201" t="s">
        <v>478</v>
      </c>
      <c r="I47" s="200"/>
      <c r="J47" s="200"/>
      <c r="K47" s="200"/>
      <c r="L47" s="200"/>
    </row>
    <row r="48" spans="1:12" ht="37.5" customHeight="1" x14ac:dyDescent="0.25">
      <c r="A48" s="204" t="s">
        <v>613</v>
      </c>
      <c r="B48" s="65" t="s">
        <v>194</v>
      </c>
      <c r="C48" s="200"/>
      <c r="D48" s="200"/>
      <c r="E48" s="200"/>
      <c r="F48" s="200"/>
      <c r="G48" s="200"/>
      <c r="H48" s="200"/>
      <c r="I48" s="200"/>
      <c r="J48" s="200"/>
      <c r="K48" s="200"/>
      <c r="L48" s="200"/>
    </row>
    <row r="49" spans="1:12" ht="35.25" customHeight="1" x14ac:dyDescent="0.25">
      <c r="A49" s="204">
        <v>4</v>
      </c>
      <c r="B49" s="63" t="s">
        <v>192</v>
      </c>
      <c r="C49" s="201" t="s">
        <v>478</v>
      </c>
      <c r="D49" s="201" t="s">
        <v>478</v>
      </c>
      <c r="E49" s="200"/>
      <c r="F49" s="200"/>
      <c r="G49" s="201" t="s">
        <v>478</v>
      </c>
      <c r="H49" s="201" t="s">
        <v>478</v>
      </c>
      <c r="I49" s="200"/>
      <c r="J49" s="200"/>
      <c r="K49" s="200"/>
      <c r="L49" s="200"/>
    </row>
    <row r="50" spans="1:12" ht="86.25" customHeight="1" x14ac:dyDescent="0.25">
      <c r="A50" s="204" t="s">
        <v>193</v>
      </c>
      <c r="B50" s="63" t="s">
        <v>397</v>
      </c>
      <c r="C50" s="201" t="s">
        <v>478</v>
      </c>
      <c r="D50" s="201" t="s">
        <v>478</v>
      </c>
      <c r="E50" s="200"/>
      <c r="F50" s="200"/>
      <c r="G50" s="201" t="s">
        <v>478</v>
      </c>
      <c r="H50" s="201" t="s">
        <v>478</v>
      </c>
      <c r="I50" s="200"/>
      <c r="J50" s="200"/>
      <c r="K50" s="200"/>
      <c r="L50" s="200"/>
    </row>
    <row r="51" spans="1:12" ht="77.25" customHeight="1" x14ac:dyDescent="0.25">
      <c r="A51" s="204" t="s">
        <v>191</v>
      </c>
      <c r="B51" s="63" t="s">
        <v>399</v>
      </c>
      <c r="C51" s="201" t="s">
        <v>478</v>
      </c>
      <c r="D51" s="201" t="s">
        <v>478</v>
      </c>
      <c r="E51" s="200"/>
      <c r="F51" s="200"/>
      <c r="G51" s="201" t="s">
        <v>478</v>
      </c>
      <c r="H51" s="201" t="s">
        <v>478</v>
      </c>
      <c r="I51" s="200"/>
      <c r="J51" s="200"/>
      <c r="K51" s="200"/>
      <c r="L51" s="200"/>
    </row>
    <row r="52" spans="1:12" ht="71.25" customHeight="1" x14ac:dyDescent="0.25">
      <c r="A52" s="204" t="s">
        <v>189</v>
      </c>
      <c r="B52" s="63" t="s">
        <v>190</v>
      </c>
      <c r="C52" s="201" t="s">
        <v>478</v>
      </c>
      <c r="D52" s="201" t="s">
        <v>478</v>
      </c>
      <c r="E52" s="200"/>
      <c r="F52" s="200"/>
      <c r="G52" s="201" t="s">
        <v>478</v>
      </c>
      <c r="H52" s="201" t="s">
        <v>478</v>
      </c>
      <c r="I52" s="200"/>
      <c r="J52" s="200"/>
      <c r="K52" s="200"/>
      <c r="L52" s="200"/>
    </row>
    <row r="53" spans="1:12" ht="48" customHeight="1" x14ac:dyDescent="0.25">
      <c r="A53" s="204" t="s">
        <v>187</v>
      </c>
      <c r="B53" s="144" t="s">
        <v>400</v>
      </c>
      <c r="C53" s="203">
        <v>43234</v>
      </c>
      <c r="D53" s="203">
        <v>46721</v>
      </c>
      <c r="E53" s="180"/>
      <c r="F53" s="180"/>
      <c r="G53" s="202">
        <v>43234</v>
      </c>
      <c r="H53" s="202">
        <v>46736</v>
      </c>
      <c r="I53" s="179">
        <v>0.97</v>
      </c>
      <c r="J53" s="179">
        <v>1</v>
      </c>
      <c r="K53" s="200"/>
      <c r="L53" s="200"/>
    </row>
    <row r="54" spans="1:12" ht="46.5" customHeight="1" x14ac:dyDescent="0.25">
      <c r="A54" s="204" t="s">
        <v>401</v>
      </c>
      <c r="B54" s="63" t="s">
        <v>188</v>
      </c>
      <c r="C54" s="201" t="s">
        <v>478</v>
      </c>
      <c r="D54" s="201" t="s">
        <v>478</v>
      </c>
      <c r="E54" s="200"/>
      <c r="F54" s="200"/>
      <c r="G54" s="201" t="s">
        <v>478</v>
      </c>
      <c r="H54" s="201" t="s">
        <v>478</v>
      </c>
      <c r="I54" s="200"/>
      <c r="J54" s="200"/>
      <c r="K54" s="200"/>
      <c r="L54" s="20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topLeftCell="A19" zoomScale="55" zoomScaleNormal="55" workbookViewId="0">
      <selection activeCell="Q38" sqref="Q38"/>
    </sheetView>
  </sheetViews>
  <sheetFormatPr defaultRowHeight="15.75" x14ac:dyDescent="0.25"/>
  <cols>
    <col min="1" max="1" width="9.140625" style="56"/>
    <col min="2" max="2" width="57.85546875" style="56" customWidth="1"/>
    <col min="3" max="3" width="19.28515625" style="56" customWidth="1"/>
    <col min="4" max="4" width="17.85546875" style="56" customWidth="1"/>
    <col min="5" max="5" width="19.5703125" style="56" customWidth="1"/>
    <col min="6" max="6" width="18.7109375" style="56" customWidth="1"/>
    <col min="7" max="7" width="12.85546875" style="57" customWidth="1"/>
    <col min="8" max="8" width="13.7109375" style="57" customWidth="1"/>
    <col min="9" max="11" width="12" style="57" customWidth="1"/>
    <col min="12" max="27" width="12" style="56" customWidth="1"/>
    <col min="28" max="28" width="16.85546875" style="56" customWidth="1"/>
    <col min="29" max="29" width="20.42578125" style="56" customWidth="1"/>
    <col min="30" max="16384" width="9.140625" style="56"/>
  </cols>
  <sheetData>
    <row r="1" spans="1:29" ht="18.75" x14ac:dyDescent="0.25">
      <c r="A1" s="57"/>
      <c r="B1" s="57"/>
      <c r="C1" s="57"/>
      <c r="D1" s="57"/>
      <c r="E1" s="57"/>
      <c r="F1" s="57"/>
      <c r="L1" s="57"/>
      <c r="M1" s="57"/>
      <c r="AC1" s="33" t="s">
        <v>69</v>
      </c>
    </row>
    <row r="2" spans="1:29" ht="18.75" x14ac:dyDescent="0.3">
      <c r="A2" s="57"/>
      <c r="B2" s="57"/>
      <c r="C2" s="57"/>
      <c r="D2" s="57"/>
      <c r="E2" s="57"/>
      <c r="F2" s="57"/>
      <c r="L2" s="57"/>
      <c r="M2" s="57"/>
      <c r="AC2" s="15" t="s">
        <v>10</v>
      </c>
    </row>
    <row r="3" spans="1:29" ht="18.75" x14ac:dyDescent="0.3">
      <c r="A3" s="57"/>
      <c r="B3" s="57"/>
      <c r="C3" s="57"/>
      <c r="D3" s="57"/>
      <c r="E3" s="57"/>
      <c r="F3" s="57"/>
      <c r="L3" s="57"/>
      <c r="M3" s="57"/>
      <c r="AC3" s="15" t="s">
        <v>68</v>
      </c>
    </row>
    <row r="4" spans="1:29" ht="18.75" customHeight="1" x14ac:dyDescent="0.25">
      <c r="A4" s="289" t="str">
        <f>'1. паспорт местоположение'!A5:C5</f>
        <v>Год раскрытия информации: 2024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c r="AB4" s="289"/>
      <c r="AC4" s="289"/>
    </row>
    <row r="5" spans="1:29" ht="18.75" x14ac:dyDescent="0.3">
      <c r="A5" s="57"/>
      <c r="B5" s="57"/>
      <c r="C5" s="57"/>
      <c r="D5" s="57"/>
      <c r="E5" s="57"/>
      <c r="F5" s="57"/>
      <c r="L5" s="57"/>
      <c r="M5" s="57"/>
      <c r="AC5" s="15"/>
    </row>
    <row r="6" spans="1:29" ht="18.75" x14ac:dyDescent="0.25">
      <c r="A6" s="297" t="s">
        <v>9</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297"/>
      <c r="AB6" s="297"/>
      <c r="AC6" s="297"/>
    </row>
    <row r="7" spans="1:29" ht="18.75" x14ac:dyDescent="0.25">
      <c r="A7" s="13"/>
      <c r="B7" s="13"/>
      <c r="C7" s="13"/>
      <c r="D7" s="13"/>
      <c r="E7" s="13"/>
      <c r="F7" s="13"/>
      <c r="G7" s="13"/>
      <c r="H7" s="13"/>
      <c r="I7" s="13"/>
      <c r="J7" s="61"/>
      <c r="K7" s="61"/>
      <c r="L7" s="61"/>
      <c r="M7" s="61"/>
      <c r="N7" s="61"/>
      <c r="O7" s="61"/>
      <c r="P7" s="61"/>
      <c r="Q7" s="61"/>
      <c r="R7" s="61"/>
      <c r="S7" s="61"/>
      <c r="T7" s="61"/>
      <c r="U7" s="61"/>
      <c r="V7" s="61"/>
      <c r="W7" s="61"/>
      <c r="X7" s="61"/>
      <c r="Y7" s="61"/>
      <c r="Z7" s="61"/>
      <c r="AA7" s="61"/>
      <c r="AB7" s="61"/>
      <c r="AC7" s="61"/>
    </row>
    <row r="8" spans="1:29"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row>
    <row r="9" spans="1:29" ht="18.75" customHeight="1" x14ac:dyDescent="0.25">
      <c r="A9" s="302" t="s">
        <v>8</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row>
    <row r="10" spans="1:29" ht="18.75" x14ac:dyDescent="0.25">
      <c r="A10" s="13"/>
      <c r="B10" s="13"/>
      <c r="C10" s="13"/>
      <c r="D10" s="13"/>
      <c r="E10" s="13"/>
      <c r="F10" s="13"/>
      <c r="G10" s="13"/>
      <c r="H10" s="13"/>
      <c r="I10" s="13"/>
      <c r="J10" s="61"/>
      <c r="K10" s="61"/>
      <c r="L10" s="61"/>
      <c r="M10" s="61"/>
      <c r="N10" s="61"/>
      <c r="O10" s="61"/>
      <c r="P10" s="61"/>
      <c r="Q10" s="61"/>
      <c r="R10" s="61"/>
      <c r="S10" s="61"/>
      <c r="T10" s="61"/>
      <c r="U10" s="61"/>
      <c r="V10" s="61"/>
      <c r="W10" s="61"/>
      <c r="X10" s="61"/>
      <c r="Y10" s="61"/>
      <c r="Z10" s="61"/>
      <c r="AA10" s="61"/>
      <c r="AB10" s="61"/>
      <c r="AC10" s="61"/>
    </row>
    <row r="11" spans="1:29" x14ac:dyDescent="0.25">
      <c r="A11" s="298" t="str">
        <f>'1. паспорт местоположение'!A12:C12</f>
        <v>I_PK1600.07.01</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row>
    <row r="12" spans="1:29" x14ac:dyDescent="0.25">
      <c r="A12" s="302" t="s">
        <v>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row>
    <row r="13" spans="1:29" ht="16.5" customHeight="1" x14ac:dyDescent="0.3">
      <c r="A13" s="11"/>
      <c r="B13" s="11"/>
      <c r="C13" s="11"/>
      <c r="D13" s="11"/>
      <c r="E13" s="11"/>
      <c r="F13" s="11"/>
      <c r="G13" s="11"/>
      <c r="H13" s="11"/>
      <c r="I13" s="11"/>
      <c r="J13" s="60"/>
      <c r="K13" s="60"/>
      <c r="L13" s="60"/>
      <c r="M13" s="60"/>
      <c r="N13" s="60"/>
      <c r="O13" s="60"/>
      <c r="P13" s="60"/>
      <c r="Q13" s="60"/>
      <c r="R13" s="60"/>
      <c r="S13" s="60"/>
      <c r="T13" s="60"/>
      <c r="U13" s="60"/>
      <c r="V13" s="60"/>
      <c r="W13" s="60"/>
      <c r="X13" s="60"/>
      <c r="Y13" s="60"/>
      <c r="Z13" s="60"/>
      <c r="AA13" s="60"/>
      <c r="AB13" s="60"/>
      <c r="AC13" s="60"/>
    </row>
    <row r="14" spans="1:29" ht="98.25" customHeight="1" x14ac:dyDescent="0.25">
      <c r="A14" s="304" t="str">
        <f>'1. паспорт местоположение'!A15:C15</f>
        <v>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row>
    <row r="15" spans="1:29" ht="15.75" customHeight="1" x14ac:dyDescent="0.25">
      <c r="A15" s="302" t="s">
        <v>6</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row>
    <row r="16" spans="1:29"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row>
    <row r="17" spans="1:38" x14ac:dyDescent="0.25">
      <c r="A17" s="57"/>
      <c r="L17" s="57"/>
      <c r="M17" s="57"/>
      <c r="N17" s="57"/>
      <c r="O17" s="57"/>
      <c r="P17" s="57"/>
      <c r="Q17" s="57"/>
      <c r="R17" s="57"/>
      <c r="S17" s="57"/>
      <c r="T17" s="57"/>
      <c r="U17" s="57"/>
      <c r="V17" s="57"/>
      <c r="W17" s="57"/>
      <c r="X17" s="57"/>
      <c r="Y17" s="57"/>
      <c r="Z17" s="57"/>
      <c r="AA17" s="57"/>
      <c r="AB17" s="57"/>
    </row>
    <row r="18" spans="1:38" x14ac:dyDescent="0.25">
      <c r="A18" s="421" t="s">
        <v>443</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row>
    <row r="19" spans="1:38" x14ac:dyDescent="0.25">
      <c r="A19" s="57"/>
      <c r="B19" s="57"/>
      <c r="C19" s="57"/>
      <c r="D19" s="57"/>
      <c r="E19" s="57"/>
      <c r="F19" s="57"/>
      <c r="L19" s="57"/>
      <c r="M19" s="57"/>
      <c r="N19" s="57"/>
      <c r="O19" s="57"/>
      <c r="P19" s="57"/>
      <c r="Q19" s="57"/>
      <c r="R19" s="57"/>
      <c r="S19" s="57"/>
      <c r="T19" s="57"/>
      <c r="U19" s="57"/>
      <c r="V19" s="57"/>
      <c r="W19" s="57"/>
      <c r="X19" s="57"/>
      <c r="Y19" s="57"/>
      <c r="Z19" s="57"/>
      <c r="AA19" s="57"/>
      <c r="AB19" s="57"/>
    </row>
    <row r="20" spans="1:38" ht="33" customHeight="1" x14ac:dyDescent="0.25">
      <c r="A20" s="456" t="s">
        <v>186</v>
      </c>
      <c r="B20" s="456" t="s">
        <v>185</v>
      </c>
      <c r="C20" s="457" t="s">
        <v>184</v>
      </c>
      <c r="D20" s="457"/>
      <c r="E20" s="458" t="s">
        <v>183</v>
      </c>
      <c r="F20" s="458"/>
      <c r="G20" s="459" t="s">
        <v>778</v>
      </c>
      <c r="H20" s="460" t="s">
        <v>617</v>
      </c>
      <c r="I20" s="461"/>
      <c r="J20" s="461"/>
      <c r="K20" s="461"/>
      <c r="L20" s="460" t="s">
        <v>618</v>
      </c>
      <c r="M20" s="461"/>
      <c r="N20" s="461"/>
      <c r="O20" s="461"/>
      <c r="P20" s="460" t="s">
        <v>619</v>
      </c>
      <c r="Q20" s="461"/>
      <c r="R20" s="461"/>
      <c r="S20" s="461"/>
      <c r="T20" s="460" t="s">
        <v>620</v>
      </c>
      <c r="U20" s="461"/>
      <c r="V20" s="461"/>
      <c r="W20" s="461"/>
      <c r="X20" s="460" t="s">
        <v>779</v>
      </c>
      <c r="Y20" s="461"/>
      <c r="Z20" s="461"/>
      <c r="AA20" s="461"/>
      <c r="AB20" s="462" t="s">
        <v>182</v>
      </c>
      <c r="AC20" s="462"/>
      <c r="AD20" s="59"/>
      <c r="AE20" s="59"/>
      <c r="AF20" s="59"/>
    </row>
    <row r="21" spans="1:38" ht="99.75" customHeight="1" x14ac:dyDescent="0.25">
      <c r="A21" s="463"/>
      <c r="B21" s="463"/>
      <c r="C21" s="457"/>
      <c r="D21" s="457"/>
      <c r="E21" s="458"/>
      <c r="F21" s="458"/>
      <c r="G21" s="464"/>
      <c r="H21" s="465" t="s">
        <v>2</v>
      </c>
      <c r="I21" s="465"/>
      <c r="J21" s="465" t="s">
        <v>180</v>
      </c>
      <c r="K21" s="465"/>
      <c r="L21" s="465" t="s">
        <v>2</v>
      </c>
      <c r="M21" s="465"/>
      <c r="N21" s="465" t="s">
        <v>180</v>
      </c>
      <c r="O21" s="465"/>
      <c r="P21" s="465" t="s">
        <v>2</v>
      </c>
      <c r="Q21" s="465"/>
      <c r="R21" s="465" t="s">
        <v>180</v>
      </c>
      <c r="S21" s="465"/>
      <c r="T21" s="465" t="s">
        <v>2</v>
      </c>
      <c r="U21" s="465"/>
      <c r="V21" s="465" t="s">
        <v>180</v>
      </c>
      <c r="W21" s="465"/>
      <c r="X21" s="465" t="s">
        <v>2</v>
      </c>
      <c r="Y21" s="465"/>
      <c r="Z21" s="465" t="s">
        <v>180</v>
      </c>
      <c r="AA21" s="465"/>
      <c r="AB21" s="462"/>
      <c r="AC21" s="462"/>
    </row>
    <row r="22" spans="1:38" ht="89.25" customHeight="1" x14ac:dyDescent="0.25">
      <c r="A22" s="466"/>
      <c r="B22" s="466"/>
      <c r="C22" s="467" t="s">
        <v>2</v>
      </c>
      <c r="D22" s="467" t="s">
        <v>180</v>
      </c>
      <c r="E22" s="468" t="s">
        <v>780</v>
      </c>
      <c r="F22" s="468" t="s">
        <v>781</v>
      </c>
      <c r="G22" s="469"/>
      <c r="H22" s="470" t="s">
        <v>424</v>
      </c>
      <c r="I22" s="470" t="s">
        <v>425</v>
      </c>
      <c r="J22" s="470" t="s">
        <v>424</v>
      </c>
      <c r="K22" s="470" t="s">
        <v>425</v>
      </c>
      <c r="L22" s="470" t="s">
        <v>424</v>
      </c>
      <c r="M22" s="470" t="s">
        <v>425</v>
      </c>
      <c r="N22" s="470" t="s">
        <v>424</v>
      </c>
      <c r="O22" s="470" t="s">
        <v>425</v>
      </c>
      <c r="P22" s="470" t="s">
        <v>424</v>
      </c>
      <c r="Q22" s="470" t="s">
        <v>425</v>
      </c>
      <c r="R22" s="470" t="s">
        <v>424</v>
      </c>
      <c r="S22" s="470" t="s">
        <v>425</v>
      </c>
      <c r="T22" s="470" t="s">
        <v>424</v>
      </c>
      <c r="U22" s="470" t="s">
        <v>425</v>
      </c>
      <c r="V22" s="470" t="s">
        <v>424</v>
      </c>
      <c r="W22" s="470" t="s">
        <v>425</v>
      </c>
      <c r="X22" s="470" t="s">
        <v>424</v>
      </c>
      <c r="Y22" s="470" t="s">
        <v>425</v>
      </c>
      <c r="Z22" s="470" t="s">
        <v>424</v>
      </c>
      <c r="AA22" s="470" t="s">
        <v>425</v>
      </c>
      <c r="AB22" s="467" t="s">
        <v>181</v>
      </c>
      <c r="AC22" s="467" t="s">
        <v>180</v>
      </c>
    </row>
    <row r="23" spans="1:38" s="171" customFormat="1" ht="19.5" customHeight="1" x14ac:dyDescent="0.25">
      <c r="A23" s="183">
        <v>1</v>
      </c>
      <c r="B23" s="183">
        <v>2</v>
      </c>
      <c r="C23" s="183">
        <v>3</v>
      </c>
      <c r="D23" s="183">
        <v>4</v>
      </c>
      <c r="E23" s="183">
        <v>5</v>
      </c>
      <c r="F23" s="183">
        <v>6</v>
      </c>
      <c r="G23" s="183">
        <v>7</v>
      </c>
      <c r="H23" s="183">
        <v>8</v>
      </c>
      <c r="I23" s="183">
        <v>9</v>
      </c>
      <c r="J23" s="183">
        <v>10</v>
      </c>
      <c r="K23" s="183">
        <v>11</v>
      </c>
      <c r="L23" s="183">
        <v>12</v>
      </c>
      <c r="M23" s="183">
        <v>13</v>
      </c>
      <c r="N23" s="183">
        <v>14</v>
      </c>
      <c r="O23" s="183">
        <v>15</v>
      </c>
      <c r="P23" s="183">
        <v>16</v>
      </c>
      <c r="Q23" s="183">
        <v>17</v>
      </c>
      <c r="R23" s="183">
        <v>18</v>
      </c>
      <c r="S23" s="183">
        <v>19</v>
      </c>
      <c r="T23" s="183">
        <v>20</v>
      </c>
      <c r="U23" s="183">
        <v>21</v>
      </c>
      <c r="V23" s="183">
        <v>22</v>
      </c>
      <c r="W23" s="183">
        <v>23</v>
      </c>
      <c r="X23" s="183">
        <v>24</v>
      </c>
      <c r="Y23" s="183">
        <v>25</v>
      </c>
      <c r="Z23" s="183">
        <v>26</v>
      </c>
      <c r="AA23" s="183">
        <v>27</v>
      </c>
      <c r="AB23" s="183">
        <v>28</v>
      </c>
      <c r="AC23" s="183">
        <v>29</v>
      </c>
      <c r="AH23" s="172"/>
      <c r="AI23" s="172"/>
      <c r="AJ23" s="172"/>
      <c r="AK23" s="172"/>
      <c r="AL23" s="172"/>
    </row>
    <row r="24" spans="1:38" ht="47.25" customHeight="1" x14ac:dyDescent="0.25">
      <c r="A24" s="184">
        <v>1</v>
      </c>
      <c r="B24" s="185" t="s">
        <v>179</v>
      </c>
      <c r="C24" s="186">
        <v>32.19761706238635</v>
      </c>
      <c r="D24" s="186">
        <v>31.29844885935832</v>
      </c>
      <c r="E24" s="186">
        <v>7.7820745393583195</v>
      </c>
      <c r="F24" s="186">
        <v>4.2881125393583197</v>
      </c>
      <c r="G24" s="186">
        <v>3.4939619999999998</v>
      </c>
      <c r="H24" s="186">
        <v>0</v>
      </c>
      <c r="I24" s="186"/>
      <c r="J24" s="186">
        <v>0</v>
      </c>
      <c r="K24" s="186"/>
      <c r="L24" s="186">
        <v>0</v>
      </c>
      <c r="M24" s="186"/>
      <c r="N24" s="186">
        <v>0</v>
      </c>
      <c r="O24" s="186"/>
      <c r="P24" s="186">
        <v>0</v>
      </c>
      <c r="Q24" s="186"/>
      <c r="R24" s="186">
        <v>0</v>
      </c>
      <c r="S24" s="186"/>
      <c r="T24" s="186">
        <v>4.4291777123863536</v>
      </c>
      <c r="U24" s="186"/>
      <c r="V24" s="186">
        <v>4.2881125393583197</v>
      </c>
      <c r="W24" s="186"/>
      <c r="X24" s="186">
        <v>0</v>
      </c>
      <c r="Y24" s="186"/>
      <c r="Z24" s="186" t="s">
        <v>481</v>
      </c>
      <c r="AA24" s="186"/>
      <c r="AB24" s="186">
        <v>4.4291777123863536</v>
      </c>
      <c r="AC24" s="186">
        <v>4.2881125393583197</v>
      </c>
      <c r="AD24" s="197"/>
      <c r="AE24" s="197"/>
    </row>
    <row r="25" spans="1:38" ht="24" customHeight="1" x14ac:dyDescent="0.25">
      <c r="A25" s="187" t="s">
        <v>178</v>
      </c>
      <c r="B25" s="188" t="s">
        <v>177</v>
      </c>
      <c r="C25" s="186"/>
      <c r="D25" s="186"/>
      <c r="E25" s="186"/>
      <c r="F25" s="186"/>
      <c r="G25" s="186">
        <v>0</v>
      </c>
      <c r="H25" s="186">
        <v>0</v>
      </c>
      <c r="I25" s="186"/>
      <c r="J25" s="186">
        <v>0</v>
      </c>
      <c r="K25" s="186"/>
      <c r="L25" s="186">
        <v>0</v>
      </c>
      <c r="M25" s="186"/>
      <c r="N25" s="186">
        <v>0</v>
      </c>
      <c r="O25" s="186"/>
      <c r="P25" s="186">
        <v>0</v>
      </c>
      <c r="Q25" s="186"/>
      <c r="R25" s="186">
        <v>0</v>
      </c>
      <c r="S25" s="186"/>
      <c r="T25" s="186">
        <v>0</v>
      </c>
      <c r="U25" s="186"/>
      <c r="V25" s="186">
        <v>0</v>
      </c>
      <c r="W25" s="186"/>
      <c r="X25" s="186">
        <v>0</v>
      </c>
      <c r="Y25" s="186"/>
      <c r="Z25" s="186" t="s">
        <v>481</v>
      </c>
      <c r="AA25" s="186"/>
      <c r="AB25" s="186">
        <v>0</v>
      </c>
      <c r="AC25" s="186">
        <v>0</v>
      </c>
    </row>
    <row r="26" spans="1:38" x14ac:dyDescent="0.25">
      <c r="A26" s="187" t="s">
        <v>176</v>
      </c>
      <c r="B26" s="188" t="s">
        <v>175</v>
      </c>
      <c r="C26" s="186"/>
      <c r="D26" s="186"/>
      <c r="E26" s="186"/>
      <c r="F26" s="186"/>
      <c r="G26" s="186">
        <v>0</v>
      </c>
      <c r="H26" s="186">
        <v>0</v>
      </c>
      <c r="I26" s="186"/>
      <c r="J26" s="186">
        <v>0</v>
      </c>
      <c r="K26" s="186"/>
      <c r="L26" s="186">
        <v>0</v>
      </c>
      <c r="M26" s="186"/>
      <c r="N26" s="186">
        <v>0</v>
      </c>
      <c r="O26" s="186"/>
      <c r="P26" s="186">
        <v>0</v>
      </c>
      <c r="Q26" s="186"/>
      <c r="R26" s="186">
        <v>0</v>
      </c>
      <c r="S26" s="186"/>
      <c r="T26" s="186">
        <v>0</v>
      </c>
      <c r="U26" s="186"/>
      <c r="V26" s="186">
        <v>0</v>
      </c>
      <c r="W26" s="186"/>
      <c r="X26" s="186">
        <v>0</v>
      </c>
      <c r="Y26" s="186"/>
      <c r="Z26" s="186" t="s">
        <v>481</v>
      </c>
      <c r="AA26" s="186"/>
      <c r="AB26" s="186">
        <v>0</v>
      </c>
      <c r="AC26" s="186">
        <v>0</v>
      </c>
    </row>
    <row r="27" spans="1:38" ht="31.5" x14ac:dyDescent="0.25">
      <c r="A27" s="187" t="s">
        <v>174</v>
      </c>
      <c r="B27" s="188" t="s">
        <v>382</v>
      </c>
      <c r="C27" s="186"/>
      <c r="D27" s="186"/>
      <c r="E27" s="186"/>
      <c r="F27" s="186"/>
      <c r="G27" s="186">
        <v>2.9116349999999995</v>
      </c>
      <c r="H27" s="186">
        <v>0</v>
      </c>
      <c r="I27" s="186"/>
      <c r="J27" s="186">
        <v>0</v>
      </c>
      <c r="K27" s="186"/>
      <c r="L27" s="186">
        <v>0</v>
      </c>
      <c r="M27" s="186"/>
      <c r="N27" s="186">
        <v>0</v>
      </c>
      <c r="O27" s="186"/>
      <c r="P27" s="186">
        <v>0</v>
      </c>
      <c r="Q27" s="186"/>
      <c r="R27" s="186">
        <v>0</v>
      </c>
      <c r="S27" s="186"/>
      <c r="T27" s="186">
        <v>3.6909814269886283</v>
      </c>
      <c r="U27" s="186"/>
      <c r="V27" s="186">
        <v>3.5734271161319331</v>
      </c>
      <c r="W27" s="186"/>
      <c r="X27" s="186">
        <v>0</v>
      </c>
      <c r="Y27" s="186"/>
      <c r="Z27" s="186" t="s">
        <v>481</v>
      </c>
      <c r="AA27" s="186"/>
      <c r="AB27" s="186">
        <v>3.6909814269886283</v>
      </c>
      <c r="AC27" s="186">
        <v>3.5734271161319331</v>
      </c>
    </row>
    <row r="28" spans="1:38" x14ac:dyDescent="0.25">
      <c r="A28" s="187" t="s">
        <v>173</v>
      </c>
      <c r="B28" s="188" t="s">
        <v>172</v>
      </c>
      <c r="C28" s="186"/>
      <c r="D28" s="186"/>
      <c r="E28" s="186"/>
      <c r="F28" s="186"/>
      <c r="G28" s="186">
        <v>0</v>
      </c>
      <c r="H28" s="186">
        <v>0</v>
      </c>
      <c r="I28" s="186"/>
      <c r="J28" s="186">
        <v>0</v>
      </c>
      <c r="K28" s="186"/>
      <c r="L28" s="186">
        <v>0</v>
      </c>
      <c r="M28" s="186"/>
      <c r="N28" s="186">
        <v>0</v>
      </c>
      <c r="O28" s="186"/>
      <c r="P28" s="186">
        <v>0</v>
      </c>
      <c r="Q28" s="186"/>
      <c r="R28" s="186">
        <v>0</v>
      </c>
      <c r="S28" s="186"/>
      <c r="T28" s="186">
        <v>0</v>
      </c>
      <c r="U28" s="186"/>
      <c r="V28" s="186">
        <v>0</v>
      </c>
      <c r="W28" s="186"/>
      <c r="X28" s="186">
        <v>0</v>
      </c>
      <c r="Y28" s="186"/>
      <c r="Z28" s="186">
        <v>0</v>
      </c>
      <c r="AA28" s="186"/>
      <c r="AB28" s="186">
        <v>0</v>
      </c>
      <c r="AC28" s="186">
        <v>0</v>
      </c>
    </row>
    <row r="29" spans="1:38" x14ac:dyDescent="0.25">
      <c r="A29" s="187" t="s">
        <v>171</v>
      </c>
      <c r="B29" s="189" t="s">
        <v>170</v>
      </c>
      <c r="C29" s="186"/>
      <c r="D29" s="186"/>
      <c r="E29" s="186"/>
      <c r="F29" s="186"/>
      <c r="G29" s="186">
        <v>0.58232700000000026</v>
      </c>
      <c r="H29" s="186">
        <v>0</v>
      </c>
      <c r="I29" s="186"/>
      <c r="J29" s="186">
        <v>0</v>
      </c>
      <c r="K29" s="186"/>
      <c r="L29" s="186">
        <v>0</v>
      </c>
      <c r="M29" s="186"/>
      <c r="N29" s="186">
        <v>0</v>
      </c>
      <c r="O29" s="186"/>
      <c r="P29" s="186">
        <v>0</v>
      </c>
      <c r="Q29" s="186"/>
      <c r="R29" s="186">
        <v>0</v>
      </c>
      <c r="S29" s="186"/>
      <c r="T29" s="186">
        <v>0.7381962853977253</v>
      </c>
      <c r="U29" s="186"/>
      <c r="V29" s="186">
        <v>0.71468542322638662</v>
      </c>
      <c r="W29" s="186"/>
      <c r="X29" s="186">
        <v>0</v>
      </c>
      <c r="Y29" s="186"/>
      <c r="Z29" s="186" t="s">
        <v>481</v>
      </c>
      <c r="AA29" s="186"/>
      <c r="AB29" s="186">
        <v>0.7381962853977253</v>
      </c>
      <c r="AC29" s="186">
        <v>0.71468542322638662</v>
      </c>
    </row>
    <row r="30" spans="1:38" ht="47.25" x14ac:dyDescent="0.25">
      <c r="A30" s="184" t="s">
        <v>63</v>
      </c>
      <c r="B30" s="185" t="s">
        <v>169</v>
      </c>
      <c r="C30" s="186">
        <v>26.846852821988627</v>
      </c>
      <c r="D30" s="186">
        <v>26.097545986131941</v>
      </c>
      <c r="E30" s="186">
        <v>6.4850621161319424</v>
      </c>
      <c r="F30" s="186">
        <v>3.573427116131942</v>
      </c>
      <c r="G30" s="186">
        <v>2.9116350000000004</v>
      </c>
      <c r="H30" s="186">
        <v>0</v>
      </c>
      <c r="I30" s="186"/>
      <c r="J30" s="186">
        <v>0</v>
      </c>
      <c r="K30" s="186"/>
      <c r="L30" s="186">
        <v>0</v>
      </c>
      <c r="M30" s="186"/>
      <c r="N30" s="186">
        <v>0</v>
      </c>
      <c r="O30" s="186"/>
      <c r="P30" s="186">
        <v>0</v>
      </c>
      <c r="Q30" s="186"/>
      <c r="R30" s="186">
        <v>0</v>
      </c>
      <c r="S30" s="186"/>
      <c r="T30" s="186">
        <v>3.6909814269886283</v>
      </c>
      <c r="U30" s="186"/>
      <c r="V30" s="186">
        <v>3.5734271161319335</v>
      </c>
      <c r="W30" s="186"/>
      <c r="X30" s="186">
        <v>0</v>
      </c>
      <c r="Y30" s="186"/>
      <c r="Z30" s="186" t="s">
        <v>481</v>
      </c>
      <c r="AA30" s="186"/>
      <c r="AB30" s="186">
        <v>3.6909814269886283</v>
      </c>
      <c r="AC30" s="186">
        <v>3.5734271161319335</v>
      </c>
    </row>
    <row r="31" spans="1:38" x14ac:dyDescent="0.25">
      <c r="A31" s="184" t="s">
        <v>168</v>
      </c>
      <c r="B31" s="188" t="s">
        <v>167</v>
      </c>
      <c r="C31" s="186">
        <v>0</v>
      </c>
      <c r="D31" s="186">
        <v>0</v>
      </c>
      <c r="E31" s="186"/>
      <c r="F31" s="186"/>
      <c r="G31" s="186"/>
      <c r="H31" s="186"/>
      <c r="I31" s="186"/>
      <c r="J31" s="186"/>
      <c r="K31" s="186"/>
      <c r="L31" s="186"/>
      <c r="M31" s="186"/>
      <c r="N31" s="186"/>
      <c r="O31" s="186"/>
      <c r="P31" s="186"/>
      <c r="Q31" s="186"/>
      <c r="R31" s="186"/>
      <c r="S31" s="186"/>
      <c r="T31" s="186"/>
      <c r="U31" s="186"/>
      <c r="V31" s="186"/>
      <c r="W31" s="186"/>
      <c r="X31" s="186"/>
      <c r="Y31" s="186"/>
      <c r="Z31" s="186"/>
      <c r="AA31" s="186"/>
      <c r="AB31" s="186">
        <v>0</v>
      </c>
      <c r="AC31" s="186">
        <v>0</v>
      </c>
    </row>
    <row r="32" spans="1:38" ht="31.5" x14ac:dyDescent="0.25">
      <c r="A32" s="184" t="s">
        <v>166</v>
      </c>
      <c r="B32" s="188" t="s">
        <v>165</v>
      </c>
      <c r="C32" s="186">
        <v>0</v>
      </c>
      <c r="D32" s="186">
        <v>0</v>
      </c>
      <c r="E32" s="186"/>
      <c r="F32" s="186"/>
      <c r="G32" s="186"/>
      <c r="H32" s="186"/>
      <c r="I32" s="186"/>
      <c r="J32" s="186"/>
      <c r="K32" s="186"/>
      <c r="L32" s="186"/>
      <c r="M32" s="186"/>
      <c r="N32" s="186"/>
      <c r="O32" s="186"/>
      <c r="P32" s="186"/>
      <c r="Q32" s="186"/>
      <c r="R32" s="186"/>
      <c r="S32" s="186"/>
      <c r="T32" s="186"/>
      <c r="U32" s="186"/>
      <c r="V32" s="186"/>
      <c r="W32" s="186"/>
      <c r="X32" s="186"/>
      <c r="Y32" s="186"/>
      <c r="Z32" s="186"/>
      <c r="AA32" s="186"/>
      <c r="AB32" s="186">
        <v>0</v>
      </c>
      <c r="AC32" s="186">
        <v>0</v>
      </c>
    </row>
    <row r="33" spans="1:29" x14ac:dyDescent="0.25">
      <c r="A33" s="184" t="s">
        <v>164</v>
      </c>
      <c r="B33" s="188" t="s">
        <v>163</v>
      </c>
      <c r="C33" s="186">
        <v>26.846852821988627</v>
      </c>
      <c r="D33" s="186">
        <v>26.097545986131941</v>
      </c>
      <c r="E33" s="186"/>
      <c r="F33" s="186"/>
      <c r="G33" s="186"/>
      <c r="H33" s="186"/>
      <c r="I33" s="186"/>
      <c r="J33" s="186"/>
      <c r="K33" s="186"/>
      <c r="L33" s="186"/>
      <c r="M33" s="186"/>
      <c r="N33" s="186"/>
      <c r="O33" s="186"/>
      <c r="P33" s="186"/>
      <c r="Q33" s="186"/>
      <c r="R33" s="186"/>
      <c r="S33" s="186"/>
      <c r="T33" s="186"/>
      <c r="U33" s="186"/>
      <c r="V33" s="186"/>
      <c r="W33" s="186"/>
      <c r="X33" s="186"/>
      <c r="Y33" s="186"/>
      <c r="Z33" s="186"/>
      <c r="AA33" s="186"/>
      <c r="AB33" s="186">
        <v>0</v>
      </c>
      <c r="AC33" s="186">
        <v>0</v>
      </c>
    </row>
    <row r="34" spans="1:29" x14ac:dyDescent="0.25">
      <c r="A34" s="184" t="s">
        <v>162</v>
      </c>
      <c r="B34" s="188" t="s">
        <v>161</v>
      </c>
      <c r="C34" s="186">
        <v>0</v>
      </c>
      <c r="D34" s="186">
        <v>0</v>
      </c>
      <c r="E34" s="186"/>
      <c r="F34" s="186"/>
      <c r="G34" s="186"/>
      <c r="H34" s="186"/>
      <c r="I34" s="186"/>
      <c r="J34" s="186"/>
      <c r="K34" s="186"/>
      <c r="L34" s="186"/>
      <c r="M34" s="186"/>
      <c r="N34" s="186"/>
      <c r="O34" s="186"/>
      <c r="P34" s="186"/>
      <c r="Q34" s="186"/>
      <c r="R34" s="186"/>
      <c r="S34" s="186"/>
      <c r="T34" s="186"/>
      <c r="U34" s="186"/>
      <c r="V34" s="186"/>
      <c r="W34" s="186"/>
      <c r="X34" s="186"/>
      <c r="Y34" s="186"/>
      <c r="Z34" s="186"/>
      <c r="AA34" s="186"/>
      <c r="AB34" s="186">
        <v>0</v>
      </c>
      <c r="AC34" s="186">
        <v>0</v>
      </c>
    </row>
    <row r="35" spans="1:29" ht="31.5" x14ac:dyDescent="0.25">
      <c r="A35" s="184" t="s">
        <v>62</v>
      </c>
      <c r="B35" s="185" t="s">
        <v>160</v>
      </c>
      <c r="C35" s="186"/>
      <c r="D35" s="186"/>
      <c r="E35" s="186"/>
      <c r="F35" s="186"/>
      <c r="G35" s="186"/>
      <c r="H35" s="186"/>
      <c r="I35" s="186"/>
      <c r="J35" s="186"/>
      <c r="K35" s="186"/>
      <c r="L35" s="186"/>
      <c r="M35" s="186"/>
      <c r="N35" s="186"/>
      <c r="O35" s="186"/>
      <c r="P35" s="186"/>
      <c r="Q35" s="186"/>
      <c r="R35" s="186"/>
      <c r="S35" s="186"/>
      <c r="T35" s="186"/>
      <c r="U35" s="186"/>
      <c r="V35" s="186"/>
      <c r="W35" s="186"/>
      <c r="X35" s="186"/>
      <c r="Y35" s="186"/>
      <c r="Z35" s="186"/>
      <c r="AA35" s="186"/>
      <c r="AB35" s="186"/>
      <c r="AC35" s="186"/>
    </row>
    <row r="36" spans="1:29" x14ac:dyDescent="0.25">
      <c r="A36" s="187" t="s">
        <v>159</v>
      </c>
      <c r="B36" s="188" t="s">
        <v>556</v>
      </c>
      <c r="C36" s="186"/>
      <c r="D36" s="186"/>
      <c r="E36" s="186"/>
      <c r="F36" s="186"/>
      <c r="G36" s="186">
        <v>0</v>
      </c>
      <c r="H36" s="186">
        <v>0</v>
      </c>
      <c r="I36" s="471" t="s">
        <v>586</v>
      </c>
      <c r="J36" s="186">
        <v>0</v>
      </c>
      <c r="K36" s="471" t="s">
        <v>586</v>
      </c>
      <c r="L36" s="186">
        <v>0</v>
      </c>
      <c r="M36" s="471" t="s">
        <v>586</v>
      </c>
      <c r="N36" s="186">
        <v>0</v>
      </c>
      <c r="O36" s="471" t="s">
        <v>586</v>
      </c>
      <c r="P36" s="186">
        <v>0</v>
      </c>
      <c r="Q36" s="471" t="s">
        <v>586</v>
      </c>
      <c r="R36" s="186">
        <v>0</v>
      </c>
      <c r="S36" s="471" t="s">
        <v>586</v>
      </c>
      <c r="T36" s="186">
        <v>0</v>
      </c>
      <c r="U36" s="471" t="s">
        <v>586</v>
      </c>
      <c r="V36" s="186">
        <v>0</v>
      </c>
      <c r="W36" s="471" t="s">
        <v>586</v>
      </c>
      <c r="X36" s="186">
        <v>0</v>
      </c>
      <c r="Y36" s="471" t="s">
        <v>586</v>
      </c>
      <c r="Z36" s="186" t="s">
        <v>481</v>
      </c>
      <c r="AA36" s="471" t="s">
        <v>481</v>
      </c>
      <c r="AB36" s="186">
        <v>0</v>
      </c>
      <c r="AC36" s="186">
        <v>0</v>
      </c>
    </row>
    <row r="37" spans="1:29" ht="31.5" x14ac:dyDescent="0.25">
      <c r="A37" s="187" t="s">
        <v>158</v>
      </c>
      <c r="B37" s="190" t="s">
        <v>554</v>
      </c>
      <c r="C37" s="186"/>
      <c r="D37" s="186"/>
      <c r="E37" s="186"/>
      <c r="F37" s="186"/>
      <c r="G37" s="186">
        <v>0</v>
      </c>
      <c r="H37" s="186">
        <v>0</v>
      </c>
      <c r="I37" s="471" t="s">
        <v>586</v>
      </c>
      <c r="J37" s="186">
        <v>0</v>
      </c>
      <c r="K37" s="471" t="s">
        <v>586</v>
      </c>
      <c r="L37" s="186">
        <v>0</v>
      </c>
      <c r="M37" s="471" t="s">
        <v>586</v>
      </c>
      <c r="N37" s="186">
        <v>0</v>
      </c>
      <c r="O37" s="471" t="s">
        <v>586</v>
      </c>
      <c r="P37" s="186">
        <v>0</v>
      </c>
      <c r="Q37" s="471" t="s">
        <v>586</v>
      </c>
      <c r="R37" s="186">
        <v>0</v>
      </c>
      <c r="S37" s="471" t="s">
        <v>586</v>
      </c>
      <c r="T37" s="186">
        <v>0</v>
      </c>
      <c r="U37" s="471" t="s">
        <v>586</v>
      </c>
      <c r="V37" s="186">
        <v>0</v>
      </c>
      <c r="W37" s="471" t="s">
        <v>586</v>
      </c>
      <c r="X37" s="186">
        <v>0</v>
      </c>
      <c r="Y37" s="471" t="s">
        <v>586</v>
      </c>
      <c r="Z37" s="186" t="s">
        <v>481</v>
      </c>
      <c r="AA37" s="471" t="s">
        <v>481</v>
      </c>
      <c r="AB37" s="186">
        <v>0</v>
      </c>
      <c r="AC37" s="186">
        <v>0</v>
      </c>
    </row>
    <row r="38" spans="1:29" x14ac:dyDescent="0.25">
      <c r="A38" s="187" t="s">
        <v>157</v>
      </c>
      <c r="B38" s="190" t="s">
        <v>148</v>
      </c>
      <c r="C38" s="186"/>
      <c r="D38" s="186"/>
      <c r="E38" s="186"/>
      <c r="F38" s="186"/>
      <c r="G38" s="186">
        <v>0</v>
      </c>
      <c r="H38" s="186">
        <v>0</v>
      </c>
      <c r="I38" s="471" t="s">
        <v>586</v>
      </c>
      <c r="J38" s="186">
        <v>0</v>
      </c>
      <c r="K38" s="471" t="s">
        <v>586</v>
      </c>
      <c r="L38" s="186">
        <v>0</v>
      </c>
      <c r="M38" s="471" t="s">
        <v>586</v>
      </c>
      <c r="N38" s="186">
        <v>0</v>
      </c>
      <c r="O38" s="471" t="s">
        <v>586</v>
      </c>
      <c r="P38" s="186">
        <v>0</v>
      </c>
      <c r="Q38" s="471" t="s">
        <v>586</v>
      </c>
      <c r="R38" s="186">
        <v>0</v>
      </c>
      <c r="S38" s="471" t="s">
        <v>586</v>
      </c>
      <c r="T38" s="186">
        <v>0</v>
      </c>
      <c r="U38" s="471" t="s">
        <v>586</v>
      </c>
      <c r="V38" s="186">
        <v>0</v>
      </c>
      <c r="W38" s="471" t="s">
        <v>586</v>
      </c>
      <c r="X38" s="186">
        <v>0</v>
      </c>
      <c r="Y38" s="471" t="s">
        <v>586</v>
      </c>
      <c r="Z38" s="186" t="s">
        <v>481</v>
      </c>
      <c r="AA38" s="471" t="s">
        <v>481</v>
      </c>
      <c r="AB38" s="186">
        <v>0</v>
      </c>
      <c r="AC38" s="186">
        <v>0</v>
      </c>
    </row>
    <row r="39" spans="1:29" x14ac:dyDescent="0.25">
      <c r="A39" s="187" t="s">
        <v>156</v>
      </c>
      <c r="B39" s="188" t="s">
        <v>611</v>
      </c>
      <c r="C39" s="186"/>
      <c r="D39" s="186"/>
      <c r="E39" s="186"/>
      <c r="F39" s="186"/>
      <c r="G39" s="186">
        <v>0</v>
      </c>
      <c r="H39" s="186">
        <v>0</v>
      </c>
      <c r="I39" s="471" t="s">
        <v>586</v>
      </c>
      <c r="J39" s="186">
        <v>0</v>
      </c>
      <c r="K39" s="471" t="s">
        <v>586</v>
      </c>
      <c r="L39" s="186">
        <v>0</v>
      </c>
      <c r="M39" s="471" t="s">
        <v>586</v>
      </c>
      <c r="N39" s="186">
        <v>0</v>
      </c>
      <c r="O39" s="471" t="s">
        <v>586</v>
      </c>
      <c r="P39" s="186">
        <v>0</v>
      </c>
      <c r="Q39" s="471" t="s">
        <v>586</v>
      </c>
      <c r="R39" s="186">
        <v>0</v>
      </c>
      <c r="S39" s="471" t="s">
        <v>586</v>
      </c>
      <c r="T39" s="186">
        <v>0</v>
      </c>
      <c r="U39" s="471" t="s">
        <v>586</v>
      </c>
      <c r="V39" s="186">
        <v>0</v>
      </c>
      <c r="W39" s="471" t="s">
        <v>586</v>
      </c>
      <c r="X39" s="186">
        <v>0</v>
      </c>
      <c r="Y39" s="471" t="s">
        <v>586</v>
      </c>
      <c r="Z39" s="186" t="s">
        <v>481</v>
      </c>
      <c r="AA39" s="471" t="s">
        <v>481</v>
      </c>
      <c r="AB39" s="186">
        <v>0</v>
      </c>
      <c r="AC39" s="186">
        <v>0</v>
      </c>
    </row>
    <row r="40" spans="1:29" x14ac:dyDescent="0.25">
      <c r="A40" s="187" t="s">
        <v>155</v>
      </c>
      <c r="B40" s="188" t="s">
        <v>557</v>
      </c>
      <c r="C40" s="186"/>
      <c r="D40" s="186"/>
      <c r="E40" s="186"/>
      <c r="F40" s="186"/>
      <c r="G40" s="186">
        <v>0</v>
      </c>
      <c r="H40" s="186">
        <v>0</v>
      </c>
      <c r="I40" s="471" t="s">
        <v>586</v>
      </c>
      <c r="J40" s="186">
        <v>0</v>
      </c>
      <c r="K40" s="471" t="s">
        <v>586</v>
      </c>
      <c r="L40" s="186">
        <v>0</v>
      </c>
      <c r="M40" s="471" t="s">
        <v>586</v>
      </c>
      <c r="N40" s="186">
        <v>0</v>
      </c>
      <c r="O40" s="471" t="s">
        <v>586</v>
      </c>
      <c r="P40" s="186">
        <v>0</v>
      </c>
      <c r="Q40" s="471" t="s">
        <v>586</v>
      </c>
      <c r="R40" s="186">
        <v>0</v>
      </c>
      <c r="S40" s="471" t="s">
        <v>586</v>
      </c>
      <c r="T40" s="186">
        <v>0</v>
      </c>
      <c r="U40" s="471" t="s">
        <v>586</v>
      </c>
      <c r="V40" s="186">
        <v>0</v>
      </c>
      <c r="W40" s="471" t="s">
        <v>586</v>
      </c>
      <c r="X40" s="186">
        <v>0</v>
      </c>
      <c r="Y40" s="471" t="s">
        <v>586</v>
      </c>
      <c r="Z40" s="186" t="s">
        <v>481</v>
      </c>
      <c r="AA40" s="471" t="s">
        <v>481</v>
      </c>
      <c r="AB40" s="186">
        <v>0</v>
      </c>
      <c r="AC40" s="186">
        <v>0</v>
      </c>
    </row>
    <row r="41" spans="1:29" x14ac:dyDescent="0.25">
      <c r="A41" s="187" t="s">
        <v>154</v>
      </c>
      <c r="B41" s="188" t="s">
        <v>558</v>
      </c>
      <c r="C41" s="186"/>
      <c r="D41" s="186"/>
      <c r="E41" s="186"/>
      <c r="F41" s="186"/>
      <c r="G41" s="186">
        <v>0</v>
      </c>
      <c r="H41" s="186">
        <v>0</v>
      </c>
      <c r="I41" s="471" t="s">
        <v>586</v>
      </c>
      <c r="J41" s="186">
        <v>0</v>
      </c>
      <c r="K41" s="471" t="s">
        <v>586</v>
      </c>
      <c r="L41" s="186">
        <v>0</v>
      </c>
      <c r="M41" s="471" t="s">
        <v>586</v>
      </c>
      <c r="N41" s="186">
        <v>0</v>
      </c>
      <c r="O41" s="471" t="s">
        <v>586</v>
      </c>
      <c r="P41" s="186">
        <v>0</v>
      </c>
      <c r="Q41" s="471" t="s">
        <v>586</v>
      </c>
      <c r="R41" s="186">
        <v>0</v>
      </c>
      <c r="S41" s="471" t="s">
        <v>586</v>
      </c>
      <c r="T41" s="186">
        <v>0</v>
      </c>
      <c r="U41" s="471" t="s">
        <v>586</v>
      </c>
      <c r="V41" s="186">
        <v>0</v>
      </c>
      <c r="W41" s="471" t="s">
        <v>586</v>
      </c>
      <c r="X41" s="186">
        <v>0</v>
      </c>
      <c r="Y41" s="471" t="s">
        <v>586</v>
      </c>
      <c r="Z41" s="186" t="s">
        <v>481</v>
      </c>
      <c r="AA41" s="471" t="s">
        <v>481</v>
      </c>
      <c r="AB41" s="186">
        <v>0</v>
      </c>
      <c r="AC41" s="186">
        <v>0</v>
      </c>
    </row>
    <row r="42" spans="1:29" x14ac:dyDescent="0.25">
      <c r="A42" s="187" t="s">
        <v>153</v>
      </c>
      <c r="B42" s="188" t="s">
        <v>559</v>
      </c>
      <c r="C42" s="186"/>
      <c r="D42" s="186"/>
      <c r="E42" s="186"/>
      <c r="F42" s="186"/>
      <c r="G42" s="186">
        <v>0</v>
      </c>
      <c r="H42" s="186">
        <v>0</v>
      </c>
      <c r="I42" s="471" t="s">
        <v>586</v>
      </c>
      <c r="J42" s="186">
        <v>0</v>
      </c>
      <c r="K42" s="471" t="s">
        <v>586</v>
      </c>
      <c r="L42" s="186">
        <v>0</v>
      </c>
      <c r="M42" s="471" t="s">
        <v>586</v>
      </c>
      <c r="N42" s="186">
        <v>0</v>
      </c>
      <c r="O42" s="471" t="s">
        <v>586</v>
      </c>
      <c r="P42" s="186">
        <v>0</v>
      </c>
      <c r="Q42" s="471" t="s">
        <v>586</v>
      </c>
      <c r="R42" s="186">
        <v>0</v>
      </c>
      <c r="S42" s="471" t="s">
        <v>586</v>
      </c>
      <c r="T42" s="186">
        <v>0</v>
      </c>
      <c r="U42" s="471" t="s">
        <v>586</v>
      </c>
      <c r="V42" s="186">
        <v>0</v>
      </c>
      <c r="W42" s="471" t="s">
        <v>586</v>
      </c>
      <c r="X42" s="186">
        <v>0</v>
      </c>
      <c r="Y42" s="471" t="s">
        <v>586</v>
      </c>
      <c r="Z42" s="186" t="s">
        <v>481</v>
      </c>
      <c r="AA42" s="471" t="s">
        <v>481</v>
      </c>
      <c r="AB42" s="186">
        <v>0</v>
      </c>
      <c r="AC42" s="186">
        <v>0</v>
      </c>
    </row>
    <row r="43" spans="1:29" x14ac:dyDescent="0.25">
      <c r="A43" s="187" t="s">
        <v>560</v>
      </c>
      <c r="B43" s="188" t="s">
        <v>561</v>
      </c>
      <c r="C43" s="186"/>
      <c r="D43" s="186"/>
      <c r="E43" s="186"/>
      <c r="F43" s="186"/>
      <c r="G43" s="186">
        <v>0</v>
      </c>
      <c r="H43" s="186">
        <v>0</v>
      </c>
      <c r="I43" s="471" t="s">
        <v>586</v>
      </c>
      <c r="J43" s="186">
        <v>0</v>
      </c>
      <c r="K43" s="471" t="s">
        <v>586</v>
      </c>
      <c r="L43" s="186">
        <v>0</v>
      </c>
      <c r="M43" s="471" t="s">
        <v>586</v>
      </c>
      <c r="N43" s="186">
        <v>0</v>
      </c>
      <c r="O43" s="471" t="s">
        <v>586</v>
      </c>
      <c r="P43" s="186">
        <v>0</v>
      </c>
      <c r="Q43" s="471" t="s">
        <v>586</v>
      </c>
      <c r="R43" s="186">
        <v>0</v>
      </c>
      <c r="S43" s="471" t="s">
        <v>586</v>
      </c>
      <c r="T43" s="186">
        <v>0</v>
      </c>
      <c r="U43" s="471" t="s">
        <v>586</v>
      </c>
      <c r="V43" s="186">
        <v>0</v>
      </c>
      <c r="W43" s="471" t="s">
        <v>586</v>
      </c>
      <c r="X43" s="186">
        <v>0</v>
      </c>
      <c r="Y43" s="471" t="s">
        <v>586</v>
      </c>
      <c r="Z43" s="186" t="s">
        <v>481</v>
      </c>
      <c r="AA43" s="471" t="s">
        <v>481</v>
      </c>
      <c r="AB43" s="186">
        <v>0</v>
      </c>
      <c r="AC43" s="186">
        <v>0</v>
      </c>
    </row>
    <row r="44" spans="1:29" x14ac:dyDescent="0.25">
      <c r="A44" s="187" t="s">
        <v>562</v>
      </c>
      <c r="B44" s="188" t="s">
        <v>563</v>
      </c>
      <c r="C44" s="186"/>
      <c r="D44" s="186"/>
      <c r="E44" s="186"/>
      <c r="F44" s="186"/>
      <c r="G44" s="186">
        <v>0</v>
      </c>
      <c r="H44" s="186">
        <v>0</v>
      </c>
      <c r="I44" s="471" t="s">
        <v>586</v>
      </c>
      <c r="J44" s="186">
        <v>0</v>
      </c>
      <c r="K44" s="471" t="s">
        <v>586</v>
      </c>
      <c r="L44" s="186">
        <v>0</v>
      </c>
      <c r="M44" s="471" t="s">
        <v>586</v>
      </c>
      <c r="N44" s="186">
        <v>0</v>
      </c>
      <c r="O44" s="471" t="s">
        <v>586</v>
      </c>
      <c r="P44" s="186">
        <v>0</v>
      </c>
      <c r="Q44" s="471" t="s">
        <v>586</v>
      </c>
      <c r="R44" s="186">
        <v>0</v>
      </c>
      <c r="S44" s="471" t="s">
        <v>586</v>
      </c>
      <c r="T44" s="186">
        <v>0</v>
      </c>
      <c r="U44" s="471" t="s">
        <v>586</v>
      </c>
      <c r="V44" s="186">
        <v>0</v>
      </c>
      <c r="W44" s="471" t="s">
        <v>586</v>
      </c>
      <c r="X44" s="186">
        <v>0</v>
      </c>
      <c r="Y44" s="471" t="s">
        <v>586</v>
      </c>
      <c r="Z44" s="186" t="s">
        <v>481</v>
      </c>
      <c r="AA44" s="471" t="s">
        <v>481</v>
      </c>
      <c r="AB44" s="186">
        <v>0</v>
      </c>
      <c r="AC44" s="186">
        <v>0</v>
      </c>
    </row>
    <row r="45" spans="1:29" x14ac:dyDescent="0.25">
      <c r="A45" s="187" t="s">
        <v>564</v>
      </c>
      <c r="B45" s="188" t="s">
        <v>565</v>
      </c>
      <c r="C45" s="186"/>
      <c r="D45" s="186"/>
      <c r="E45" s="186"/>
      <c r="F45" s="186"/>
      <c r="G45" s="186">
        <v>0</v>
      </c>
      <c r="H45" s="186">
        <v>0</v>
      </c>
      <c r="I45" s="471" t="s">
        <v>586</v>
      </c>
      <c r="J45" s="186">
        <v>0</v>
      </c>
      <c r="K45" s="471" t="s">
        <v>586</v>
      </c>
      <c r="L45" s="186">
        <v>0</v>
      </c>
      <c r="M45" s="471" t="s">
        <v>586</v>
      </c>
      <c r="N45" s="186">
        <v>0</v>
      </c>
      <c r="O45" s="471" t="s">
        <v>586</v>
      </c>
      <c r="P45" s="186">
        <v>0</v>
      </c>
      <c r="Q45" s="471" t="s">
        <v>586</v>
      </c>
      <c r="R45" s="186">
        <v>0</v>
      </c>
      <c r="S45" s="471" t="s">
        <v>586</v>
      </c>
      <c r="T45" s="186">
        <v>0</v>
      </c>
      <c r="U45" s="471" t="s">
        <v>586</v>
      </c>
      <c r="V45" s="186">
        <v>0</v>
      </c>
      <c r="W45" s="471" t="s">
        <v>586</v>
      </c>
      <c r="X45" s="186">
        <v>0</v>
      </c>
      <c r="Y45" s="471" t="s">
        <v>586</v>
      </c>
      <c r="Z45" s="186" t="s">
        <v>481</v>
      </c>
      <c r="AA45" s="471" t="s">
        <v>481</v>
      </c>
      <c r="AB45" s="186">
        <v>0</v>
      </c>
      <c r="AC45" s="186">
        <v>0</v>
      </c>
    </row>
    <row r="46" spans="1:29" x14ac:dyDescent="0.25">
      <c r="A46" s="187" t="s">
        <v>566</v>
      </c>
      <c r="B46" s="188" t="s">
        <v>567</v>
      </c>
      <c r="C46" s="186"/>
      <c r="D46" s="186"/>
      <c r="E46" s="186"/>
      <c r="F46" s="186"/>
      <c r="G46" s="186">
        <v>0</v>
      </c>
      <c r="H46" s="186">
        <v>0</v>
      </c>
      <c r="I46" s="471" t="s">
        <v>586</v>
      </c>
      <c r="J46" s="186">
        <v>0</v>
      </c>
      <c r="K46" s="471" t="s">
        <v>586</v>
      </c>
      <c r="L46" s="186">
        <v>0</v>
      </c>
      <c r="M46" s="471" t="s">
        <v>586</v>
      </c>
      <c r="N46" s="186">
        <v>0</v>
      </c>
      <c r="O46" s="471" t="s">
        <v>586</v>
      </c>
      <c r="P46" s="186">
        <v>0</v>
      </c>
      <c r="Q46" s="471" t="s">
        <v>586</v>
      </c>
      <c r="R46" s="186">
        <v>0</v>
      </c>
      <c r="S46" s="471" t="s">
        <v>586</v>
      </c>
      <c r="T46" s="186">
        <v>0</v>
      </c>
      <c r="U46" s="471" t="s">
        <v>586</v>
      </c>
      <c r="V46" s="186">
        <v>0</v>
      </c>
      <c r="W46" s="471" t="s">
        <v>586</v>
      </c>
      <c r="X46" s="186">
        <v>0</v>
      </c>
      <c r="Y46" s="471" t="s">
        <v>586</v>
      </c>
      <c r="Z46" s="186" t="s">
        <v>481</v>
      </c>
      <c r="AA46" s="471" t="s">
        <v>481</v>
      </c>
      <c r="AB46" s="186">
        <v>0</v>
      </c>
      <c r="AC46" s="186">
        <v>0</v>
      </c>
    </row>
    <row r="47" spans="1:29" x14ac:dyDescent="0.25">
      <c r="A47" s="184" t="s">
        <v>61</v>
      </c>
      <c r="B47" s="185" t="s">
        <v>152</v>
      </c>
      <c r="C47" s="186"/>
      <c r="D47" s="186"/>
      <c r="E47" s="186"/>
      <c r="F47" s="186"/>
      <c r="G47" s="186"/>
      <c r="H47" s="186"/>
      <c r="I47" s="186"/>
      <c r="J47" s="186"/>
      <c r="K47" s="186"/>
      <c r="L47" s="186"/>
      <c r="M47" s="186"/>
      <c r="N47" s="186"/>
      <c r="O47" s="186"/>
      <c r="P47" s="186"/>
      <c r="Q47" s="186"/>
      <c r="R47" s="186"/>
      <c r="S47" s="471"/>
      <c r="T47" s="186"/>
      <c r="U47" s="186"/>
      <c r="V47" s="186"/>
      <c r="W47" s="186"/>
      <c r="X47" s="186"/>
      <c r="Y47" s="186"/>
      <c r="Z47" s="186"/>
      <c r="AA47" s="186"/>
      <c r="AB47" s="186"/>
      <c r="AC47" s="186"/>
    </row>
    <row r="48" spans="1:29" x14ac:dyDescent="0.25">
      <c r="A48" s="187" t="s">
        <v>151</v>
      </c>
      <c r="B48" s="188" t="s">
        <v>556</v>
      </c>
      <c r="C48" s="186">
        <v>0</v>
      </c>
      <c r="D48" s="186">
        <v>0</v>
      </c>
      <c r="E48" s="186"/>
      <c r="F48" s="186"/>
      <c r="G48" s="186">
        <v>0</v>
      </c>
      <c r="H48" s="186">
        <v>0</v>
      </c>
      <c r="I48" s="186"/>
      <c r="J48" s="186">
        <v>0</v>
      </c>
      <c r="K48" s="186"/>
      <c r="L48" s="186">
        <v>0</v>
      </c>
      <c r="M48" s="186"/>
      <c r="N48" s="186">
        <v>0</v>
      </c>
      <c r="O48" s="186"/>
      <c r="P48" s="186">
        <v>0</v>
      </c>
      <c r="Q48" s="186"/>
      <c r="R48" s="186">
        <v>0</v>
      </c>
      <c r="S48" s="186"/>
      <c r="T48" s="186">
        <v>0</v>
      </c>
      <c r="U48" s="186"/>
      <c r="V48" s="186">
        <v>0</v>
      </c>
      <c r="W48" s="186"/>
      <c r="X48" s="186">
        <v>0</v>
      </c>
      <c r="Y48" s="186"/>
      <c r="Z48" s="186" t="s">
        <v>481</v>
      </c>
      <c r="AA48" s="186"/>
      <c r="AB48" s="186">
        <v>0</v>
      </c>
      <c r="AC48" s="186">
        <v>0</v>
      </c>
    </row>
    <row r="49" spans="1:29" ht="31.5" x14ac:dyDescent="0.25">
      <c r="A49" s="187" t="s">
        <v>150</v>
      </c>
      <c r="B49" s="190" t="s">
        <v>554</v>
      </c>
      <c r="C49" s="186">
        <v>0</v>
      </c>
      <c r="D49" s="186">
        <v>0</v>
      </c>
      <c r="E49" s="186"/>
      <c r="F49" s="186"/>
      <c r="G49" s="186">
        <v>0</v>
      </c>
      <c r="H49" s="186">
        <v>0</v>
      </c>
      <c r="I49" s="186"/>
      <c r="J49" s="186">
        <v>0</v>
      </c>
      <c r="K49" s="186"/>
      <c r="L49" s="186">
        <v>0</v>
      </c>
      <c r="M49" s="186"/>
      <c r="N49" s="186">
        <v>0</v>
      </c>
      <c r="O49" s="186"/>
      <c r="P49" s="186">
        <v>0</v>
      </c>
      <c r="Q49" s="186"/>
      <c r="R49" s="186">
        <v>0</v>
      </c>
      <c r="S49" s="186"/>
      <c r="T49" s="186">
        <v>0</v>
      </c>
      <c r="U49" s="186"/>
      <c r="V49" s="186">
        <v>0</v>
      </c>
      <c r="W49" s="186"/>
      <c r="X49" s="186">
        <v>0</v>
      </c>
      <c r="Y49" s="186"/>
      <c r="Z49" s="186" t="s">
        <v>481</v>
      </c>
      <c r="AA49" s="186"/>
      <c r="AB49" s="186">
        <v>0</v>
      </c>
      <c r="AC49" s="186">
        <v>0</v>
      </c>
    </row>
    <row r="50" spans="1:29" x14ac:dyDescent="0.25">
      <c r="A50" s="187" t="s">
        <v>149</v>
      </c>
      <c r="B50" s="190" t="s">
        <v>148</v>
      </c>
      <c r="C50" s="186">
        <v>0</v>
      </c>
      <c r="D50" s="186">
        <v>0</v>
      </c>
      <c r="E50" s="186"/>
      <c r="F50" s="186"/>
      <c r="G50" s="186">
        <v>0</v>
      </c>
      <c r="H50" s="186">
        <v>0</v>
      </c>
      <c r="I50" s="186"/>
      <c r="J50" s="186">
        <v>0</v>
      </c>
      <c r="K50" s="186"/>
      <c r="L50" s="186">
        <v>0</v>
      </c>
      <c r="M50" s="186"/>
      <c r="N50" s="186">
        <v>0</v>
      </c>
      <c r="O50" s="186"/>
      <c r="P50" s="186">
        <v>0</v>
      </c>
      <c r="Q50" s="186"/>
      <c r="R50" s="186">
        <v>0</v>
      </c>
      <c r="S50" s="186"/>
      <c r="T50" s="186">
        <v>0</v>
      </c>
      <c r="U50" s="186"/>
      <c r="V50" s="186">
        <v>0</v>
      </c>
      <c r="W50" s="186"/>
      <c r="X50" s="186">
        <v>0</v>
      </c>
      <c r="Y50" s="186"/>
      <c r="Z50" s="186" t="s">
        <v>481</v>
      </c>
      <c r="AA50" s="186"/>
      <c r="AB50" s="186">
        <v>0</v>
      </c>
      <c r="AC50" s="186">
        <v>0</v>
      </c>
    </row>
    <row r="51" spans="1:29" ht="35.25" customHeight="1" x14ac:dyDescent="0.25">
      <c r="A51" s="187" t="s">
        <v>147</v>
      </c>
      <c r="B51" s="188" t="s">
        <v>146</v>
      </c>
      <c r="C51" s="186">
        <v>0</v>
      </c>
      <c r="D51" s="186">
        <v>0</v>
      </c>
      <c r="E51" s="186"/>
      <c r="F51" s="186"/>
      <c r="G51" s="186">
        <v>0</v>
      </c>
      <c r="H51" s="186">
        <v>0</v>
      </c>
      <c r="I51" s="186"/>
      <c r="J51" s="186">
        <v>0</v>
      </c>
      <c r="K51" s="186"/>
      <c r="L51" s="186">
        <v>0</v>
      </c>
      <c r="M51" s="186"/>
      <c r="N51" s="186">
        <v>0</v>
      </c>
      <c r="O51" s="186"/>
      <c r="P51" s="186">
        <v>0</v>
      </c>
      <c r="Q51" s="186"/>
      <c r="R51" s="186">
        <v>0</v>
      </c>
      <c r="S51" s="186"/>
      <c r="T51" s="186">
        <v>0</v>
      </c>
      <c r="U51" s="186"/>
      <c r="V51" s="186">
        <v>0</v>
      </c>
      <c r="W51" s="186"/>
      <c r="X51" s="186">
        <v>0</v>
      </c>
      <c r="Y51" s="186"/>
      <c r="Z51" s="186" t="s">
        <v>481</v>
      </c>
      <c r="AA51" s="186"/>
      <c r="AB51" s="186">
        <v>0</v>
      </c>
      <c r="AC51" s="186">
        <v>0</v>
      </c>
    </row>
    <row r="52" spans="1:29" ht="31.5" x14ac:dyDescent="0.25">
      <c r="A52" s="187" t="s">
        <v>145</v>
      </c>
      <c r="B52" s="188" t="s">
        <v>144</v>
      </c>
      <c r="C52" s="186">
        <v>0</v>
      </c>
      <c r="D52" s="186">
        <v>0</v>
      </c>
      <c r="E52" s="186"/>
      <c r="F52" s="186"/>
      <c r="G52" s="186">
        <v>0</v>
      </c>
      <c r="H52" s="186">
        <v>0</v>
      </c>
      <c r="I52" s="186"/>
      <c r="J52" s="186">
        <v>0</v>
      </c>
      <c r="K52" s="186"/>
      <c r="L52" s="186">
        <v>0</v>
      </c>
      <c r="M52" s="186"/>
      <c r="N52" s="186">
        <v>0</v>
      </c>
      <c r="O52" s="186"/>
      <c r="P52" s="186">
        <v>0</v>
      </c>
      <c r="Q52" s="186"/>
      <c r="R52" s="186">
        <v>0</v>
      </c>
      <c r="S52" s="186"/>
      <c r="T52" s="186">
        <v>0</v>
      </c>
      <c r="U52" s="186"/>
      <c r="V52" s="186">
        <v>0</v>
      </c>
      <c r="W52" s="186"/>
      <c r="X52" s="186">
        <v>0</v>
      </c>
      <c r="Y52" s="186"/>
      <c r="Z52" s="186" t="s">
        <v>481</v>
      </c>
      <c r="AA52" s="186"/>
      <c r="AB52" s="186">
        <v>0</v>
      </c>
      <c r="AC52" s="186">
        <v>0</v>
      </c>
    </row>
    <row r="53" spans="1:29" x14ac:dyDescent="0.25">
      <c r="A53" s="187" t="s">
        <v>143</v>
      </c>
      <c r="B53" s="188" t="s">
        <v>142</v>
      </c>
      <c r="C53" s="186">
        <v>0</v>
      </c>
      <c r="D53" s="186">
        <v>0</v>
      </c>
      <c r="E53" s="186"/>
      <c r="F53" s="186"/>
      <c r="G53" s="186">
        <v>0</v>
      </c>
      <c r="H53" s="186">
        <v>0</v>
      </c>
      <c r="I53" s="186"/>
      <c r="J53" s="186">
        <v>0</v>
      </c>
      <c r="K53" s="186"/>
      <c r="L53" s="186">
        <v>0</v>
      </c>
      <c r="M53" s="186"/>
      <c r="N53" s="186">
        <v>0</v>
      </c>
      <c r="O53" s="186"/>
      <c r="P53" s="186">
        <v>0</v>
      </c>
      <c r="Q53" s="186"/>
      <c r="R53" s="186">
        <v>0</v>
      </c>
      <c r="S53" s="186"/>
      <c r="T53" s="186">
        <v>0</v>
      </c>
      <c r="U53" s="186"/>
      <c r="V53" s="186">
        <v>0</v>
      </c>
      <c r="W53" s="186"/>
      <c r="X53" s="186">
        <v>0</v>
      </c>
      <c r="Y53" s="186"/>
      <c r="Z53" s="186" t="s">
        <v>481</v>
      </c>
      <c r="AA53" s="186"/>
      <c r="AB53" s="186">
        <v>0</v>
      </c>
      <c r="AC53" s="186">
        <v>0</v>
      </c>
    </row>
    <row r="54" spans="1:29" x14ac:dyDescent="0.25">
      <c r="A54" s="187" t="s">
        <v>141</v>
      </c>
      <c r="B54" s="188" t="s">
        <v>557</v>
      </c>
      <c r="C54" s="186">
        <v>0</v>
      </c>
      <c r="D54" s="186">
        <v>0</v>
      </c>
      <c r="E54" s="186"/>
      <c r="F54" s="186"/>
      <c r="G54" s="186">
        <v>0</v>
      </c>
      <c r="H54" s="186">
        <v>0</v>
      </c>
      <c r="I54" s="186"/>
      <c r="J54" s="186">
        <v>0</v>
      </c>
      <c r="K54" s="186"/>
      <c r="L54" s="186">
        <v>0</v>
      </c>
      <c r="M54" s="186"/>
      <c r="N54" s="186">
        <v>0</v>
      </c>
      <c r="O54" s="186"/>
      <c r="P54" s="186">
        <v>0</v>
      </c>
      <c r="Q54" s="186"/>
      <c r="R54" s="186">
        <v>0</v>
      </c>
      <c r="S54" s="186"/>
      <c r="T54" s="186">
        <v>0</v>
      </c>
      <c r="U54" s="186"/>
      <c r="V54" s="186">
        <v>0</v>
      </c>
      <c r="W54" s="186"/>
      <c r="X54" s="186">
        <v>0</v>
      </c>
      <c r="Y54" s="186"/>
      <c r="Z54" s="186" t="s">
        <v>481</v>
      </c>
      <c r="AA54" s="186"/>
      <c r="AB54" s="186">
        <v>0</v>
      </c>
      <c r="AC54" s="186">
        <v>0</v>
      </c>
    </row>
    <row r="55" spans="1:29" x14ac:dyDescent="0.25">
      <c r="A55" s="187" t="s">
        <v>568</v>
      </c>
      <c r="B55" s="188" t="s">
        <v>558</v>
      </c>
      <c r="C55" s="186">
        <v>0</v>
      </c>
      <c r="D55" s="186">
        <v>0</v>
      </c>
      <c r="E55" s="186"/>
      <c r="F55" s="186"/>
      <c r="G55" s="186">
        <v>0</v>
      </c>
      <c r="H55" s="186">
        <v>0</v>
      </c>
      <c r="I55" s="186"/>
      <c r="J55" s="186">
        <v>0</v>
      </c>
      <c r="K55" s="186"/>
      <c r="L55" s="186">
        <v>0</v>
      </c>
      <c r="M55" s="186"/>
      <c r="N55" s="186">
        <v>0</v>
      </c>
      <c r="O55" s="186"/>
      <c r="P55" s="186">
        <v>0</v>
      </c>
      <c r="Q55" s="186"/>
      <c r="R55" s="186">
        <v>0</v>
      </c>
      <c r="S55" s="186"/>
      <c r="T55" s="186">
        <v>0</v>
      </c>
      <c r="U55" s="186"/>
      <c r="V55" s="186">
        <v>0</v>
      </c>
      <c r="W55" s="186"/>
      <c r="X55" s="186">
        <v>0</v>
      </c>
      <c r="Y55" s="186"/>
      <c r="Z55" s="186" t="s">
        <v>481</v>
      </c>
      <c r="AA55" s="186"/>
      <c r="AB55" s="186">
        <v>0</v>
      </c>
      <c r="AC55" s="186">
        <v>0</v>
      </c>
    </row>
    <row r="56" spans="1:29" x14ac:dyDescent="0.25">
      <c r="A56" s="187" t="s">
        <v>569</v>
      </c>
      <c r="B56" s="188" t="s">
        <v>559</v>
      </c>
      <c r="C56" s="186">
        <v>0</v>
      </c>
      <c r="D56" s="186">
        <v>0</v>
      </c>
      <c r="E56" s="186"/>
      <c r="F56" s="186"/>
      <c r="G56" s="186">
        <v>0</v>
      </c>
      <c r="H56" s="186">
        <v>0</v>
      </c>
      <c r="I56" s="186"/>
      <c r="J56" s="186">
        <v>0</v>
      </c>
      <c r="K56" s="186"/>
      <c r="L56" s="186">
        <v>0</v>
      </c>
      <c r="M56" s="186"/>
      <c r="N56" s="186">
        <v>0</v>
      </c>
      <c r="O56" s="186"/>
      <c r="P56" s="186">
        <v>0</v>
      </c>
      <c r="Q56" s="186"/>
      <c r="R56" s="186">
        <v>0</v>
      </c>
      <c r="S56" s="186"/>
      <c r="T56" s="186">
        <v>0</v>
      </c>
      <c r="U56" s="186"/>
      <c r="V56" s="186">
        <v>0</v>
      </c>
      <c r="W56" s="186"/>
      <c r="X56" s="186">
        <v>0</v>
      </c>
      <c r="Y56" s="186"/>
      <c r="Z56" s="186" t="s">
        <v>481</v>
      </c>
      <c r="AA56" s="186"/>
      <c r="AB56" s="186">
        <v>0</v>
      </c>
      <c r="AC56" s="186">
        <v>0</v>
      </c>
    </row>
    <row r="57" spans="1:29" x14ac:dyDescent="0.25">
      <c r="A57" s="187" t="s">
        <v>570</v>
      </c>
      <c r="B57" s="188" t="s">
        <v>561</v>
      </c>
      <c r="C57" s="186">
        <v>0</v>
      </c>
      <c r="D57" s="186">
        <v>0</v>
      </c>
      <c r="E57" s="186"/>
      <c r="F57" s="186"/>
      <c r="G57" s="186">
        <v>0</v>
      </c>
      <c r="H57" s="186">
        <v>0</v>
      </c>
      <c r="I57" s="186"/>
      <c r="J57" s="186">
        <v>0</v>
      </c>
      <c r="K57" s="186"/>
      <c r="L57" s="186">
        <v>0</v>
      </c>
      <c r="M57" s="186"/>
      <c r="N57" s="186">
        <v>0</v>
      </c>
      <c r="O57" s="186"/>
      <c r="P57" s="186">
        <v>0</v>
      </c>
      <c r="Q57" s="186"/>
      <c r="R57" s="186">
        <v>0</v>
      </c>
      <c r="S57" s="186"/>
      <c r="T57" s="186">
        <v>0</v>
      </c>
      <c r="U57" s="186"/>
      <c r="V57" s="186">
        <v>0</v>
      </c>
      <c r="W57" s="186"/>
      <c r="X57" s="186">
        <v>0</v>
      </c>
      <c r="Y57" s="186"/>
      <c r="Z57" s="186" t="s">
        <v>481</v>
      </c>
      <c r="AA57" s="186"/>
      <c r="AB57" s="186">
        <v>0</v>
      </c>
      <c r="AC57" s="186">
        <v>0</v>
      </c>
    </row>
    <row r="58" spans="1:29" ht="21.75" customHeight="1" x14ac:dyDescent="0.25">
      <c r="A58" s="187" t="s">
        <v>571</v>
      </c>
      <c r="B58" s="188" t="s">
        <v>563</v>
      </c>
      <c r="C58" s="186">
        <v>59</v>
      </c>
      <c r="D58" s="186">
        <v>59</v>
      </c>
      <c r="E58" s="186"/>
      <c r="F58" s="186"/>
      <c r="G58" s="186">
        <v>7</v>
      </c>
      <c r="H58" s="186">
        <v>0</v>
      </c>
      <c r="I58" s="186"/>
      <c r="J58" s="186">
        <v>0</v>
      </c>
      <c r="K58" s="186"/>
      <c r="L58" s="186">
        <v>0</v>
      </c>
      <c r="M58" s="186"/>
      <c r="N58" s="186">
        <v>0</v>
      </c>
      <c r="O58" s="186"/>
      <c r="P58" s="186">
        <v>0</v>
      </c>
      <c r="Q58" s="186"/>
      <c r="R58" s="186">
        <v>0</v>
      </c>
      <c r="S58" s="186"/>
      <c r="T58" s="186">
        <v>2</v>
      </c>
      <c r="U58" s="186"/>
      <c r="V58" s="186">
        <v>2</v>
      </c>
      <c r="W58" s="186"/>
      <c r="X58" s="186">
        <v>0</v>
      </c>
      <c r="Y58" s="186"/>
      <c r="Z58" s="186" t="s">
        <v>481</v>
      </c>
      <c r="AA58" s="186"/>
      <c r="AB58" s="186">
        <v>2</v>
      </c>
      <c r="AC58" s="186">
        <v>2</v>
      </c>
    </row>
    <row r="59" spans="1:29" x14ac:dyDescent="0.25">
      <c r="A59" s="187" t="s">
        <v>572</v>
      </c>
      <c r="B59" s="188" t="s">
        <v>565</v>
      </c>
      <c r="C59" s="186">
        <v>0</v>
      </c>
      <c r="D59" s="186">
        <v>0</v>
      </c>
      <c r="E59" s="186"/>
      <c r="F59" s="186"/>
      <c r="G59" s="186">
        <v>0</v>
      </c>
      <c r="H59" s="186">
        <v>0</v>
      </c>
      <c r="I59" s="186"/>
      <c r="J59" s="186">
        <v>0</v>
      </c>
      <c r="K59" s="186"/>
      <c r="L59" s="186">
        <v>0</v>
      </c>
      <c r="M59" s="186"/>
      <c r="N59" s="186">
        <v>0</v>
      </c>
      <c r="O59" s="186"/>
      <c r="P59" s="186">
        <v>0</v>
      </c>
      <c r="Q59" s="186"/>
      <c r="R59" s="186">
        <v>0</v>
      </c>
      <c r="S59" s="186"/>
      <c r="T59" s="186">
        <v>0</v>
      </c>
      <c r="U59" s="186"/>
      <c r="V59" s="186">
        <v>0</v>
      </c>
      <c r="W59" s="186"/>
      <c r="X59" s="186">
        <v>0</v>
      </c>
      <c r="Y59" s="186"/>
      <c r="Z59" s="186" t="s">
        <v>481</v>
      </c>
      <c r="AA59" s="186"/>
      <c r="AB59" s="186">
        <v>0</v>
      </c>
      <c r="AC59" s="186">
        <v>0</v>
      </c>
    </row>
    <row r="60" spans="1:29" x14ac:dyDescent="0.25">
      <c r="A60" s="187" t="s">
        <v>573</v>
      </c>
      <c r="B60" s="188" t="s">
        <v>567</v>
      </c>
      <c r="C60" s="186">
        <v>0</v>
      </c>
      <c r="D60" s="186">
        <v>0</v>
      </c>
      <c r="E60" s="186"/>
      <c r="F60" s="186"/>
      <c r="G60" s="186">
        <v>0</v>
      </c>
      <c r="H60" s="186">
        <v>0</v>
      </c>
      <c r="I60" s="186"/>
      <c r="J60" s="186">
        <v>0</v>
      </c>
      <c r="K60" s="186"/>
      <c r="L60" s="186">
        <v>0</v>
      </c>
      <c r="M60" s="186"/>
      <c r="N60" s="186">
        <v>0</v>
      </c>
      <c r="O60" s="186"/>
      <c r="P60" s="186">
        <v>0</v>
      </c>
      <c r="Q60" s="186"/>
      <c r="R60" s="186">
        <v>0</v>
      </c>
      <c r="S60" s="186"/>
      <c r="T60" s="186">
        <v>0</v>
      </c>
      <c r="U60" s="186"/>
      <c r="V60" s="186">
        <v>0</v>
      </c>
      <c r="W60" s="186"/>
      <c r="X60" s="186">
        <v>0</v>
      </c>
      <c r="Y60" s="186"/>
      <c r="Z60" s="186" t="s">
        <v>481</v>
      </c>
      <c r="AA60" s="186"/>
      <c r="AB60" s="186">
        <v>0</v>
      </c>
      <c r="AC60" s="186">
        <v>0</v>
      </c>
    </row>
    <row r="61" spans="1:29" ht="31.5" x14ac:dyDescent="0.25">
      <c r="A61" s="184" t="s">
        <v>59</v>
      </c>
      <c r="B61" s="185" t="s">
        <v>140</v>
      </c>
      <c r="C61" s="186"/>
      <c r="D61" s="186"/>
      <c r="E61" s="186"/>
      <c r="F61" s="186"/>
      <c r="G61" s="186"/>
      <c r="H61" s="186"/>
      <c r="I61" s="186"/>
      <c r="J61" s="186"/>
      <c r="K61" s="186"/>
      <c r="L61" s="186"/>
      <c r="M61" s="186"/>
      <c r="N61" s="186"/>
      <c r="O61" s="186"/>
      <c r="P61" s="186"/>
      <c r="Q61" s="186"/>
      <c r="R61" s="186"/>
      <c r="S61" s="186"/>
      <c r="T61" s="186"/>
      <c r="U61" s="186"/>
      <c r="V61" s="186"/>
      <c r="W61" s="186"/>
      <c r="X61" s="186"/>
      <c r="Y61" s="186"/>
      <c r="Z61" s="186"/>
      <c r="AA61" s="186"/>
      <c r="AB61" s="186"/>
      <c r="AC61" s="186"/>
    </row>
    <row r="62" spans="1:29" x14ac:dyDescent="0.25">
      <c r="A62" s="187" t="s">
        <v>139</v>
      </c>
      <c r="B62" s="188" t="s">
        <v>138</v>
      </c>
      <c r="C62" s="186">
        <v>26.846852821988627</v>
      </c>
      <c r="D62" s="186">
        <v>26.097545986131941</v>
      </c>
      <c r="E62" s="186"/>
      <c r="F62" s="186"/>
      <c r="G62" s="186">
        <v>2.9116350000000004</v>
      </c>
      <c r="H62" s="186">
        <v>0</v>
      </c>
      <c r="I62" s="186"/>
      <c r="J62" s="186">
        <v>0</v>
      </c>
      <c r="K62" s="186"/>
      <c r="L62" s="186">
        <v>0</v>
      </c>
      <c r="M62" s="186"/>
      <c r="N62" s="186">
        <v>0</v>
      </c>
      <c r="O62" s="186"/>
      <c r="P62" s="186">
        <v>0</v>
      </c>
      <c r="Q62" s="186"/>
      <c r="R62" s="186">
        <v>0</v>
      </c>
      <c r="S62" s="186"/>
      <c r="T62" s="186">
        <v>3.6909814269886283</v>
      </c>
      <c r="U62" s="186"/>
      <c r="V62" s="186">
        <v>3.5734271161319335</v>
      </c>
      <c r="W62" s="186"/>
      <c r="X62" s="186">
        <v>0</v>
      </c>
      <c r="Y62" s="186"/>
      <c r="Z62" s="186" t="s">
        <v>481</v>
      </c>
      <c r="AA62" s="186"/>
      <c r="AB62" s="186">
        <v>3.6909814269886283</v>
      </c>
      <c r="AC62" s="186">
        <v>3.5734271161319335</v>
      </c>
    </row>
    <row r="63" spans="1:29" x14ac:dyDescent="0.25">
      <c r="A63" s="187" t="s">
        <v>137</v>
      </c>
      <c r="B63" s="190" t="s">
        <v>131</v>
      </c>
      <c r="C63" s="186"/>
      <c r="D63" s="186"/>
      <c r="E63" s="186"/>
      <c r="F63" s="186"/>
      <c r="G63" s="186">
        <v>0</v>
      </c>
      <c r="H63" s="186">
        <v>0</v>
      </c>
      <c r="I63" s="186"/>
      <c r="J63" s="186">
        <v>0</v>
      </c>
      <c r="K63" s="186"/>
      <c r="L63" s="186">
        <v>0</v>
      </c>
      <c r="M63" s="186"/>
      <c r="N63" s="186">
        <v>0</v>
      </c>
      <c r="O63" s="186"/>
      <c r="P63" s="186">
        <v>0</v>
      </c>
      <c r="Q63" s="186"/>
      <c r="R63" s="186">
        <v>0</v>
      </c>
      <c r="S63" s="186"/>
      <c r="T63" s="186">
        <v>0</v>
      </c>
      <c r="U63" s="186"/>
      <c r="V63" s="186">
        <v>0</v>
      </c>
      <c r="W63" s="186"/>
      <c r="X63" s="186">
        <v>0</v>
      </c>
      <c r="Y63" s="186"/>
      <c r="Z63" s="186" t="s">
        <v>481</v>
      </c>
      <c r="AA63" s="186"/>
      <c r="AB63" s="186">
        <v>0</v>
      </c>
      <c r="AC63" s="186">
        <v>0</v>
      </c>
    </row>
    <row r="64" spans="1:29" x14ac:dyDescent="0.25">
      <c r="A64" s="187" t="s">
        <v>136</v>
      </c>
      <c r="B64" s="188" t="s">
        <v>130</v>
      </c>
      <c r="C64" s="186"/>
      <c r="D64" s="186"/>
      <c r="E64" s="186"/>
      <c r="F64" s="186"/>
      <c r="G64" s="186">
        <v>0</v>
      </c>
      <c r="H64" s="186">
        <v>0</v>
      </c>
      <c r="I64" s="186"/>
      <c r="J64" s="186">
        <v>0</v>
      </c>
      <c r="K64" s="186"/>
      <c r="L64" s="186">
        <v>0</v>
      </c>
      <c r="M64" s="186"/>
      <c r="N64" s="186">
        <v>0</v>
      </c>
      <c r="O64" s="186"/>
      <c r="P64" s="186">
        <v>0</v>
      </c>
      <c r="Q64" s="186"/>
      <c r="R64" s="186">
        <v>0</v>
      </c>
      <c r="S64" s="186"/>
      <c r="T64" s="186">
        <v>0</v>
      </c>
      <c r="U64" s="186"/>
      <c r="V64" s="186">
        <v>0</v>
      </c>
      <c r="W64" s="186"/>
      <c r="X64" s="186">
        <v>0</v>
      </c>
      <c r="Y64" s="186"/>
      <c r="Z64" s="186" t="s">
        <v>481</v>
      </c>
      <c r="AA64" s="186"/>
      <c r="AB64" s="186">
        <v>0</v>
      </c>
      <c r="AC64" s="186">
        <v>0</v>
      </c>
    </row>
    <row r="65" spans="1:29" x14ac:dyDescent="0.25">
      <c r="A65" s="187" t="s">
        <v>135</v>
      </c>
      <c r="B65" s="190" t="s">
        <v>129</v>
      </c>
      <c r="C65" s="186"/>
      <c r="D65" s="186"/>
      <c r="E65" s="186"/>
      <c r="F65" s="186"/>
      <c r="G65" s="186">
        <v>0</v>
      </c>
      <c r="H65" s="186">
        <v>0</v>
      </c>
      <c r="I65" s="186"/>
      <c r="J65" s="186">
        <v>0</v>
      </c>
      <c r="K65" s="186"/>
      <c r="L65" s="186">
        <v>0</v>
      </c>
      <c r="M65" s="186"/>
      <c r="N65" s="186">
        <v>0</v>
      </c>
      <c r="O65" s="186"/>
      <c r="P65" s="186">
        <v>0</v>
      </c>
      <c r="Q65" s="186"/>
      <c r="R65" s="186">
        <v>0</v>
      </c>
      <c r="S65" s="186"/>
      <c r="T65" s="186">
        <v>0</v>
      </c>
      <c r="U65" s="186"/>
      <c r="V65" s="186">
        <v>0</v>
      </c>
      <c r="W65" s="186"/>
      <c r="X65" s="186">
        <v>0</v>
      </c>
      <c r="Y65" s="186"/>
      <c r="Z65" s="186" t="s">
        <v>481</v>
      </c>
      <c r="AA65" s="186"/>
      <c r="AB65" s="186">
        <v>0</v>
      </c>
      <c r="AC65" s="186">
        <v>0</v>
      </c>
    </row>
    <row r="66" spans="1:29" ht="22.5" customHeight="1" x14ac:dyDescent="0.25">
      <c r="A66" s="187" t="s">
        <v>134</v>
      </c>
      <c r="B66" s="190" t="s">
        <v>128</v>
      </c>
      <c r="C66" s="186"/>
      <c r="D66" s="186"/>
      <c r="E66" s="186"/>
      <c r="F66" s="186"/>
      <c r="G66" s="186">
        <v>0</v>
      </c>
      <c r="H66" s="186">
        <v>0</v>
      </c>
      <c r="I66" s="186"/>
      <c r="J66" s="186">
        <v>0</v>
      </c>
      <c r="K66" s="186"/>
      <c r="L66" s="186">
        <v>0</v>
      </c>
      <c r="M66" s="186"/>
      <c r="N66" s="186">
        <v>0</v>
      </c>
      <c r="O66" s="186"/>
      <c r="P66" s="186">
        <v>0</v>
      </c>
      <c r="Q66" s="186"/>
      <c r="R66" s="186">
        <v>0</v>
      </c>
      <c r="S66" s="186"/>
      <c r="T66" s="186">
        <v>0</v>
      </c>
      <c r="U66" s="186"/>
      <c r="V66" s="186">
        <v>0</v>
      </c>
      <c r="W66" s="186"/>
      <c r="X66" s="186">
        <v>0</v>
      </c>
      <c r="Y66" s="186"/>
      <c r="Z66" s="186" t="s">
        <v>481</v>
      </c>
      <c r="AA66" s="186"/>
      <c r="AB66" s="186">
        <v>0</v>
      </c>
      <c r="AC66" s="186">
        <v>0</v>
      </c>
    </row>
    <row r="67" spans="1:29" x14ac:dyDescent="0.25">
      <c r="A67" s="187" t="s">
        <v>133</v>
      </c>
      <c r="B67" s="188" t="s">
        <v>557</v>
      </c>
      <c r="C67" s="186"/>
      <c r="D67" s="186"/>
      <c r="E67" s="186"/>
      <c r="F67" s="186"/>
      <c r="G67" s="186">
        <v>0</v>
      </c>
      <c r="H67" s="186">
        <v>0</v>
      </c>
      <c r="I67" s="186"/>
      <c r="J67" s="186">
        <v>0</v>
      </c>
      <c r="K67" s="186"/>
      <c r="L67" s="186">
        <v>0</v>
      </c>
      <c r="M67" s="186"/>
      <c r="N67" s="186">
        <v>0</v>
      </c>
      <c r="O67" s="186"/>
      <c r="P67" s="186">
        <v>0</v>
      </c>
      <c r="Q67" s="186"/>
      <c r="R67" s="186">
        <v>0</v>
      </c>
      <c r="S67" s="186"/>
      <c r="T67" s="186">
        <v>0</v>
      </c>
      <c r="U67" s="186"/>
      <c r="V67" s="186">
        <v>0</v>
      </c>
      <c r="W67" s="186"/>
      <c r="X67" s="186">
        <v>0</v>
      </c>
      <c r="Y67" s="186"/>
      <c r="Z67" s="186" t="s">
        <v>481</v>
      </c>
      <c r="AA67" s="186"/>
      <c r="AB67" s="186">
        <v>0</v>
      </c>
      <c r="AC67" s="186">
        <v>0</v>
      </c>
    </row>
    <row r="68" spans="1:29" ht="15" customHeight="1" x14ac:dyDescent="0.25">
      <c r="A68" s="187" t="s">
        <v>574</v>
      </c>
      <c r="B68" s="188" t="s">
        <v>558</v>
      </c>
      <c r="C68" s="186"/>
      <c r="D68" s="186"/>
      <c r="E68" s="186"/>
      <c r="F68" s="186"/>
      <c r="G68" s="186">
        <v>0</v>
      </c>
      <c r="H68" s="186">
        <v>0</v>
      </c>
      <c r="I68" s="186"/>
      <c r="J68" s="186">
        <v>0</v>
      </c>
      <c r="K68" s="186"/>
      <c r="L68" s="186">
        <v>0</v>
      </c>
      <c r="M68" s="186"/>
      <c r="N68" s="186">
        <v>0</v>
      </c>
      <c r="O68" s="186"/>
      <c r="P68" s="186">
        <v>0</v>
      </c>
      <c r="Q68" s="186"/>
      <c r="R68" s="186">
        <v>0</v>
      </c>
      <c r="S68" s="186"/>
      <c r="T68" s="186">
        <v>0</v>
      </c>
      <c r="U68" s="186"/>
      <c r="V68" s="186">
        <v>0</v>
      </c>
      <c r="W68" s="186"/>
      <c r="X68" s="186">
        <v>0</v>
      </c>
      <c r="Y68" s="186"/>
      <c r="Z68" s="186" t="s">
        <v>481</v>
      </c>
      <c r="AA68" s="186"/>
      <c r="AB68" s="186">
        <v>0</v>
      </c>
      <c r="AC68" s="186">
        <v>0</v>
      </c>
    </row>
    <row r="69" spans="1:29" ht="15" customHeight="1" x14ac:dyDescent="0.25">
      <c r="A69" s="187" t="s">
        <v>575</v>
      </c>
      <c r="B69" s="188" t="s">
        <v>559</v>
      </c>
      <c r="C69" s="186"/>
      <c r="D69" s="186"/>
      <c r="E69" s="186"/>
      <c r="F69" s="186"/>
      <c r="G69" s="186">
        <v>0</v>
      </c>
      <c r="H69" s="186">
        <v>0</v>
      </c>
      <c r="I69" s="186"/>
      <c r="J69" s="186">
        <v>0</v>
      </c>
      <c r="K69" s="186"/>
      <c r="L69" s="186">
        <v>0</v>
      </c>
      <c r="M69" s="186"/>
      <c r="N69" s="186">
        <v>0</v>
      </c>
      <c r="O69" s="186"/>
      <c r="P69" s="186">
        <v>0</v>
      </c>
      <c r="Q69" s="186"/>
      <c r="R69" s="186">
        <v>0</v>
      </c>
      <c r="S69" s="186"/>
      <c r="T69" s="186">
        <v>0</v>
      </c>
      <c r="U69" s="186"/>
      <c r="V69" s="186">
        <v>0</v>
      </c>
      <c r="W69" s="186"/>
      <c r="X69" s="186">
        <v>0</v>
      </c>
      <c r="Y69" s="186"/>
      <c r="Z69" s="186" t="s">
        <v>481</v>
      </c>
      <c r="AA69" s="186"/>
      <c r="AB69" s="186">
        <v>0</v>
      </c>
      <c r="AC69" s="186">
        <v>0</v>
      </c>
    </row>
    <row r="70" spans="1:29" ht="15" customHeight="1" x14ac:dyDescent="0.25">
      <c r="A70" s="187" t="s">
        <v>576</v>
      </c>
      <c r="B70" s="188" t="s">
        <v>561</v>
      </c>
      <c r="C70" s="186"/>
      <c r="D70" s="186"/>
      <c r="E70" s="186"/>
      <c r="F70" s="186"/>
      <c r="G70" s="186">
        <v>0</v>
      </c>
      <c r="H70" s="186">
        <v>0</v>
      </c>
      <c r="I70" s="186"/>
      <c r="J70" s="186">
        <v>0</v>
      </c>
      <c r="K70" s="186"/>
      <c r="L70" s="186">
        <v>0</v>
      </c>
      <c r="M70" s="186"/>
      <c r="N70" s="186">
        <v>0</v>
      </c>
      <c r="O70" s="186"/>
      <c r="P70" s="186">
        <v>0</v>
      </c>
      <c r="Q70" s="186"/>
      <c r="R70" s="186">
        <v>0</v>
      </c>
      <c r="S70" s="186"/>
      <c r="T70" s="186">
        <v>0</v>
      </c>
      <c r="U70" s="186"/>
      <c r="V70" s="186">
        <v>0</v>
      </c>
      <c r="W70" s="186"/>
      <c r="X70" s="186">
        <v>0</v>
      </c>
      <c r="Y70" s="186"/>
      <c r="Z70" s="186" t="s">
        <v>481</v>
      </c>
      <c r="AA70" s="186"/>
      <c r="AB70" s="186">
        <v>0</v>
      </c>
      <c r="AC70" s="186">
        <v>0</v>
      </c>
    </row>
    <row r="71" spans="1:29" ht="15" customHeight="1" x14ac:dyDescent="0.25">
      <c r="A71" s="187" t="s">
        <v>577</v>
      </c>
      <c r="B71" s="188" t="s">
        <v>563</v>
      </c>
      <c r="C71" s="186"/>
      <c r="D71" s="186"/>
      <c r="E71" s="186"/>
      <c r="F71" s="186"/>
      <c r="G71" s="186">
        <v>7</v>
      </c>
      <c r="H71" s="186">
        <v>0</v>
      </c>
      <c r="I71" s="186"/>
      <c r="J71" s="186">
        <v>0</v>
      </c>
      <c r="K71" s="186"/>
      <c r="L71" s="186">
        <v>0</v>
      </c>
      <c r="M71" s="186"/>
      <c r="N71" s="186">
        <v>0</v>
      </c>
      <c r="O71" s="186"/>
      <c r="P71" s="186">
        <v>0</v>
      </c>
      <c r="Q71" s="186"/>
      <c r="R71" s="186">
        <v>0</v>
      </c>
      <c r="S71" s="186"/>
      <c r="T71" s="186">
        <v>2</v>
      </c>
      <c r="U71" s="186"/>
      <c r="V71" s="186">
        <v>2</v>
      </c>
      <c r="W71" s="186"/>
      <c r="X71" s="186">
        <v>0</v>
      </c>
      <c r="Y71" s="186"/>
      <c r="Z71" s="186" t="s">
        <v>481</v>
      </c>
      <c r="AA71" s="186"/>
      <c r="AB71" s="186">
        <v>2</v>
      </c>
      <c r="AC71" s="186">
        <v>2</v>
      </c>
    </row>
    <row r="72" spans="1:29" ht="15" customHeight="1" x14ac:dyDescent="0.25">
      <c r="A72" s="187" t="s">
        <v>578</v>
      </c>
      <c r="B72" s="188" t="s">
        <v>565</v>
      </c>
      <c r="C72" s="186"/>
      <c r="D72" s="186"/>
      <c r="E72" s="186"/>
      <c r="F72" s="186"/>
      <c r="G72" s="186">
        <v>0</v>
      </c>
      <c r="H72" s="186">
        <v>0</v>
      </c>
      <c r="I72" s="186"/>
      <c r="J72" s="186">
        <v>0</v>
      </c>
      <c r="K72" s="186"/>
      <c r="L72" s="186">
        <v>0</v>
      </c>
      <c r="M72" s="186"/>
      <c r="N72" s="186">
        <v>0</v>
      </c>
      <c r="O72" s="186"/>
      <c r="P72" s="186">
        <v>0</v>
      </c>
      <c r="Q72" s="186"/>
      <c r="R72" s="186">
        <v>0</v>
      </c>
      <c r="S72" s="186"/>
      <c r="T72" s="186">
        <v>0</v>
      </c>
      <c r="U72" s="186"/>
      <c r="V72" s="186">
        <v>0</v>
      </c>
      <c r="W72" s="186"/>
      <c r="X72" s="186">
        <v>0</v>
      </c>
      <c r="Y72" s="186"/>
      <c r="Z72" s="186" t="s">
        <v>481</v>
      </c>
      <c r="AA72" s="186"/>
      <c r="AB72" s="186">
        <v>0</v>
      </c>
      <c r="AC72" s="186">
        <v>0</v>
      </c>
    </row>
    <row r="73" spans="1:29" ht="15" customHeight="1" x14ac:dyDescent="0.25">
      <c r="A73" s="187" t="s">
        <v>579</v>
      </c>
      <c r="B73" s="188" t="s">
        <v>567</v>
      </c>
      <c r="C73" s="186"/>
      <c r="D73" s="186"/>
      <c r="E73" s="186"/>
      <c r="F73" s="186"/>
      <c r="G73" s="186">
        <v>0</v>
      </c>
      <c r="H73" s="186">
        <v>0</v>
      </c>
      <c r="I73" s="186"/>
      <c r="J73" s="186">
        <v>0</v>
      </c>
      <c r="K73" s="186"/>
      <c r="L73" s="186">
        <v>0</v>
      </c>
      <c r="M73" s="186"/>
      <c r="N73" s="186">
        <v>0</v>
      </c>
      <c r="O73" s="186"/>
      <c r="P73" s="186">
        <v>0</v>
      </c>
      <c r="Q73" s="186"/>
      <c r="R73" s="186">
        <v>0</v>
      </c>
      <c r="S73" s="186"/>
      <c r="T73" s="186">
        <v>0</v>
      </c>
      <c r="U73" s="186"/>
      <c r="V73" s="186">
        <v>0</v>
      </c>
      <c r="W73" s="186"/>
      <c r="X73" s="186">
        <v>0</v>
      </c>
      <c r="Y73" s="186"/>
      <c r="Z73" s="186" t="s">
        <v>481</v>
      </c>
      <c r="AA73" s="186"/>
      <c r="AB73" s="186">
        <v>0</v>
      </c>
      <c r="AC73" s="186">
        <v>0</v>
      </c>
    </row>
    <row r="74" spans="1:29" ht="51.75" customHeight="1" x14ac:dyDescent="0.25">
      <c r="A74" s="184" t="s">
        <v>58</v>
      </c>
      <c r="B74" s="191" t="s">
        <v>227</v>
      </c>
      <c r="C74" s="186"/>
      <c r="D74" s="186"/>
      <c r="E74" s="186"/>
      <c r="F74" s="186"/>
      <c r="G74" s="186">
        <v>0</v>
      </c>
      <c r="H74" s="186">
        <v>0</v>
      </c>
      <c r="I74" s="186"/>
      <c r="J74" s="186">
        <v>0</v>
      </c>
      <c r="K74" s="186"/>
      <c r="L74" s="186">
        <v>0</v>
      </c>
      <c r="M74" s="186"/>
      <c r="N74" s="186">
        <v>0</v>
      </c>
      <c r="O74" s="186"/>
      <c r="P74" s="186">
        <v>0</v>
      </c>
      <c r="Q74" s="186"/>
      <c r="R74" s="186">
        <v>0</v>
      </c>
      <c r="S74" s="186"/>
      <c r="T74" s="186">
        <v>0</v>
      </c>
      <c r="U74" s="186"/>
      <c r="V74" s="186">
        <v>0</v>
      </c>
      <c r="W74" s="186"/>
      <c r="X74" s="186">
        <v>0</v>
      </c>
      <c r="Y74" s="186"/>
      <c r="Z74" s="186" t="s">
        <v>481</v>
      </c>
      <c r="AA74" s="186"/>
      <c r="AB74" s="186">
        <v>0</v>
      </c>
      <c r="AC74" s="186">
        <v>0</v>
      </c>
    </row>
    <row r="75" spans="1:29" ht="21.75" customHeight="1" x14ac:dyDescent="0.25">
      <c r="A75" s="184" t="s">
        <v>56</v>
      </c>
      <c r="B75" s="185" t="s">
        <v>132</v>
      </c>
      <c r="C75" s="186"/>
      <c r="D75" s="186"/>
      <c r="E75" s="186"/>
      <c r="F75" s="186"/>
      <c r="G75" s="186"/>
      <c r="H75" s="186"/>
      <c r="I75" s="186"/>
      <c r="J75" s="186"/>
      <c r="K75" s="186"/>
      <c r="L75" s="186"/>
      <c r="M75" s="186"/>
      <c r="N75" s="186"/>
      <c r="O75" s="186"/>
      <c r="P75" s="186"/>
      <c r="Q75" s="186"/>
      <c r="R75" s="186"/>
      <c r="S75" s="186"/>
      <c r="T75" s="186"/>
      <c r="U75" s="186"/>
      <c r="V75" s="186"/>
      <c r="W75" s="186"/>
      <c r="X75" s="186"/>
      <c r="Y75" s="186"/>
      <c r="Z75" s="186"/>
      <c r="AA75" s="186"/>
      <c r="AB75" s="186"/>
      <c r="AC75" s="186"/>
    </row>
    <row r="76" spans="1:29" ht="23.25" customHeight="1" x14ac:dyDescent="0.25">
      <c r="A76" s="187" t="s">
        <v>222</v>
      </c>
      <c r="B76" s="188" t="s">
        <v>556</v>
      </c>
      <c r="C76" s="472"/>
      <c r="D76" s="192"/>
      <c r="E76" s="193"/>
      <c r="F76" s="193"/>
      <c r="G76" s="186">
        <v>0</v>
      </c>
      <c r="H76" s="186">
        <v>0</v>
      </c>
      <c r="I76" s="193"/>
      <c r="J76" s="186">
        <v>0</v>
      </c>
      <c r="K76" s="192"/>
      <c r="L76" s="186">
        <v>0</v>
      </c>
      <c r="M76" s="192"/>
      <c r="N76" s="186">
        <v>0</v>
      </c>
      <c r="O76" s="192"/>
      <c r="P76" s="186">
        <v>0</v>
      </c>
      <c r="Q76" s="192"/>
      <c r="R76" s="186">
        <v>0</v>
      </c>
      <c r="S76" s="192"/>
      <c r="T76" s="186">
        <v>0</v>
      </c>
      <c r="U76" s="192"/>
      <c r="V76" s="186">
        <v>0</v>
      </c>
      <c r="W76" s="192"/>
      <c r="X76" s="186">
        <v>0</v>
      </c>
      <c r="Y76" s="192"/>
      <c r="Z76" s="186" t="s">
        <v>481</v>
      </c>
      <c r="AA76" s="192"/>
      <c r="AB76" s="186">
        <v>0</v>
      </c>
      <c r="AC76" s="186">
        <v>0</v>
      </c>
    </row>
    <row r="77" spans="1:29" ht="18.75" customHeight="1" x14ac:dyDescent="0.25">
      <c r="A77" s="187" t="s">
        <v>223</v>
      </c>
      <c r="B77" s="190" t="s">
        <v>554</v>
      </c>
      <c r="C77" s="186"/>
      <c r="D77" s="186"/>
      <c r="E77" s="186"/>
      <c r="F77" s="186"/>
      <c r="G77" s="186">
        <v>0</v>
      </c>
      <c r="H77" s="186">
        <v>0</v>
      </c>
      <c r="I77" s="186"/>
      <c r="J77" s="186">
        <v>0</v>
      </c>
      <c r="K77" s="186"/>
      <c r="L77" s="186">
        <v>0</v>
      </c>
      <c r="M77" s="186"/>
      <c r="N77" s="186">
        <v>0</v>
      </c>
      <c r="O77" s="186"/>
      <c r="P77" s="186">
        <v>0</v>
      </c>
      <c r="Q77" s="186"/>
      <c r="R77" s="186">
        <v>0</v>
      </c>
      <c r="S77" s="186"/>
      <c r="T77" s="186">
        <v>0</v>
      </c>
      <c r="U77" s="186"/>
      <c r="V77" s="186">
        <v>0</v>
      </c>
      <c r="W77" s="186"/>
      <c r="X77" s="186">
        <v>0</v>
      </c>
      <c r="Y77" s="186"/>
      <c r="Z77" s="186" t="s">
        <v>481</v>
      </c>
      <c r="AA77" s="186"/>
      <c r="AB77" s="186">
        <v>0</v>
      </c>
      <c r="AC77" s="186">
        <v>0</v>
      </c>
    </row>
    <row r="78" spans="1:29" x14ac:dyDescent="0.25">
      <c r="A78" s="187" t="s">
        <v>224</v>
      </c>
      <c r="B78" s="190" t="s">
        <v>148</v>
      </c>
      <c r="C78" s="186"/>
      <c r="D78" s="186"/>
      <c r="E78" s="186"/>
      <c r="F78" s="186"/>
      <c r="G78" s="186">
        <v>0</v>
      </c>
      <c r="H78" s="186">
        <v>0</v>
      </c>
      <c r="I78" s="186"/>
      <c r="J78" s="186">
        <v>0</v>
      </c>
      <c r="K78" s="186"/>
      <c r="L78" s="186">
        <v>0</v>
      </c>
      <c r="M78" s="186"/>
      <c r="N78" s="186">
        <v>0</v>
      </c>
      <c r="O78" s="186"/>
      <c r="P78" s="186">
        <v>0</v>
      </c>
      <c r="Q78" s="186"/>
      <c r="R78" s="186">
        <v>0</v>
      </c>
      <c r="S78" s="186"/>
      <c r="T78" s="186">
        <v>0</v>
      </c>
      <c r="U78" s="186"/>
      <c r="V78" s="186">
        <v>0</v>
      </c>
      <c r="W78" s="186"/>
      <c r="X78" s="186">
        <v>0</v>
      </c>
      <c r="Y78" s="186"/>
      <c r="Z78" s="186" t="s">
        <v>481</v>
      </c>
      <c r="AA78" s="186"/>
      <c r="AB78" s="186">
        <v>0</v>
      </c>
      <c r="AC78" s="186">
        <v>0</v>
      </c>
    </row>
    <row r="79" spans="1:29" x14ac:dyDescent="0.25">
      <c r="A79" s="187" t="s">
        <v>225</v>
      </c>
      <c r="B79" s="188" t="s">
        <v>555</v>
      </c>
      <c r="C79" s="186"/>
      <c r="D79" s="186"/>
      <c r="E79" s="186"/>
      <c r="F79" s="186"/>
      <c r="G79" s="186">
        <v>0</v>
      </c>
      <c r="H79" s="186">
        <v>0</v>
      </c>
      <c r="I79" s="186"/>
      <c r="J79" s="186">
        <v>0</v>
      </c>
      <c r="K79" s="186"/>
      <c r="L79" s="186">
        <v>0</v>
      </c>
      <c r="M79" s="186"/>
      <c r="N79" s="186">
        <v>0</v>
      </c>
      <c r="O79" s="186"/>
      <c r="P79" s="186">
        <v>0</v>
      </c>
      <c r="Q79" s="186"/>
      <c r="R79" s="186">
        <v>0</v>
      </c>
      <c r="S79" s="186"/>
      <c r="T79" s="186">
        <v>0</v>
      </c>
      <c r="U79" s="186"/>
      <c r="V79" s="186">
        <v>0</v>
      </c>
      <c r="W79" s="186"/>
      <c r="X79" s="186">
        <v>0</v>
      </c>
      <c r="Y79" s="186"/>
      <c r="Z79" s="186" t="s">
        <v>481</v>
      </c>
      <c r="AA79" s="186"/>
      <c r="AB79" s="186">
        <v>0</v>
      </c>
      <c r="AC79" s="186">
        <v>0</v>
      </c>
    </row>
    <row r="80" spans="1:29" x14ac:dyDescent="0.25">
      <c r="A80" s="187" t="s">
        <v>226</v>
      </c>
      <c r="B80" s="188" t="s">
        <v>557</v>
      </c>
      <c r="C80" s="472"/>
      <c r="D80" s="192"/>
      <c r="E80" s="193"/>
      <c r="F80" s="193"/>
      <c r="G80" s="186">
        <v>0</v>
      </c>
      <c r="H80" s="186">
        <v>0</v>
      </c>
      <c r="I80" s="193"/>
      <c r="J80" s="186">
        <v>0</v>
      </c>
      <c r="K80" s="192"/>
      <c r="L80" s="186">
        <v>0</v>
      </c>
      <c r="M80" s="192"/>
      <c r="N80" s="186">
        <v>0</v>
      </c>
      <c r="O80" s="192"/>
      <c r="P80" s="186">
        <v>0</v>
      </c>
      <c r="Q80" s="192"/>
      <c r="R80" s="186">
        <v>0</v>
      </c>
      <c r="S80" s="192"/>
      <c r="T80" s="186">
        <v>0</v>
      </c>
      <c r="U80" s="192"/>
      <c r="V80" s="186">
        <v>0</v>
      </c>
      <c r="W80" s="192"/>
      <c r="X80" s="186">
        <v>0</v>
      </c>
      <c r="Y80" s="192"/>
      <c r="Z80" s="186" t="s">
        <v>481</v>
      </c>
      <c r="AA80" s="192"/>
      <c r="AB80" s="186">
        <v>0</v>
      </c>
      <c r="AC80" s="186">
        <v>0</v>
      </c>
    </row>
    <row r="81" spans="1:29" x14ac:dyDescent="0.25">
      <c r="A81" s="187" t="s">
        <v>580</v>
      </c>
      <c r="B81" s="188" t="s">
        <v>558</v>
      </c>
      <c r="C81" s="472"/>
      <c r="D81" s="192"/>
      <c r="E81" s="193"/>
      <c r="F81" s="193"/>
      <c r="G81" s="186">
        <v>0</v>
      </c>
      <c r="H81" s="186">
        <v>0</v>
      </c>
      <c r="I81" s="193"/>
      <c r="J81" s="186">
        <v>0</v>
      </c>
      <c r="K81" s="192"/>
      <c r="L81" s="186">
        <v>0</v>
      </c>
      <c r="M81" s="192"/>
      <c r="N81" s="186">
        <v>0</v>
      </c>
      <c r="O81" s="192"/>
      <c r="P81" s="186">
        <v>0</v>
      </c>
      <c r="Q81" s="192"/>
      <c r="R81" s="186">
        <v>0</v>
      </c>
      <c r="S81" s="192"/>
      <c r="T81" s="186">
        <v>0</v>
      </c>
      <c r="U81" s="192"/>
      <c r="V81" s="186">
        <v>0</v>
      </c>
      <c r="W81" s="192"/>
      <c r="X81" s="186">
        <v>0</v>
      </c>
      <c r="Y81" s="192"/>
      <c r="Z81" s="186" t="s">
        <v>481</v>
      </c>
      <c r="AA81" s="192"/>
      <c r="AB81" s="186">
        <v>0</v>
      </c>
      <c r="AC81" s="186">
        <v>0</v>
      </c>
    </row>
    <row r="82" spans="1:29" x14ac:dyDescent="0.25">
      <c r="A82" s="187" t="s">
        <v>581</v>
      </c>
      <c r="B82" s="188" t="s">
        <v>559</v>
      </c>
      <c r="C82" s="472"/>
      <c r="D82" s="192"/>
      <c r="E82" s="193"/>
      <c r="F82" s="193"/>
      <c r="G82" s="186">
        <v>0</v>
      </c>
      <c r="H82" s="186">
        <v>0</v>
      </c>
      <c r="I82" s="193"/>
      <c r="J82" s="186">
        <v>0</v>
      </c>
      <c r="K82" s="192"/>
      <c r="L82" s="186">
        <v>0</v>
      </c>
      <c r="M82" s="192"/>
      <c r="N82" s="186">
        <v>0</v>
      </c>
      <c r="O82" s="192"/>
      <c r="P82" s="186">
        <v>0</v>
      </c>
      <c r="Q82" s="192"/>
      <c r="R82" s="186">
        <v>0</v>
      </c>
      <c r="S82" s="192"/>
      <c r="T82" s="186">
        <v>0</v>
      </c>
      <c r="U82" s="192"/>
      <c r="V82" s="186">
        <v>0</v>
      </c>
      <c r="W82" s="192"/>
      <c r="X82" s="186">
        <v>0</v>
      </c>
      <c r="Y82" s="192"/>
      <c r="Z82" s="186" t="s">
        <v>481</v>
      </c>
      <c r="AA82" s="192"/>
      <c r="AB82" s="186">
        <v>0</v>
      </c>
      <c r="AC82" s="186">
        <v>0</v>
      </c>
    </row>
    <row r="83" spans="1:29" x14ac:dyDescent="0.25">
      <c r="A83" s="187" t="s">
        <v>582</v>
      </c>
      <c r="B83" s="188" t="s">
        <v>561</v>
      </c>
      <c r="C83" s="472"/>
      <c r="D83" s="192"/>
      <c r="E83" s="193"/>
      <c r="F83" s="193"/>
      <c r="G83" s="186">
        <v>0</v>
      </c>
      <c r="H83" s="186">
        <v>0</v>
      </c>
      <c r="I83" s="193"/>
      <c r="J83" s="186">
        <v>0</v>
      </c>
      <c r="K83" s="192"/>
      <c r="L83" s="186">
        <v>0</v>
      </c>
      <c r="M83" s="192"/>
      <c r="N83" s="186">
        <v>0</v>
      </c>
      <c r="O83" s="192"/>
      <c r="P83" s="186">
        <v>0</v>
      </c>
      <c r="Q83" s="192"/>
      <c r="R83" s="186">
        <v>0</v>
      </c>
      <c r="S83" s="192"/>
      <c r="T83" s="186">
        <v>0</v>
      </c>
      <c r="U83" s="192"/>
      <c r="V83" s="186">
        <v>0</v>
      </c>
      <c r="W83" s="192"/>
      <c r="X83" s="186">
        <v>0</v>
      </c>
      <c r="Y83" s="192"/>
      <c r="Z83" s="186" t="s">
        <v>481</v>
      </c>
      <c r="AA83" s="192"/>
      <c r="AB83" s="186">
        <v>0</v>
      </c>
      <c r="AC83" s="186">
        <v>0</v>
      </c>
    </row>
    <row r="84" spans="1:29" x14ac:dyDescent="0.25">
      <c r="A84" s="187" t="s">
        <v>583</v>
      </c>
      <c r="B84" s="188" t="s">
        <v>563</v>
      </c>
      <c r="C84" s="472"/>
      <c r="D84" s="192"/>
      <c r="E84" s="193"/>
      <c r="F84" s="193"/>
      <c r="G84" s="186">
        <v>0</v>
      </c>
      <c r="H84" s="186">
        <v>0</v>
      </c>
      <c r="I84" s="193"/>
      <c r="J84" s="186">
        <v>0</v>
      </c>
      <c r="K84" s="192"/>
      <c r="L84" s="186">
        <v>0</v>
      </c>
      <c r="M84" s="192"/>
      <c r="N84" s="186">
        <v>0</v>
      </c>
      <c r="O84" s="192"/>
      <c r="P84" s="186">
        <v>0</v>
      </c>
      <c r="Q84" s="192"/>
      <c r="R84" s="186">
        <v>0</v>
      </c>
      <c r="S84" s="192"/>
      <c r="T84" s="186">
        <v>0</v>
      </c>
      <c r="U84" s="192"/>
      <c r="V84" s="186">
        <v>0</v>
      </c>
      <c r="W84" s="192"/>
      <c r="X84" s="186">
        <v>0</v>
      </c>
      <c r="Y84" s="192"/>
      <c r="Z84" s="186" t="s">
        <v>481</v>
      </c>
      <c r="AA84" s="192"/>
      <c r="AB84" s="186">
        <v>0</v>
      </c>
      <c r="AC84" s="186">
        <v>0</v>
      </c>
    </row>
    <row r="85" spans="1:29" x14ac:dyDescent="0.25">
      <c r="A85" s="187" t="s">
        <v>584</v>
      </c>
      <c r="B85" s="188" t="s">
        <v>565</v>
      </c>
      <c r="C85" s="472"/>
      <c r="D85" s="192"/>
      <c r="E85" s="193"/>
      <c r="F85" s="193"/>
      <c r="G85" s="186">
        <v>0</v>
      </c>
      <c r="H85" s="186">
        <v>0</v>
      </c>
      <c r="I85" s="193"/>
      <c r="J85" s="186">
        <v>0</v>
      </c>
      <c r="K85" s="192"/>
      <c r="L85" s="186">
        <v>0</v>
      </c>
      <c r="M85" s="192"/>
      <c r="N85" s="186">
        <v>0</v>
      </c>
      <c r="O85" s="192"/>
      <c r="P85" s="186">
        <v>0</v>
      </c>
      <c r="Q85" s="192"/>
      <c r="R85" s="186">
        <v>0</v>
      </c>
      <c r="S85" s="192"/>
      <c r="T85" s="186">
        <v>0</v>
      </c>
      <c r="U85" s="192"/>
      <c r="V85" s="186">
        <v>0</v>
      </c>
      <c r="W85" s="192"/>
      <c r="X85" s="186">
        <v>0</v>
      </c>
      <c r="Y85" s="192"/>
      <c r="Z85" s="186" t="s">
        <v>481</v>
      </c>
      <c r="AA85" s="192"/>
      <c r="AB85" s="186">
        <v>0</v>
      </c>
      <c r="AC85" s="186">
        <v>0</v>
      </c>
    </row>
    <row r="86" spans="1:29" x14ac:dyDescent="0.25">
      <c r="A86" s="187" t="s">
        <v>585</v>
      </c>
      <c r="B86" s="188" t="s">
        <v>567</v>
      </c>
      <c r="C86" s="194"/>
      <c r="D86" s="192"/>
      <c r="E86" s="193"/>
      <c r="F86" s="193"/>
      <c r="G86" s="186">
        <v>0</v>
      </c>
      <c r="H86" s="186">
        <v>0</v>
      </c>
      <c r="I86" s="193"/>
      <c r="J86" s="186">
        <v>0</v>
      </c>
      <c r="K86" s="192"/>
      <c r="L86" s="186">
        <v>0</v>
      </c>
      <c r="M86" s="192"/>
      <c r="N86" s="186">
        <v>0</v>
      </c>
      <c r="O86" s="192"/>
      <c r="P86" s="186">
        <v>0</v>
      </c>
      <c r="Q86" s="192"/>
      <c r="R86" s="186">
        <v>0</v>
      </c>
      <c r="S86" s="192"/>
      <c r="T86" s="186">
        <v>0</v>
      </c>
      <c r="U86" s="192"/>
      <c r="V86" s="186">
        <v>0</v>
      </c>
      <c r="W86" s="192"/>
      <c r="X86" s="186">
        <v>0</v>
      </c>
      <c r="Y86" s="192"/>
      <c r="Z86" s="186" t="s">
        <v>481</v>
      </c>
      <c r="AA86" s="192"/>
      <c r="AB86" s="186">
        <v>0</v>
      </c>
      <c r="AC86" s="186">
        <v>0</v>
      </c>
    </row>
    <row r="87" spans="1:29" x14ac:dyDescent="0.25">
      <c r="G87" s="56"/>
      <c r="H87" s="56"/>
      <c r="I87" s="56"/>
      <c r="J87" s="56"/>
      <c r="K87" s="56"/>
    </row>
    <row r="88" spans="1:29" x14ac:dyDescent="0.25">
      <c r="G88" s="56"/>
      <c r="H88" s="56"/>
      <c r="I88" s="56"/>
      <c r="J88" s="56"/>
      <c r="K88" s="56"/>
    </row>
    <row r="89" spans="1:29" x14ac:dyDescent="0.25">
      <c r="G89" s="56"/>
      <c r="H89" s="56"/>
      <c r="I89" s="56"/>
      <c r="J89" s="56"/>
      <c r="K89" s="56"/>
    </row>
    <row r="90" spans="1:29" x14ac:dyDescent="0.25">
      <c r="G90" s="56"/>
      <c r="H90" s="56"/>
      <c r="I90" s="56"/>
      <c r="J90" s="56"/>
      <c r="K90" s="56"/>
    </row>
    <row r="91" spans="1:29" x14ac:dyDescent="0.25">
      <c r="G91" s="56"/>
      <c r="H91" s="56"/>
      <c r="I91" s="56"/>
      <c r="J91" s="56"/>
      <c r="K91" s="56"/>
    </row>
    <row r="92" spans="1:29" x14ac:dyDescent="0.25">
      <c r="G92" s="56"/>
      <c r="H92" s="56"/>
      <c r="I92" s="56"/>
      <c r="J92" s="56"/>
      <c r="K92" s="56"/>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B20:B22"/>
    <mergeCell ref="P20:S20"/>
    <mergeCell ref="P21:Q21"/>
    <mergeCell ref="A4:AC4"/>
    <mergeCell ref="A12:AC12"/>
    <mergeCell ref="A9:AC9"/>
    <mergeCell ref="A11:AC11"/>
    <mergeCell ref="A8:AC8"/>
    <mergeCell ref="A6:AC6"/>
    <mergeCell ref="H20:K20"/>
    <mergeCell ref="J21:K21"/>
    <mergeCell ref="X20:AA20"/>
    <mergeCell ref="X21:Y21"/>
    <mergeCell ref="Z21:AA21"/>
    <mergeCell ref="T20:W20"/>
    <mergeCell ref="R21:S21"/>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SQ76"/>
  <sheetViews>
    <sheetView view="pageLayout" topLeftCell="Y34" zoomScale="70" zoomScaleNormal="100" zoomScaleSheetLayoutView="70" zoomScalePageLayoutView="70" workbookViewId="0">
      <selection activeCell="AV45" sqref="AV45"/>
    </sheetView>
  </sheetViews>
  <sheetFormatPr defaultRowHeight="15" x14ac:dyDescent="0.25"/>
  <cols>
    <col min="1" max="1" width="10.5703125" style="19" customWidth="1"/>
    <col min="2" max="2" width="17.28515625" style="19" customWidth="1"/>
    <col min="3" max="3" width="20.140625" style="19" customWidth="1"/>
    <col min="4" max="4" width="15.140625" style="19" customWidth="1"/>
    <col min="5" max="12" width="6.7109375" style="19" customWidth="1"/>
    <col min="13" max="13" width="15.42578125" style="19" customWidth="1"/>
    <col min="14" max="14" width="35.85546875" style="19" customWidth="1"/>
    <col min="15" max="15" width="19.140625" style="19" customWidth="1"/>
    <col min="16" max="16" width="11.28515625" style="19" customWidth="1"/>
    <col min="17" max="17" width="16.85546875" style="19" customWidth="1"/>
    <col min="18" max="18" width="11.28515625" style="19" customWidth="1"/>
    <col min="19" max="20" width="6.7109375" style="19" customWidth="1"/>
    <col min="21" max="22" width="5.7109375" style="19" customWidth="1"/>
    <col min="23" max="23" width="27.85546875" style="19" customWidth="1"/>
    <col min="24" max="24" width="10.7109375" style="19" customWidth="1"/>
    <col min="25" max="25" width="26" style="19" customWidth="1"/>
    <col min="26" max="26" width="7.7109375" style="19" customWidth="1"/>
    <col min="27" max="28" width="10.7109375" style="19" customWidth="1"/>
    <col min="29" max="29" width="27.42578125" style="19" customWidth="1"/>
    <col min="30" max="31" width="9.42578125" style="19" customWidth="1"/>
    <col min="32" max="32" width="13.28515625" style="19" customWidth="1"/>
    <col min="33" max="33" width="14.5703125" style="19" customWidth="1"/>
    <col min="34" max="37" width="10.85546875" style="19" customWidth="1"/>
    <col min="38" max="38" width="12.28515625" style="19" customWidth="1"/>
    <col min="39" max="39" width="11.7109375" style="19" customWidth="1"/>
    <col min="40" max="40" width="10.85546875" style="19" customWidth="1"/>
    <col min="41" max="41" width="13.5703125" style="19" customWidth="1"/>
    <col min="42" max="46" width="10.85546875" style="19" customWidth="1"/>
    <col min="47" max="47" width="11.140625" style="19" customWidth="1"/>
    <col min="48" max="48" width="53.28515625" style="19" customWidth="1"/>
    <col min="49" max="49" width="0" style="19" hidden="1" customWidth="1"/>
    <col min="50"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289" t="str">
        <f>'1. паспорт местоположение'!A5:C5</f>
        <v>Год раскрытия информации: 2024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7" t="s">
        <v>9</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row>
    <row r="8" spans="1:48" ht="18.75" x14ac:dyDescent="0.25">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row>
    <row r="9" spans="1:48" ht="15.75" x14ac:dyDescent="0.25">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302" t="s">
        <v>8</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row>
    <row r="11" spans="1:48" ht="18.75" x14ac:dyDescent="0.25">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row>
    <row r="12" spans="1:48" ht="15.75" x14ac:dyDescent="0.25">
      <c r="A12" s="298" t="str">
        <f>'1. паспорт местоположение'!A12:C12</f>
        <v>I_PK1600.07.01</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302" t="s">
        <v>7</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72.75" customHeight="1" x14ac:dyDescent="0.25">
      <c r="A15" s="304" t="str">
        <f>'1. паспорт местоположение'!A15:C15</f>
        <v>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row>
    <row r="16" spans="1:48" ht="15.75" x14ac:dyDescent="0.25">
      <c r="A16" s="302" t="s">
        <v>6</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row>
    <row r="17" spans="1:49"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9"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9"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9" s="22"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9" s="22" customFormat="1" x14ac:dyDescent="0.25">
      <c r="A21" s="434" t="s">
        <v>456</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9" s="22" customFormat="1" ht="58.5" customHeight="1" x14ac:dyDescent="0.25">
      <c r="A22" s="427" t="s">
        <v>52</v>
      </c>
      <c r="B22" s="436" t="s">
        <v>24</v>
      </c>
      <c r="C22" s="427" t="s">
        <v>51</v>
      </c>
      <c r="D22" s="427" t="s">
        <v>50</v>
      </c>
      <c r="E22" s="439" t="s">
        <v>467</v>
      </c>
      <c r="F22" s="440"/>
      <c r="G22" s="440"/>
      <c r="H22" s="440"/>
      <c r="I22" s="440"/>
      <c r="J22" s="440"/>
      <c r="K22" s="440"/>
      <c r="L22" s="441"/>
      <c r="M22" s="427" t="s">
        <v>49</v>
      </c>
      <c r="N22" s="427" t="s">
        <v>48</v>
      </c>
      <c r="O22" s="427" t="s">
        <v>47</v>
      </c>
      <c r="P22" s="422" t="s">
        <v>235</v>
      </c>
      <c r="Q22" s="422" t="s">
        <v>46</v>
      </c>
      <c r="R22" s="422" t="s">
        <v>45</v>
      </c>
      <c r="S22" s="422" t="s">
        <v>44</v>
      </c>
      <c r="T22" s="422"/>
      <c r="U22" s="442" t="s">
        <v>43</v>
      </c>
      <c r="V22" s="442" t="s">
        <v>42</v>
      </c>
      <c r="W22" s="422" t="s">
        <v>41</v>
      </c>
      <c r="X22" s="422" t="s">
        <v>40</v>
      </c>
      <c r="Y22" s="422" t="s">
        <v>39</v>
      </c>
      <c r="Z22" s="429" t="s">
        <v>38</v>
      </c>
      <c r="AA22" s="422" t="s">
        <v>37</v>
      </c>
      <c r="AB22" s="422" t="s">
        <v>36</v>
      </c>
      <c r="AC22" s="422" t="s">
        <v>35</v>
      </c>
      <c r="AD22" s="422" t="s">
        <v>34</v>
      </c>
      <c r="AE22" s="422" t="s">
        <v>33</v>
      </c>
      <c r="AF22" s="422" t="s">
        <v>32</v>
      </c>
      <c r="AG22" s="422"/>
      <c r="AH22" s="422"/>
      <c r="AI22" s="422"/>
      <c r="AJ22" s="422"/>
      <c r="AK22" s="422"/>
      <c r="AL22" s="422" t="s">
        <v>31</v>
      </c>
      <c r="AM22" s="422"/>
      <c r="AN22" s="422"/>
      <c r="AO22" s="422"/>
      <c r="AP22" s="422" t="s">
        <v>30</v>
      </c>
      <c r="AQ22" s="422"/>
      <c r="AR22" s="422" t="s">
        <v>29</v>
      </c>
      <c r="AS22" s="422" t="s">
        <v>28</v>
      </c>
      <c r="AT22" s="422" t="s">
        <v>27</v>
      </c>
      <c r="AU22" s="422" t="s">
        <v>26</v>
      </c>
      <c r="AV22" s="422" t="s">
        <v>25</v>
      </c>
    </row>
    <row r="23" spans="1:49" s="22" customFormat="1" ht="64.5" customHeight="1" x14ac:dyDescent="0.25">
      <c r="A23" s="435"/>
      <c r="B23" s="437"/>
      <c r="C23" s="435"/>
      <c r="D23" s="435"/>
      <c r="E23" s="430" t="s">
        <v>23</v>
      </c>
      <c r="F23" s="423" t="s">
        <v>131</v>
      </c>
      <c r="G23" s="423" t="s">
        <v>130</v>
      </c>
      <c r="H23" s="423" t="s">
        <v>129</v>
      </c>
      <c r="I23" s="425" t="s">
        <v>379</v>
      </c>
      <c r="J23" s="425" t="s">
        <v>380</v>
      </c>
      <c r="K23" s="425" t="s">
        <v>381</v>
      </c>
      <c r="L23" s="423" t="s">
        <v>80</v>
      </c>
      <c r="M23" s="435"/>
      <c r="N23" s="435"/>
      <c r="O23" s="435"/>
      <c r="P23" s="422"/>
      <c r="Q23" s="422"/>
      <c r="R23" s="422"/>
      <c r="S23" s="432" t="s">
        <v>2</v>
      </c>
      <c r="T23" s="432" t="s">
        <v>11</v>
      </c>
      <c r="U23" s="442"/>
      <c r="V23" s="442"/>
      <c r="W23" s="422"/>
      <c r="X23" s="422"/>
      <c r="Y23" s="422"/>
      <c r="Z23" s="422"/>
      <c r="AA23" s="422"/>
      <c r="AB23" s="422"/>
      <c r="AC23" s="422"/>
      <c r="AD23" s="422"/>
      <c r="AE23" s="422"/>
      <c r="AF23" s="422" t="s">
        <v>22</v>
      </c>
      <c r="AG23" s="422"/>
      <c r="AH23" s="422" t="s">
        <v>21</v>
      </c>
      <c r="AI23" s="422"/>
      <c r="AJ23" s="427" t="s">
        <v>20</v>
      </c>
      <c r="AK23" s="427" t="s">
        <v>19</v>
      </c>
      <c r="AL23" s="427" t="s">
        <v>18</v>
      </c>
      <c r="AM23" s="427" t="s">
        <v>17</v>
      </c>
      <c r="AN23" s="427" t="s">
        <v>16</v>
      </c>
      <c r="AO23" s="427" t="s">
        <v>15</v>
      </c>
      <c r="AP23" s="427" t="s">
        <v>14</v>
      </c>
      <c r="AQ23" s="443" t="s">
        <v>11</v>
      </c>
      <c r="AR23" s="422"/>
      <c r="AS23" s="422"/>
      <c r="AT23" s="422"/>
      <c r="AU23" s="422"/>
      <c r="AV23" s="422"/>
    </row>
    <row r="24" spans="1:49" s="22" customFormat="1" ht="128.25" customHeight="1" x14ac:dyDescent="0.25">
      <c r="A24" s="428"/>
      <c r="B24" s="438"/>
      <c r="C24" s="428"/>
      <c r="D24" s="428"/>
      <c r="E24" s="431"/>
      <c r="F24" s="424"/>
      <c r="G24" s="424"/>
      <c r="H24" s="424"/>
      <c r="I24" s="426"/>
      <c r="J24" s="426"/>
      <c r="K24" s="426"/>
      <c r="L24" s="424"/>
      <c r="M24" s="428"/>
      <c r="N24" s="428"/>
      <c r="O24" s="428"/>
      <c r="P24" s="422"/>
      <c r="Q24" s="422"/>
      <c r="R24" s="422"/>
      <c r="S24" s="433"/>
      <c r="T24" s="433"/>
      <c r="U24" s="442"/>
      <c r="V24" s="442"/>
      <c r="W24" s="422"/>
      <c r="X24" s="422"/>
      <c r="Y24" s="422"/>
      <c r="Z24" s="422"/>
      <c r="AA24" s="422"/>
      <c r="AB24" s="422"/>
      <c r="AC24" s="422"/>
      <c r="AD24" s="422"/>
      <c r="AE24" s="422"/>
      <c r="AF24" s="195" t="s">
        <v>13</v>
      </c>
      <c r="AG24" s="195" t="s">
        <v>12</v>
      </c>
      <c r="AH24" s="143" t="s">
        <v>2</v>
      </c>
      <c r="AI24" s="143" t="s">
        <v>11</v>
      </c>
      <c r="AJ24" s="428"/>
      <c r="AK24" s="428"/>
      <c r="AL24" s="428"/>
      <c r="AM24" s="428"/>
      <c r="AN24" s="428"/>
      <c r="AO24" s="428"/>
      <c r="AP24" s="428"/>
      <c r="AQ24" s="444"/>
      <c r="AR24" s="422"/>
      <c r="AS24" s="422"/>
      <c r="AT24" s="422"/>
      <c r="AU24" s="422"/>
      <c r="AV24" s="422"/>
      <c r="AW24" s="273">
        <f>SUM(AW26:AW76)</f>
        <v>27.010613200000005</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ht="60" x14ac:dyDescent="0.25">
      <c r="A26" s="255" t="s">
        <v>500</v>
      </c>
      <c r="B26" s="257" t="s">
        <v>651</v>
      </c>
      <c r="C26" s="257" t="s">
        <v>494</v>
      </c>
      <c r="D26" s="258" t="s">
        <v>621</v>
      </c>
      <c r="E26" s="255" t="s">
        <v>63</v>
      </c>
      <c r="F26" s="255" t="s">
        <v>327</v>
      </c>
      <c r="G26" s="255" t="s">
        <v>327</v>
      </c>
      <c r="H26" s="255" t="s">
        <v>327</v>
      </c>
      <c r="I26" s="255" t="s">
        <v>327</v>
      </c>
      <c r="J26" s="255" t="s">
        <v>327</v>
      </c>
      <c r="K26" s="255" t="s">
        <v>327</v>
      </c>
      <c r="L26" s="255" t="s">
        <v>327</v>
      </c>
      <c r="M26" s="257" t="s">
        <v>604</v>
      </c>
      <c r="N26" s="261" t="s">
        <v>501</v>
      </c>
      <c r="O26" s="257" t="s">
        <v>652</v>
      </c>
      <c r="P26" s="262">
        <v>35963</v>
      </c>
      <c r="Q26" s="260" t="s">
        <v>591</v>
      </c>
      <c r="R26" s="262">
        <v>35963</v>
      </c>
      <c r="S26" s="257" t="s">
        <v>488</v>
      </c>
      <c r="T26" s="257" t="s">
        <v>488</v>
      </c>
      <c r="U26" s="257">
        <v>5</v>
      </c>
      <c r="V26" s="257">
        <v>5</v>
      </c>
      <c r="W26" s="257" t="s">
        <v>487</v>
      </c>
      <c r="X26" s="262">
        <v>35922</v>
      </c>
      <c r="Y26" s="257"/>
      <c r="Z26" s="259">
        <v>1</v>
      </c>
      <c r="AA26" s="262">
        <v>35807</v>
      </c>
      <c r="AB26" s="262">
        <v>35807</v>
      </c>
      <c r="AC26" s="257" t="s">
        <v>487</v>
      </c>
      <c r="AD26" s="262">
        <v>42253</v>
      </c>
      <c r="AE26" s="262">
        <v>42253</v>
      </c>
      <c r="AF26" s="258" t="s">
        <v>502</v>
      </c>
      <c r="AG26" s="257" t="s">
        <v>503</v>
      </c>
      <c r="AH26" s="257" t="s">
        <v>504</v>
      </c>
      <c r="AI26" s="257" t="s">
        <v>504</v>
      </c>
      <c r="AJ26" s="257" t="s">
        <v>505</v>
      </c>
      <c r="AK26" s="257" t="s">
        <v>506</v>
      </c>
      <c r="AL26" s="263"/>
      <c r="AM26" s="263"/>
      <c r="AN26" s="263"/>
      <c r="AO26" s="263"/>
      <c r="AP26" s="257" t="s">
        <v>507</v>
      </c>
      <c r="AQ26" s="257" t="s">
        <v>507</v>
      </c>
      <c r="AR26" s="257" t="s">
        <v>507</v>
      </c>
      <c r="AS26" s="257" t="s">
        <v>507</v>
      </c>
      <c r="AT26" s="257" t="s">
        <v>508</v>
      </c>
      <c r="AU26" s="263"/>
      <c r="AV26" s="260" t="s">
        <v>716</v>
      </c>
      <c r="AW26" s="273">
        <v>0.1747108</v>
      </c>
    </row>
    <row r="27" spans="1:49" x14ac:dyDescent="0.25">
      <c r="A27" s="263"/>
      <c r="B27" s="263"/>
      <c r="C27" s="263"/>
      <c r="D27" s="263"/>
      <c r="E27" s="255"/>
      <c r="F27" s="263"/>
      <c r="G27" s="263"/>
      <c r="H27" s="263"/>
      <c r="I27" s="263"/>
      <c r="J27" s="263"/>
      <c r="K27" s="263"/>
      <c r="L27" s="263"/>
      <c r="M27" s="263"/>
      <c r="N27" s="263"/>
      <c r="O27" s="263"/>
      <c r="P27" s="263"/>
      <c r="Q27" s="263"/>
      <c r="R27" s="263"/>
      <c r="S27" s="263"/>
      <c r="T27" s="263"/>
      <c r="U27" s="263"/>
      <c r="V27" s="263"/>
      <c r="W27" s="257" t="s">
        <v>496</v>
      </c>
      <c r="X27" s="262">
        <v>35942</v>
      </c>
      <c r="Y27" s="257"/>
      <c r="Z27" s="263"/>
      <c r="AA27" s="262">
        <v>35864</v>
      </c>
      <c r="AB27" s="263"/>
      <c r="AC27" s="263"/>
      <c r="AD27" s="263"/>
      <c r="AE27" s="263"/>
      <c r="AF27" s="263"/>
      <c r="AG27" s="263"/>
      <c r="AH27" s="263"/>
      <c r="AI27" s="263"/>
      <c r="AJ27" s="263"/>
      <c r="AK27" s="263"/>
      <c r="AL27" s="263"/>
      <c r="AM27" s="263"/>
      <c r="AN27" s="263"/>
      <c r="AO27" s="263"/>
      <c r="AP27" s="263"/>
      <c r="AQ27" s="263"/>
      <c r="AR27" s="263"/>
      <c r="AS27" s="263"/>
      <c r="AT27" s="263"/>
      <c r="AU27" s="263"/>
      <c r="AV27" s="263"/>
      <c r="AW27" s="22"/>
    </row>
    <row r="28" spans="1:49" x14ac:dyDescent="0.25">
      <c r="A28" s="263"/>
      <c r="B28" s="263"/>
      <c r="C28" s="263"/>
      <c r="D28" s="263"/>
      <c r="E28" s="255"/>
      <c r="F28" s="263"/>
      <c r="G28" s="263"/>
      <c r="H28" s="263"/>
      <c r="I28" s="263"/>
      <c r="J28" s="263"/>
      <c r="K28" s="263"/>
      <c r="L28" s="263"/>
      <c r="M28" s="263"/>
      <c r="N28" s="263"/>
      <c r="O28" s="263"/>
      <c r="P28" s="263"/>
      <c r="Q28" s="263"/>
      <c r="R28" s="263"/>
      <c r="S28" s="263"/>
      <c r="T28" s="263"/>
      <c r="U28" s="263"/>
      <c r="V28" s="263"/>
      <c r="W28" s="257" t="s">
        <v>509</v>
      </c>
      <c r="X28" s="262">
        <v>35963</v>
      </c>
      <c r="Y28" s="257" t="s">
        <v>509</v>
      </c>
      <c r="Z28" s="263"/>
      <c r="AA28" s="262"/>
      <c r="AB28" s="263"/>
      <c r="AC28" s="263"/>
      <c r="AD28" s="263"/>
      <c r="AE28" s="263"/>
      <c r="AF28" s="263"/>
      <c r="AG28" s="263"/>
      <c r="AH28" s="263"/>
      <c r="AI28" s="263"/>
      <c r="AJ28" s="263"/>
      <c r="AK28" s="263"/>
      <c r="AL28" s="263"/>
      <c r="AM28" s="263"/>
      <c r="AN28" s="263"/>
      <c r="AO28" s="263"/>
      <c r="AP28" s="263"/>
      <c r="AQ28" s="263"/>
      <c r="AR28" s="263"/>
      <c r="AS28" s="263"/>
      <c r="AT28" s="263"/>
      <c r="AU28" s="263"/>
      <c r="AV28" s="263"/>
      <c r="AW28" s="22"/>
    </row>
    <row r="29" spans="1:49" x14ac:dyDescent="0.25">
      <c r="A29" s="263"/>
      <c r="B29" s="263"/>
      <c r="C29" s="263"/>
      <c r="D29" s="263"/>
      <c r="E29" s="255"/>
      <c r="F29" s="263"/>
      <c r="G29" s="263"/>
      <c r="H29" s="263"/>
      <c r="I29" s="263"/>
      <c r="J29" s="263"/>
      <c r="K29" s="263"/>
      <c r="L29" s="263"/>
      <c r="M29" s="263"/>
      <c r="N29" s="263"/>
      <c r="O29" s="263"/>
      <c r="P29" s="263"/>
      <c r="Q29" s="263"/>
      <c r="R29" s="263"/>
      <c r="S29" s="263"/>
      <c r="T29" s="263"/>
      <c r="U29" s="263"/>
      <c r="V29" s="263"/>
      <c r="W29" s="257" t="s">
        <v>510</v>
      </c>
      <c r="X29" s="262">
        <v>32559</v>
      </c>
      <c r="Y29" s="257" t="s">
        <v>510</v>
      </c>
      <c r="Z29" s="263"/>
      <c r="AA29" s="262"/>
      <c r="AB29" s="263"/>
      <c r="AC29" s="263"/>
      <c r="AD29" s="263"/>
      <c r="AE29" s="263"/>
      <c r="AF29" s="263"/>
      <c r="AG29" s="263"/>
      <c r="AH29" s="263"/>
      <c r="AI29" s="263"/>
      <c r="AJ29" s="263"/>
      <c r="AK29" s="263"/>
      <c r="AL29" s="263"/>
      <c r="AM29" s="263"/>
      <c r="AN29" s="263"/>
      <c r="AO29" s="263"/>
      <c r="AP29" s="263"/>
      <c r="AQ29" s="263"/>
      <c r="AR29" s="263"/>
      <c r="AS29" s="263"/>
      <c r="AT29" s="263"/>
      <c r="AU29" s="263"/>
      <c r="AV29" s="263"/>
      <c r="AW29" s="22"/>
    </row>
    <row r="30" spans="1:49" x14ac:dyDescent="0.25">
      <c r="A30" s="263"/>
      <c r="B30" s="263"/>
      <c r="C30" s="263"/>
      <c r="D30" s="263"/>
      <c r="E30" s="255"/>
      <c r="F30" s="263"/>
      <c r="G30" s="263"/>
      <c r="H30" s="263"/>
      <c r="I30" s="263"/>
      <c r="J30" s="263"/>
      <c r="K30" s="263"/>
      <c r="L30" s="263"/>
      <c r="M30" s="263"/>
      <c r="N30" s="263"/>
      <c r="O30" s="263"/>
      <c r="P30" s="263"/>
      <c r="Q30" s="263"/>
      <c r="R30" s="263"/>
      <c r="S30" s="263"/>
      <c r="T30" s="263"/>
      <c r="U30" s="263"/>
      <c r="V30" s="263"/>
      <c r="W30" s="257" t="s">
        <v>511</v>
      </c>
      <c r="X30" s="262">
        <v>35963</v>
      </c>
      <c r="Y30" s="257" t="s">
        <v>511</v>
      </c>
      <c r="Z30" s="263"/>
      <c r="AA30" s="262"/>
      <c r="AB30" s="263"/>
      <c r="AC30" s="263"/>
      <c r="AD30" s="263"/>
      <c r="AE30" s="263"/>
      <c r="AF30" s="263"/>
      <c r="AG30" s="263"/>
      <c r="AH30" s="263"/>
      <c r="AI30" s="263"/>
      <c r="AJ30" s="263"/>
      <c r="AK30" s="263"/>
      <c r="AL30" s="263"/>
      <c r="AM30" s="263"/>
      <c r="AN30" s="263"/>
      <c r="AO30" s="263"/>
      <c r="AP30" s="263"/>
      <c r="AQ30" s="263"/>
      <c r="AR30" s="263"/>
      <c r="AS30" s="263"/>
      <c r="AT30" s="263"/>
      <c r="AU30" s="263"/>
      <c r="AV30" s="263"/>
      <c r="AW30" s="22"/>
    </row>
    <row r="31" spans="1:49" s="198" customFormat="1" ht="60" x14ac:dyDescent="0.25">
      <c r="A31" s="259">
        <v>1</v>
      </c>
      <c r="B31" s="260" t="s">
        <v>653</v>
      </c>
      <c r="C31" s="257" t="s">
        <v>494</v>
      </c>
      <c r="D31" s="258" t="s">
        <v>594</v>
      </c>
      <c r="E31" s="255" t="s">
        <v>327</v>
      </c>
      <c r="F31" s="255" t="s">
        <v>327</v>
      </c>
      <c r="G31" s="255" t="s">
        <v>327</v>
      </c>
      <c r="H31" s="255" t="s">
        <v>327</v>
      </c>
      <c r="I31" s="255" t="s">
        <v>327</v>
      </c>
      <c r="J31" s="255" t="s">
        <v>327</v>
      </c>
      <c r="K31" s="255" t="s">
        <v>327</v>
      </c>
      <c r="L31" s="255" t="s">
        <v>327</v>
      </c>
      <c r="M31" s="257" t="s">
        <v>604</v>
      </c>
      <c r="N31" s="257" t="s">
        <v>595</v>
      </c>
      <c r="O31" s="260" t="s">
        <v>653</v>
      </c>
      <c r="P31" s="262">
        <v>416</v>
      </c>
      <c r="Q31" s="257" t="s">
        <v>517</v>
      </c>
      <c r="R31" s="262">
        <v>416</v>
      </c>
      <c r="S31" s="257" t="s">
        <v>596</v>
      </c>
      <c r="T31" s="257" t="s">
        <v>596</v>
      </c>
      <c r="U31" s="257">
        <v>2</v>
      </c>
      <c r="V31" s="257">
        <v>2</v>
      </c>
      <c r="W31" s="257" t="s">
        <v>597</v>
      </c>
      <c r="X31" s="262">
        <v>413</v>
      </c>
      <c r="Y31" s="263"/>
      <c r="Z31" s="263"/>
      <c r="AA31" s="263"/>
      <c r="AB31" s="262">
        <v>413</v>
      </c>
      <c r="AC31" s="257" t="s">
        <v>597</v>
      </c>
      <c r="AD31" s="262">
        <v>495</v>
      </c>
      <c r="AE31" s="262">
        <v>495</v>
      </c>
      <c r="AF31" s="263"/>
      <c r="AG31" s="263"/>
      <c r="AH31" s="263"/>
      <c r="AI31" s="263"/>
      <c r="AJ31" s="263"/>
      <c r="AK31" s="263"/>
      <c r="AL31" s="263"/>
      <c r="AM31" s="263"/>
      <c r="AN31" s="263"/>
      <c r="AO31" s="263"/>
      <c r="AP31" s="263"/>
      <c r="AQ31" s="257" t="s">
        <v>598</v>
      </c>
      <c r="AR31" s="257" t="s">
        <v>598</v>
      </c>
      <c r="AS31" s="257" t="s">
        <v>598</v>
      </c>
      <c r="AT31" s="257" t="s">
        <v>599</v>
      </c>
      <c r="AU31" s="263"/>
      <c r="AV31" s="263"/>
      <c r="AW31" s="273">
        <v>0.495</v>
      </c>
    </row>
    <row r="32" spans="1:49" s="198" customFormat="1" ht="30" x14ac:dyDescent="0.25">
      <c r="A32" s="263"/>
      <c r="B32" s="263"/>
      <c r="C32" s="263"/>
      <c r="D32" s="263"/>
      <c r="E32" s="263"/>
      <c r="F32" s="263"/>
      <c r="G32" s="263"/>
      <c r="H32" s="263"/>
      <c r="I32" s="263"/>
      <c r="J32" s="263"/>
      <c r="K32" s="263"/>
      <c r="L32" s="263"/>
      <c r="M32" s="263"/>
      <c r="N32" s="263"/>
      <c r="O32" s="263"/>
      <c r="P32" s="263"/>
      <c r="Q32" s="263"/>
      <c r="R32" s="263"/>
      <c r="S32" s="263"/>
      <c r="T32" s="263"/>
      <c r="U32" s="263"/>
      <c r="V32" s="263"/>
      <c r="W32" s="257" t="s">
        <v>600</v>
      </c>
      <c r="X32" s="262">
        <v>415</v>
      </c>
      <c r="Y32" s="263"/>
      <c r="Z32" s="263"/>
      <c r="AA32" s="263"/>
      <c r="AB32" s="263"/>
      <c r="AC32" s="263"/>
      <c r="AD32" s="263"/>
      <c r="AE32" s="263"/>
      <c r="AF32" s="263"/>
      <c r="AG32" s="263"/>
      <c r="AH32" s="263"/>
      <c r="AI32" s="263"/>
      <c r="AJ32" s="263"/>
      <c r="AK32" s="263"/>
      <c r="AL32" s="263"/>
      <c r="AM32" s="263"/>
      <c r="AN32" s="263"/>
      <c r="AO32" s="263"/>
      <c r="AP32" s="263"/>
      <c r="AQ32" s="263"/>
      <c r="AR32" s="263"/>
      <c r="AS32" s="263"/>
      <c r="AT32" s="263"/>
      <c r="AU32" s="263"/>
      <c r="AV32" s="263"/>
      <c r="AW32" s="273"/>
    </row>
    <row r="33" spans="1:5919" s="181" customFormat="1" ht="75" x14ac:dyDescent="0.25">
      <c r="A33" s="258" t="s">
        <v>531</v>
      </c>
      <c r="B33" s="260" t="s">
        <v>653</v>
      </c>
      <c r="C33" s="257" t="s">
        <v>494</v>
      </c>
      <c r="D33" s="258" t="s">
        <v>592</v>
      </c>
      <c r="E33" s="255" t="s">
        <v>327</v>
      </c>
      <c r="F33" s="255" t="s">
        <v>327</v>
      </c>
      <c r="G33" s="255" t="s">
        <v>327</v>
      </c>
      <c r="H33" s="255" t="s">
        <v>327</v>
      </c>
      <c r="I33" s="255" t="s">
        <v>327</v>
      </c>
      <c r="J33" s="255" t="s">
        <v>327</v>
      </c>
      <c r="K33" s="255" t="s">
        <v>327</v>
      </c>
      <c r="L33" s="255" t="s">
        <v>327</v>
      </c>
      <c r="M33" s="257" t="s">
        <v>604</v>
      </c>
      <c r="N33" s="257" t="s">
        <v>719</v>
      </c>
      <c r="O33" s="260" t="s">
        <v>653</v>
      </c>
      <c r="P33" s="262">
        <v>710</v>
      </c>
      <c r="Q33" s="257" t="s">
        <v>517</v>
      </c>
      <c r="R33" s="262">
        <v>710</v>
      </c>
      <c r="S33" s="257" t="s">
        <v>518</v>
      </c>
      <c r="T33" s="257" t="s">
        <v>519</v>
      </c>
      <c r="U33" s="257">
        <v>3</v>
      </c>
      <c r="V33" s="257">
        <v>3</v>
      </c>
      <c r="W33" s="257" t="s">
        <v>487</v>
      </c>
      <c r="X33" s="262">
        <v>624</v>
      </c>
      <c r="Y33" s="263"/>
      <c r="Z33" s="263"/>
      <c r="AA33" s="263"/>
      <c r="AB33" s="262">
        <v>624</v>
      </c>
      <c r="AC33" s="257" t="s">
        <v>487</v>
      </c>
      <c r="AD33" s="262">
        <v>749</v>
      </c>
      <c r="AE33" s="262">
        <v>749</v>
      </c>
      <c r="AF33" s="258" t="s">
        <v>533</v>
      </c>
      <c r="AG33" s="257" t="s">
        <v>522</v>
      </c>
      <c r="AH33" s="257" t="s">
        <v>534</v>
      </c>
      <c r="AI33" s="257" t="s">
        <v>535</v>
      </c>
      <c r="AJ33" s="257" t="s">
        <v>524</v>
      </c>
      <c r="AK33" s="257" t="s">
        <v>536</v>
      </c>
      <c r="AL33" s="263"/>
      <c r="AM33" s="263"/>
      <c r="AN33" s="263"/>
      <c r="AO33" s="263"/>
      <c r="AP33" s="257" t="s">
        <v>537</v>
      </c>
      <c r="AQ33" s="257" t="s">
        <v>538</v>
      </c>
      <c r="AR33" s="257" t="s">
        <v>539</v>
      </c>
      <c r="AS33" s="257" t="s">
        <v>540</v>
      </c>
      <c r="AT33" s="257" t="s">
        <v>541</v>
      </c>
      <c r="AU33" s="263"/>
      <c r="AV33" s="263"/>
      <c r="AW33" s="273">
        <v>0.749</v>
      </c>
      <c r="AX33" s="182"/>
      <c r="AY33" s="182"/>
      <c r="AZ33" s="182"/>
      <c r="BA33" s="182"/>
      <c r="BB33" s="182"/>
      <c r="BC33" s="182"/>
      <c r="BD33" s="182"/>
      <c r="BE33" s="182"/>
      <c r="BF33" s="182"/>
      <c r="BG33" s="182"/>
      <c r="BH33" s="182"/>
      <c r="BI33" s="182"/>
      <c r="BJ33" s="182"/>
      <c r="BK33" s="182"/>
      <c r="BL33" s="182"/>
      <c r="BM33" s="182"/>
      <c r="BN33" s="182"/>
      <c r="BO33" s="182"/>
      <c r="BP33" s="182"/>
      <c r="BQ33" s="182"/>
      <c r="BR33" s="182"/>
      <c r="BS33" s="182"/>
      <c r="BT33" s="182"/>
      <c r="BU33" s="182"/>
      <c r="BV33" s="182"/>
      <c r="BW33" s="182"/>
      <c r="BX33" s="182"/>
      <c r="BY33" s="182"/>
      <c r="BZ33" s="182"/>
      <c r="CA33" s="182"/>
      <c r="CB33" s="182"/>
      <c r="CC33" s="182"/>
      <c r="CD33" s="182"/>
      <c r="CE33" s="182"/>
      <c r="CF33" s="182"/>
      <c r="CG33" s="182"/>
      <c r="CH33" s="182"/>
      <c r="CI33" s="182"/>
      <c r="CJ33" s="182"/>
      <c r="CK33" s="182"/>
      <c r="CL33" s="182"/>
      <c r="CM33" s="182"/>
      <c r="CN33" s="182"/>
      <c r="CO33" s="182"/>
      <c r="CP33" s="182"/>
      <c r="CQ33" s="182"/>
      <c r="CR33" s="182"/>
      <c r="CS33" s="182"/>
      <c r="CT33" s="182"/>
      <c r="CU33" s="182"/>
      <c r="CV33" s="182"/>
      <c r="CW33" s="182"/>
      <c r="CX33" s="182"/>
      <c r="CY33" s="182"/>
      <c r="CZ33" s="182"/>
      <c r="DA33" s="182"/>
      <c r="DB33" s="182"/>
      <c r="DC33" s="182"/>
      <c r="DD33" s="182"/>
      <c r="DE33" s="182"/>
      <c r="DF33" s="182"/>
      <c r="DG33" s="182"/>
      <c r="DH33" s="182"/>
      <c r="DI33" s="182"/>
      <c r="DJ33" s="182"/>
      <c r="DK33" s="182"/>
      <c r="DL33" s="182"/>
      <c r="DM33" s="182"/>
      <c r="DN33" s="182"/>
      <c r="DO33" s="182"/>
      <c r="DP33" s="182"/>
      <c r="DQ33" s="182"/>
      <c r="DR33" s="182"/>
      <c r="DS33" s="182"/>
      <c r="DT33" s="182"/>
      <c r="DU33" s="182"/>
      <c r="DV33" s="182"/>
      <c r="DW33" s="182"/>
      <c r="DX33" s="182"/>
      <c r="DY33" s="182"/>
      <c r="DZ33" s="182"/>
      <c r="EA33" s="182"/>
      <c r="EB33" s="182"/>
      <c r="EC33" s="182"/>
      <c r="ED33" s="182"/>
      <c r="EE33" s="182"/>
      <c r="EF33" s="182"/>
      <c r="EG33" s="182"/>
      <c r="EH33" s="182"/>
      <c r="EI33" s="182"/>
      <c r="EJ33" s="182"/>
      <c r="EK33" s="182"/>
      <c r="EL33" s="182"/>
      <c r="EM33" s="182"/>
      <c r="EN33" s="182"/>
      <c r="EO33" s="182"/>
      <c r="EP33" s="182"/>
      <c r="EQ33" s="182"/>
      <c r="ER33" s="182"/>
      <c r="ES33" s="182"/>
      <c r="ET33" s="182"/>
      <c r="EU33" s="182"/>
      <c r="EV33" s="182"/>
      <c r="EW33" s="182"/>
      <c r="EX33" s="182"/>
      <c r="EY33" s="182"/>
      <c r="EZ33" s="182"/>
      <c r="FA33" s="182"/>
      <c r="FB33" s="182"/>
      <c r="FC33" s="182"/>
      <c r="FD33" s="182"/>
      <c r="FE33" s="182"/>
      <c r="FF33" s="182"/>
      <c r="FG33" s="182"/>
      <c r="FH33" s="182"/>
      <c r="FI33" s="182"/>
      <c r="FJ33" s="182"/>
      <c r="FK33" s="182"/>
      <c r="FL33" s="182"/>
      <c r="FM33" s="182"/>
      <c r="FN33" s="182"/>
      <c r="FO33" s="182"/>
      <c r="FP33" s="182"/>
      <c r="FQ33" s="182"/>
      <c r="FR33" s="182"/>
      <c r="FS33" s="182"/>
      <c r="FT33" s="182"/>
      <c r="FU33" s="182"/>
      <c r="FV33" s="182"/>
      <c r="FW33" s="182"/>
      <c r="FX33" s="182"/>
      <c r="FY33" s="182"/>
      <c r="FZ33" s="182"/>
      <c r="GA33" s="182"/>
      <c r="GB33" s="182"/>
      <c r="GC33" s="182"/>
      <c r="GD33" s="182"/>
      <c r="GE33" s="182"/>
      <c r="GF33" s="182"/>
      <c r="GG33" s="182"/>
      <c r="GH33" s="182"/>
      <c r="GI33" s="182"/>
      <c r="GJ33" s="182"/>
      <c r="GK33" s="182"/>
      <c r="GL33" s="182"/>
      <c r="GM33" s="182"/>
      <c r="GN33" s="182"/>
      <c r="GO33" s="182"/>
      <c r="GP33" s="182"/>
      <c r="GQ33" s="182"/>
      <c r="GR33" s="182"/>
      <c r="GS33" s="182"/>
      <c r="GT33" s="182"/>
      <c r="GU33" s="182"/>
      <c r="GV33" s="182"/>
      <c r="GW33" s="182"/>
      <c r="GX33" s="182"/>
      <c r="GY33" s="182"/>
      <c r="GZ33" s="182"/>
      <c r="HA33" s="182"/>
      <c r="HB33" s="182"/>
      <c r="HC33" s="182"/>
      <c r="HD33" s="182"/>
      <c r="HE33" s="182"/>
      <c r="HF33" s="182"/>
      <c r="HG33" s="182"/>
      <c r="HH33" s="182"/>
      <c r="HI33" s="182"/>
      <c r="HJ33" s="182"/>
      <c r="HK33" s="182"/>
      <c r="HL33" s="182"/>
      <c r="HM33" s="182"/>
      <c r="HN33" s="182"/>
      <c r="HO33" s="182"/>
      <c r="HP33" s="182"/>
      <c r="HQ33" s="182"/>
      <c r="HR33" s="182"/>
      <c r="HS33" s="182"/>
      <c r="HT33" s="182"/>
      <c r="HU33" s="182"/>
      <c r="HV33" s="182"/>
      <c r="HW33" s="182"/>
      <c r="HX33" s="182"/>
      <c r="HY33" s="182"/>
      <c r="HZ33" s="182"/>
      <c r="IA33" s="182"/>
      <c r="IB33" s="182"/>
      <c r="IC33" s="182"/>
      <c r="ID33" s="182"/>
      <c r="IE33" s="182"/>
      <c r="IF33" s="182"/>
      <c r="IG33" s="182"/>
      <c r="IH33" s="182"/>
      <c r="II33" s="182"/>
      <c r="IJ33" s="182"/>
      <c r="IK33" s="182"/>
      <c r="IL33" s="182"/>
      <c r="IM33" s="182"/>
      <c r="IN33" s="182"/>
      <c r="IO33" s="182"/>
      <c r="IP33" s="182"/>
      <c r="IQ33" s="182"/>
      <c r="IR33" s="182"/>
      <c r="IS33" s="182"/>
      <c r="IT33" s="182"/>
      <c r="IU33" s="182"/>
      <c r="IV33" s="182"/>
      <c r="IW33" s="182"/>
      <c r="IX33" s="182"/>
      <c r="IY33" s="182"/>
      <c r="IZ33" s="182"/>
      <c r="JA33" s="182"/>
      <c r="JB33" s="182"/>
      <c r="JC33" s="182"/>
      <c r="JD33" s="182"/>
      <c r="JE33" s="182"/>
      <c r="JF33" s="182"/>
      <c r="JG33" s="182"/>
      <c r="JH33" s="182"/>
      <c r="JI33" s="182"/>
      <c r="JJ33" s="182"/>
      <c r="JK33" s="182"/>
      <c r="JL33" s="182"/>
      <c r="JM33" s="182"/>
      <c r="JN33" s="182"/>
      <c r="JO33" s="182"/>
      <c r="JP33" s="182"/>
      <c r="JQ33" s="182"/>
      <c r="JR33" s="182"/>
      <c r="JS33" s="182"/>
      <c r="JT33" s="182"/>
      <c r="JU33" s="182"/>
      <c r="JV33" s="182"/>
      <c r="JW33" s="182"/>
      <c r="JX33" s="182"/>
      <c r="JY33" s="182"/>
      <c r="JZ33" s="182"/>
      <c r="KA33" s="182"/>
      <c r="KB33" s="182"/>
      <c r="KC33" s="182"/>
      <c r="KD33" s="182"/>
      <c r="KE33" s="182"/>
      <c r="KF33" s="182"/>
      <c r="KG33" s="182"/>
      <c r="KH33" s="182"/>
      <c r="KI33" s="182"/>
      <c r="KJ33" s="182"/>
      <c r="KK33" s="182"/>
      <c r="KL33" s="182"/>
      <c r="KM33" s="182"/>
      <c r="KN33" s="182"/>
      <c r="KO33" s="182"/>
      <c r="KP33" s="182"/>
      <c r="KQ33" s="182"/>
      <c r="KR33" s="182"/>
      <c r="KS33" s="182"/>
      <c r="KT33" s="182"/>
      <c r="KU33" s="182"/>
      <c r="KV33" s="182"/>
      <c r="KW33" s="182"/>
      <c r="KX33" s="182"/>
      <c r="KY33" s="182"/>
      <c r="KZ33" s="182"/>
      <c r="LA33" s="182"/>
      <c r="LB33" s="182"/>
      <c r="LC33" s="182"/>
      <c r="LD33" s="182"/>
      <c r="LE33" s="182"/>
      <c r="LF33" s="182"/>
      <c r="LG33" s="182"/>
      <c r="LH33" s="182"/>
      <c r="LI33" s="182"/>
      <c r="LJ33" s="182"/>
      <c r="LK33" s="182"/>
      <c r="LL33" s="182"/>
      <c r="LM33" s="182"/>
      <c r="LN33" s="182"/>
      <c r="LO33" s="182"/>
      <c r="LP33" s="182"/>
      <c r="LQ33" s="182"/>
      <c r="LR33" s="182"/>
      <c r="LS33" s="182"/>
      <c r="LT33" s="182"/>
      <c r="LU33" s="182"/>
      <c r="LV33" s="182"/>
      <c r="LW33" s="182"/>
      <c r="LX33" s="182"/>
      <c r="LY33" s="182"/>
      <c r="LZ33" s="182"/>
      <c r="MA33" s="182"/>
      <c r="MB33" s="182"/>
      <c r="MC33" s="182"/>
      <c r="MD33" s="182"/>
      <c r="ME33" s="182"/>
      <c r="MF33" s="182"/>
      <c r="MG33" s="182"/>
      <c r="MH33" s="182"/>
      <c r="MI33" s="182"/>
      <c r="MJ33" s="182"/>
      <c r="MK33" s="182"/>
      <c r="ML33" s="182"/>
      <c r="MM33" s="182"/>
      <c r="MN33" s="182"/>
      <c r="MO33" s="182"/>
      <c r="MP33" s="182"/>
      <c r="MQ33" s="182"/>
      <c r="MR33" s="182"/>
      <c r="MS33" s="182"/>
      <c r="MT33" s="182"/>
      <c r="MU33" s="182"/>
      <c r="MV33" s="182"/>
      <c r="MW33" s="182"/>
      <c r="MX33" s="182"/>
      <c r="MY33" s="182"/>
      <c r="MZ33" s="182"/>
      <c r="NA33" s="182"/>
      <c r="NB33" s="182"/>
      <c r="NC33" s="182"/>
      <c r="ND33" s="182"/>
      <c r="NE33" s="182"/>
      <c r="NF33" s="182"/>
      <c r="NG33" s="182"/>
      <c r="NH33" s="182"/>
      <c r="NI33" s="182"/>
      <c r="NJ33" s="182"/>
      <c r="NK33" s="182"/>
      <c r="NL33" s="182"/>
      <c r="NM33" s="182"/>
      <c r="NN33" s="182"/>
      <c r="NO33" s="182"/>
      <c r="NP33" s="182"/>
      <c r="NQ33" s="182"/>
      <c r="NR33" s="182"/>
      <c r="NS33" s="182"/>
      <c r="NT33" s="182"/>
      <c r="NU33" s="182"/>
      <c r="NV33" s="182"/>
      <c r="NW33" s="182"/>
      <c r="NX33" s="182"/>
      <c r="NY33" s="182"/>
      <c r="NZ33" s="182"/>
      <c r="OA33" s="182"/>
      <c r="OB33" s="182"/>
      <c r="OC33" s="182"/>
      <c r="OD33" s="182"/>
      <c r="OE33" s="182"/>
      <c r="OF33" s="182"/>
      <c r="OG33" s="182"/>
      <c r="OH33" s="182"/>
      <c r="OI33" s="182"/>
      <c r="OJ33" s="182"/>
      <c r="OK33" s="182"/>
      <c r="OL33" s="182"/>
      <c r="OM33" s="182"/>
      <c r="ON33" s="182"/>
      <c r="OO33" s="182"/>
      <c r="OP33" s="182"/>
      <c r="OQ33" s="182"/>
      <c r="OR33" s="182"/>
      <c r="OS33" s="182"/>
      <c r="OT33" s="182"/>
      <c r="OU33" s="182"/>
      <c r="OV33" s="182"/>
      <c r="OW33" s="182"/>
      <c r="OX33" s="182"/>
      <c r="OY33" s="182"/>
      <c r="OZ33" s="182"/>
      <c r="PA33" s="182"/>
      <c r="PB33" s="182"/>
      <c r="PC33" s="182"/>
      <c r="PD33" s="182"/>
      <c r="PE33" s="182"/>
      <c r="PF33" s="182"/>
      <c r="PG33" s="182"/>
      <c r="PH33" s="182"/>
      <c r="PI33" s="182"/>
      <c r="PJ33" s="182"/>
      <c r="PK33" s="182"/>
      <c r="PL33" s="182"/>
      <c r="PM33" s="182"/>
      <c r="PN33" s="182"/>
      <c r="PO33" s="182"/>
      <c r="PP33" s="182"/>
      <c r="PQ33" s="182"/>
      <c r="PR33" s="182"/>
      <c r="PS33" s="182"/>
      <c r="PT33" s="182"/>
      <c r="PU33" s="182"/>
      <c r="PV33" s="182"/>
      <c r="PW33" s="182"/>
      <c r="PX33" s="182"/>
      <c r="PY33" s="182"/>
      <c r="PZ33" s="182"/>
      <c r="QA33" s="182"/>
      <c r="QB33" s="182"/>
      <c r="QC33" s="182"/>
      <c r="QD33" s="182"/>
      <c r="QE33" s="182"/>
      <c r="QF33" s="182"/>
      <c r="QG33" s="182"/>
      <c r="QH33" s="182"/>
      <c r="QI33" s="182"/>
      <c r="QJ33" s="182"/>
      <c r="QK33" s="182"/>
      <c r="QL33" s="182"/>
      <c r="QM33" s="182"/>
      <c r="QN33" s="182"/>
      <c r="QO33" s="182"/>
      <c r="QP33" s="182"/>
      <c r="QQ33" s="182"/>
      <c r="QR33" s="182"/>
      <c r="QS33" s="182"/>
      <c r="QT33" s="182"/>
      <c r="QU33" s="182"/>
      <c r="QV33" s="182"/>
      <c r="QW33" s="182"/>
      <c r="QX33" s="182"/>
      <c r="QY33" s="182"/>
      <c r="QZ33" s="182"/>
      <c r="RA33" s="182"/>
      <c r="RB33" s="182"/>
      <c r="RC33" s="182"/>
      <c r="RD33" s="182"/>
      <c r="RE33" s="182"/>
      <c r="RF33" s="182"/>
      <c r="RG33" s="182"/>
      <c r="RH33" s="182"/>
      <c r="RI33" s="182"/>
      <c r="RJ33" s="182"/>
      <c r="RK33" s="182"/>
      <c r="RL33" s="182"/>
      <c r="RM33" s="182"/>
      <c r="RN33" s="182"/>
      <c r="RO33" s="182"/>
      <c r="RP33" s="182"/>
      <c r="RQ33" s="182"/>
      <c r="RR33" s="182"/>
      <c r="RS33" s="182"/>
      <c r="RT33" s="182"/>
      <c r="RU33" s="182"/>
      <c r="RV33" s="182"/>
      <c r="RW33" s="182"/>
      <c r="RX33" s="182"/>
      <c r="RY33" s="182"/>
      <c r="RZ33" s="182"/>
      <c r="SA33" s="182"/>
      <c r="SB33" s="182"/>
      <c r="SC33" s="182"/>
      <c r="SD33" s="182"/>
      <c r="SE33" s="182"/>
      <c r="SF33" s="182"/>
      <c r="SG33" s="182"/>
      <c r="SH33" s="182"/>
      <c r="SI33" s="182"/>
      <c r="SJ33" s="182"/>
      <c r="SK33" s="182"/>
      <c r="SL33" s="182"/>
      <c r="SM33" s="182"/>
      <c r="SN33" s="182"/>
      <c r="SO33" s="182"/>
      <c r="SP33" s="182"/>
      <c r="SQ33" s="182"/>
      <c r="SR33" s="182"/>
      <c r="SS33" s="182"/>
      <c r="ST33" s="182"/>
      <c r="SU33" s="182"/>
      <c r="SV33" s="182"/>
      <c r="SW33" s="182"/>
      <c r="SX33" s="182"/>
      <c r="SY33" s="182"/>
      <c r="SZ33" s="182"/>
      <c r="TA33" s="182"/>
      <c r="TB33" s="182"/>
      <c r="TC33" s="182"/>
      <c r="TD33" s="182"/>
      <c r="TE33" s="182"/>
      <c r="TF33" s="182"/>
      <c r="TG33" s="182"/>
      <c r="TH33" s="182"/>
      <c r="TI33" s="182"/>
      <c r="TJ33" s="182"/>
      <c r="TK33" s="182"/>
      <c r="TL33" s="182"/>
      <c r="TM33" s="182"/>
      <c r="TN33" s="182"/>
      <c r="TO33" s="182"/>
      <c r="TP33" s="182"/>
      <c r="TQ33" s="182"/>
      <c r="TR33" s="182"/>
      <c r="TS33" s="182"/>
      <c r="TT33" s="182"/>
      <c r="TU33" s="182"/>
      <c r="TV33" s="182"/>
      <c r="TW33" s="182"/>
      <c r="TX33" s="182"/>
      <c r="TY33" s="182"/>
      <c r="TZ33" s="182"/>
      <c r="UA33" s="182"/>
      <c r="UB33" s="182"/>
      <c r="UC33" s="182"/>
      <c r="UD33" s="182"/>
      <c r="UE33" s="182"/>
      <c r="UF33" s="182"/>
      <c r="UG33" s="182"/>
      <c r="UH33" s="182"/>
      <c r="UI33" s="182"/>
      <c r="UJ33" s="182"/>
      <c r="UK33" s="182"/>
      <c r="UL33" s="182"/>
      <c r="UM33" s="182"/>
      <c r="UN33" s="182"/>
      <c r="UO33" s="182"/>
      <c r="UP33" s="182"/>
      <c r="UQ33" s="182"/>
      <c r="UR33" s="182"/>
      <c r="US33" s="182"/>
      <c r="UT33" s="182"/>
      <c r="UU33" s="182"/>
      <c r="UV33" s="182"/>
      <c r="UW33" s="182"/>
      <c r="UX33" s="182"/>
      <c r="UY33" s="182"/>
      <c r="UZ33" s="182"/>
      <c r="VA33" s="182"/>
      <c r="VB33" s="182"/>
      <c r="VC33" s="182"/>
      <c r="VD33" s="182"/>
      <c r="VE33" s="182"/>
      <c r="VF33" s="182"/>
      <c r="VG33" s="182"/>
      <c r="VH33" s="182"/>
      <c r="VI33" s="182"/>
      <c r="VJ33" s="182"/>
      <c r="VK33" s="182"/>
      <c r="VL33" s="182"/>
      <c r="VM33" s="182"/>
      <c r="VN33" s="182"/>
      <c r="VO33" s="182"/>
      <c r="VP33" s="182"/>
      <c r="VQ33" s="182"/>
      <c r="VR33" s="182"/>
      <c r="VS33" s="182"/>
      <c r="VT33" s="182"/>
      <c r="VU33" s="182"/>
      <c r="VV33" s="182"/>
      <c r="VW33" s="182"/>
      <c r="VX33" s="182"/>
      <c r="VY33" s="182"/>
      <c r="VZ33" s="182"/>
      <c r="WA33" s="182"/>
      <c r="WB33" s="182"/>
      <c r="WC33" s="182"/>
      <c r="WD33" s="182"/>
      <c r="WE33" s="182"/>
      <c r="WF33" s="182"/>
      <c r="WG33" s="182"/>
      <c r="WH33" s="182"/>
      <c r="WI33" s="182"/>
      <c r="WJ33" s="182"/>
      <c r="WK33" s="182"/>
      <c r="WL33" s="182"/>
      <c r="WM33" s="182"/>
      <c r="WN33" s="182"/>
      <c r="WO33" s="182"/>
      <c r="WP33" s="182"/>
      <c r="WQ33" s="182"/>
      <c r="WR33" s="182"/>
      <c r="WS33" s="182"/>
      <c r="WT33" s="182"/>
      <c r="WU33" s="182"/>
      <c r="WV33" s="182"/>
      <c r="WW33" s="182"/>
      <c r="WX33" s="182"/>
      <c r="WY33" s="182"/>
      <c r="WZ33" s="182"/>
      <c r="XA33" s="182"/>
      <c r="XB33" s="182"/>
      <c r="XC33" s="182"/>
      <c r="XD33" s="182"/>
      <c r="XE33" s="182"/>
      <c r="XF33" s="182"/>
      <c r="XG33" s="182"/>
      <c r="XH33" s="182"/>
      <c r="XI33" s="182"/>
      <c r="XJ33" s="182"/>
      <c r="XK33" s="182"/>
      <c r="XL33" s="182"/>
      <c r="XM33" s="182"/>
      <c r="XN33" s="182"/>
      <c r="XO33" s="182"/>
      <c r="XP33" s="182"/>
      <c r="XQ33" s="182"/>
      <c r="XR33" s="182"/>
      <c r="XS33" s="182"/>
      <c r="XT33" s="182"/>
      <c r="XU33" s="182"/>
      <c r="XV33" s="182"/>
      <c r="XW33" s="182"/>
      <c r="XX33" s="182"/>
      <c r="XY33" s="182"/>
      <c r="XZ33" s="182"/>
      <c r="YA33" s="182"/>
      <c r="YB33" s="182"/>
      <c r="YC33" s="182"/>
      <c r="YD33" s="182"/>
      <c r="YE33" s="182"/>
      <c r="YF33" s="182"/>
      <c r="YG33" s="182"/>
      <c r="YH33" s="182"/>
      <c r="YI33" s="182"/>
      <c r="YJ33" s="182"/>
      <c r="YK33" s="182"/>
      <c r="YL33" s="182"/>
      <c r="YM33" s="182"/>
      <c r="YN33" s="182"/>
      <c r="YO33" s="182"/>
      <c r="YP33" s="182"/>
      <c r="YQ33" s="182"/>
      <c r="YR33" s="182"/>
      <c r="YS33" s="182"/>
      <c r="YT33" s="182"/>
      <c r="YU33" s="182"/>
      <c r="YV33" s="182"/>
      <c r="YW33" s="182"/>
      <c r="YX33" s="182"/>
      <c r="YY33" s="182"/>
      <c r="YZ33" s="182"/>
      <c r="ZA33" s="182"/>
      <c r="ZB33" s="182"/>
      <c r="ZC33" s="182"/>
      <c r="ZD33" s="182"/>
      <c r="ZE33" s="182"/>
      <c r="ZF33" s="182"/>
      <c r="ZG33" s="182"/>
      <c r="ZH33" s="182"/>
      <c r="ZI33" s="182"/>
      <c r="ZJ33" s="182"/>
      <c r="ZK33" s="182"/>
      <c r="ZL33" s="182"/>
      <c r="ZM33" s="182"/>
      <c r="ZN33" s="182"/>
      <c r="ZO33" s="182"/>
      <c r="ZP33" s="182"/>
      <c r="ZQ33" s="182"/>
      <c r="ZR33" s="182"/>
      <c r="ZS33" s="182"/>
      <c r="ZT33" s="182"/>
      <c r="ZU33" s="182"/>
      <c r="ZV33" s="182"/>
      <c r="ZW33" s="182"/>
      <c r="ZX33" s="182"/>
      <c r="ZY33" s="182"/>
      <c r="ZZ33" s="182"/>
      <c r="AAA33" s="182"/>
      <c r="AAB33" s="182"/>
      <c r="AAC33" s="182"/>
      <c r="AAD33" s="182"/>
      <c r="AAE33" s="182"/>
      <c r="AAF33" s="182"/>
      <c r="AAG33" s="182"/>
      <c r="AAH33" s="182"/>
      <c r="AAI33" s="182"/>
      <c r="AAJ33" s="182"/>
      <c r="AAK33" s="182"/>
      <c r="AAL33" s="182"/>
      <c r="AAM33" s="182"/>
      <c r="AAN33" s="182"/>
      <c r="AAO33" s="182"/>
      <c r="AAP33" s="182"/>
      <c r="AAQ33" s="182"/>
      <c r="AAR33" s="182"/>
      <c r="AAS33" s="182"/>
      <c r="AAT33" s="182"/>
      <c r="AAU33" s="182"/>
      <c r="AAV33" s="182"/>
      <c r="AAW33" s="182"/>
      <c r="AAX33" s="182"/>
      <c r="AAY33" s="182"/>
      <c r="AAZ33" s="182"/>
      <c r="ABA33" s="182"/>
      <c r="ABB33" s="182"/>
      <c r="ABC33" s="182"/>
      <c r="ABD33" s="182"/>
      <c r="ABE33" s="182"/>
      <c r="ABF33" s="182"/>
      <c r="ABG33" s="182"/>
      <c r="ABH33" s="182"/>
      <c r="ABI33" s="182"/>
      <c r="ABJ33" s="182"/>
      <c r="ABK33" s="182"/>
      <c r="ABL33" s="182"/>
      <c r="ABM33" s="182"/>
      <c r="ABN33" s="182"/>
      <c r="ABO33" s="182"/>
      <c r="ABP33" s="182"/>
      <c r="ABQ33" s="182"/>
      <c r="ABR33" s="182"/>
      <c r="ABS33" s="182"/>
      <c r="ABT33" s="182"/>
      <c r="ABU33" s="182"/>
      <c r="ABV33" s="182"/>
      <c r="ABW33" s="182"/>
      <c r="ABX33" s="182"/>
      <c r="ABY33" s="182"/>
      <c r="ABZ33" s="182"/>
      <c r="ACA33" s="182"/>
      <c r="ACB33" s="182"/>
      <c r="ACC33" s="182"/>
      <c r="ACD33" s="182"/>
      <c r="ACE33" s="182"/>
      <c r="ACF33" s="182"/>
      <c r="ACG33" s="182"/>
      <c r="ACH33" s="182"/>
      <c r="ACI33" s="182"/>
      <c r="ACJ33" s="182"/>
      <c r="ACK33" s="182"/>
      <c r="ACL33" s="182"/>
      <c r="ACM33" s="182"/>
      <c r="ACN33" s="182"/>
      <c r="ACO33" s="182"/>
      <c r="ACP33" s="182"/>
      <c r="ACQ33" s="182"/>
      <c r="ACR33" s="182"/>
      <c r="ACS33" s="182"/>
      <c r="ACT33" s="182"/>
      <c r="ACU33" s="182"/>
      <c r="ACV33" s="182"/>
      <c r="ACW33" s="182"/>
      <c r="ACX33" s="182"/>
      <c r="ACY33" s="182"/>
      <c r="ACZ33" s="182"/>
      <c r="ADA33" s="182"/>
      <c r="ADB33" s="182"/>
      <c r="ADC33" s="182"/>
      <c r="ADD33" s="182"/>
      <c r="ADE33" s="182"/>
      <c r="ADF33" s="182"/>
      <c r="ADG33" s="182"/>
      <c r="ADH33" s="182"/>
      <c r="ADI33" s="182"/>
      <c r="ADJ33" s="182"/>
      <c r="ADK33" s="182"/>
      <c r="ADL33" s="182"/>
      <c r="ADM33" s="182"/>
      <c r="ADN33" s="182"/>
      <c r="ADO33" s="182"/>
      <c r="ADP33" s="182"/>
      <c r="ADQ33" s="182"/>
      <c r="ADR33" s="182"/>
      <c r="ADS33" s="182"/>
      <c r="ADT33" s="182"/>
      <c r="ADU33" s="182"/>
      <c r="ADV33" s="182"/>
      <c r="ADW33" s="182"/>
      <c r="ADX33" s="182"/>
      <c r="ADY33" s="182"/>
      <c r="ADZ33" s="182"/>
      <c r="AEA33" s="182"/>
      <c r="AEB33" s="182"/>
      <c r="AEC33" s="182"/>
      <c r="AED33" s="182"/>
      <c r="AEE33" s="182"/>
      <c r="AEF33" s="182"/>
      <c r="AEG33" s="182"/>
      <c r="AEH33" s="182"/>
      <c r="AEI33" s="182"/>
      <c r="AEJ33" s="182"/>
      <c r="AEK33" s="182"/>
      <c r="AEL33" s="182"/>
      <c r="AEM33" s="182"/>
      <c r="AEN33" s="182"/>
      <c r="AEO33" s="182"/>
      <c r="AEP33" s="182"/>
      <c r="AEQ33" s="182"/>
      <c r="AER33" s="182"/>
      <c r="AES33" s="182"/>
      <c r="AET33" s="182"/>
      <c r="AEU33" s="182"/>
      <c r="AEV33" s="182"/>
      <c r="AEW33" s="182"/>
      <c r="AEX33" s="182"/>
      <c r="AEY33" s="182"/>
      <c r="AEZ33" s="182"/>
      <c r="AFA33" s="182"/>
      <c r="AFB33" s="182"/>
      <c r="AFC33" s="182"/>
      <c r="AFD33" s="182"/>
      <c r="AFE33" s="182"/>
      <c r="AFF33" s="182"/>
      <c r="AFG33" s="182"/>
      <c r="AFH33" s="182"/>
      <c r="AFI33" s="182"/>
      <c r="AFJ33" s="182"/>
      <c r="AFK33" s="182"/>
      <c r="AFL33" s="182"/>
      <c r="AFM33" s="182"/>
      <c r="AFN33" s="182"/>
      <c r="AFO33" s="182"/>
      <c r="AFP33" s="182"/>
      <c r="AFQ33" s="182"/>
      <c r="AFR33" s="182"/>
      <c r="AFS33" s="182"/>
      <c r="AFT33" s="182"/>
      <c r="AFU33" s="182"/>
      <c r="AFV33" s="182"/>
      <c r="AFW33" s="182"/>
      <c r="AFX33" s="182"/>
      <c r="AFY33" s="182"/>
      <c r="AFZ33" s="182"/>
      <c r="AGA33" s="182"/>
      <c r="AGB33" s="182"/>
      <c r="AGC33" s="182"/>
      <c r="AGD33" s="182"/>
      <c r="AGE33" s="182"/>
      <c r="AGF33" s="182"/>
      <c r="AGG33" s="182"/>
      <c r="AGH33" s="182"/>
      <c r="AGI33" s="182"/>
      <c r="AGJ33" s="182"/>
      <c r="AGK33" s="182"/>
      <c r="AGL33" s="182"/>
      <c r="AGM33" s="182"/>
      <c r="AGN33" s="182"/>
      <c r="AGO33" s="182"/>
      <c r="AGP33" s="182"/>
      <c r="AGQ33" s="182"/>
      <c r="AGR33" s="182"/>
      <c r="AGS33" s="182"/>
      <c r="AGT33" s="182"/>
      <c r="AGU33" s="182"/>
      <c r="AGV33" s="182"/>
      <c r="AGW33" s="182"/>
      <c r="AGX33" s="182"/>
      <c r="AGY33" s="182"/>
      <c r="AGZ33" s="182"/>
      <c r="AHA33" s="182"/>
      <c r="AHB33" s="182"/>
      <c r="AHC33" s="182"/>
      <c r="AHD33" s="182"/>
      <c r="AHE33" s="182"/>
      <c r="AHF33" s="182"/>
      <c r="AHG33" s="182"/>
      <c r="AHH33" s="182"/>
      <c r="AHI33" s="182"/>
      <c r="AHJ33" s="182"/>
      <c r="AHK33" s="182"/>
      <c r="AHL33" s="182"/>
      <c r="AHM33" s="182"/>
      <c r="AHN33" s="182"/>
      <c r="AHO33" s="182"/>
      <c r="AHP33" s="182"/>
      <c r="AHQ33" s="182"/>
      <c r="AHR33" s="182"/>
      <c r="AHS33" s="182"/>
      <c r="AHT33" s="182"/>
      <c r="AHU33" s="182"/>
      <c r="AHV33" s="182"/>
      <c r="AHW33" s="182"/>
      <c r="AHX33" s="182"/>
      <c r="AHY33" s="182"/>
      <c r="AHZ33" s="182"/>
      <c r="AIA33" s="182"/>
      <c r="AIB33" s="182"/>
      <c r="AIC33" s="182"/>
      <c r="AID33" s="182"/>
      <c r="AIE33" s="182"/>
      <c r="AIF33" s="182"/>
      <c r="AIG33" s="182"/>
      <c r="AIH33" s="182"/>
      <c r="AII33" s="182"/>
      <c r="AIJ33" s="182"/>
      <c r="AIK33" s="182"/>
      <c r="AIL33" s="182"/>
      <c r="AIM33" s="182"/>
      <c r="AIN33" s="182"/>
      <c r="AIO33" s="182"/>
      <c r="AIP33" s="182"/>
      <c r="AIQ33" s="182"/>
      <c r="AIR33" s="182"/>
      <c r="AIS33" s="182"/>
      <c r="AIT33" s="182"/>
      <c r="AIU33" s="182"/>
      <c r="AIV33" s="182"/>
      <c r="AIW33" s="182"/>
      <c r="AIX33" s="182"/>
      <c r="AIY33" s="182"/>
      <c r="AIZ33" s="182"/>
      <c r="AJA33" s="182"/>
      <c r="AJB33" s="182"/>
      <c r="AJC33" s="182"/>
      <c r="AJD33" s="182"/>
      <c r="AJE33" s="182"/>
      <c r="AJF33" s="182"/>
      <c r="AJG33" s="182"/>
      <c r="AJH33" s="182"/>
      <c r="AJI33" s="182"/>
      <c r="AJJ33" s="182"/>
      <c r="AJK33" s="182"/>
      <c r="AJL33" s="182"/>
      <c r="AJM33" s="182"/>
      <c r="AJN33" s="182"/>
      <c r="AJO33" s="182"/>
      <c r="AJP33" s="182"/>
      <c r="AJQ33" s="182"/>
      <c r="AJR33" s="182"/>
      <c r="AJS33" s="182"/>
      <c r="AJT33" s="182"/>
      <c r="AJU33" s="182"/>
      <c r="AJV33" s="182"/>
      <c r="AJW33" s="182"/>
      <c r="AJX33" s="182"/>
      <c r="AJY33" s="182"/>
      <c r="AJZ33" s="182"/>
      <c r="AKA33" s="182"/>
      <c r="AKB33" s="182"/>
      <c r="AKC33" s="182"/>
      <c r="AKD33" s="182"/>
      <c r="AKE33" s="182"/>
      <c r="AKF33" s="182"/>
      <c r="AKG33" s="182"/>
      <c r="AKH33" s="182"/>
      <c r="AKI33" s="182"/>
      <c r="AKJ33" s="182"/>
      <c r="AKK33" s="182"/>
      <c r="AKL33" s="182"/>
      <c r="AKM33" s="182"/>
      <c r="AKN33" s="182"/>
      <c r="AKO33" s="182"/>
      <c r="AKP33" s="182"/>
      <c r="AKQ33" s="182"/>
      <c r="AKR33" s="182"/>
      <c r="AKS33" s="182"/>
      <c r="AKT33" s="182"/>
      <c r="AKU33" s="182"/>
      <c r="AKV33" s="182"/>
      <c r="AKW33" s="182"/>
      <c r="AKX33" s="182"/>
      <c r="AKY33" s="182"/>
      <c r="AKZ33" s="182"/>
      <c r="ALA33" s="182"/>
      <c r="ALB33" s="182"/>
      <c r="ALC33" s="182"/>
      <c r="ALD33" s="182"/>
      <c r="ALE33" s="182"/>
      <c r="ALF33" s="182"/>
      <c r="ALG33" s="182"/>
      <c r="ALH33" s="182"/>
      <c r="ALI33" s="182"/>
      <c r="ALJ33" s="182"/>
      <c r="ALK33" s="182"/>
      <c r="ALL33" s="182"/>
      <c r="ALM33" s="182"/>
      <c r="ALN33" s="182"/>
      <c r="ALO33" s="182"/>
      <c r="ALP33" s="182"/>
      <c r="ALQ33" s="182"/>
      <c r="ALR33" s="182"/>
      <c r="ALS33" s="182"/>
      <c r="ALT33" s="182"/>
      <c r="ALU33" s="182"/>
      <c r="ALV33" s="182"/>
      <c r="ALW33" s="182"/>
      <c r="ALX33" s="182"/>
      <c r="ALY33" s="182"/>
      <c r="ALZ33" s="182"/>
      <c r="AMA33" s="182"/>
      <c r="AMB33" s="182"/>
      <c r="AMC33" s="182"/>
      <c r="AMD33" s="182"/>
      <c r="AME33" s="182"/>
      <c r="AMF33" s="182"/>
      <c r="AMG33" s="182"/>
      <c r="AMH33" s="182"/>
      <c r="AMI33" s="182"/>
      <c r="AMJ33" s="182"/>
      <c r="AMK33" s="182"/>
      <c r="AML33" s="182"/>
      <c r="AMM33" s="182"/>
      <c r="AMN33" s="182"/>
      <c r="AMO33" s="182"/>
      <c r="AMP33" s="182"/>
      <c r="AMQ33" s="182"/>
      <c r="AMR33" s="182"/>
      <c r="AMS33" s="182"/>
      <c r="AMT33" s="182"/>
      <c r="AMU33" s="182"/>
      <c r="AMV33" s="182"/>
      <c r="AMW33" s="182"/>
      <c r="AMX33" s="182"/>
      <c r="AMY33" s="182"/>
      <c r="AMZ33" s="182"/>
      <c r="ANA33" s="182"/>
      <c r="ANB33" s="182"/>
      <c r="ANC33" s="182"/>
      <c r="AND33" s="182"/>
      <c r="ANE33" s="182"/>
      <c r="ANF33" s="182"/>
      <c r="ANG33" s="182"/>
      <c r="ANH33" s="182"/>
      <c r="ANI33" s="182"/>
      <c r="ANJ33" s="182"/>
      <c r="ANK33" s="182"/>
      <c r="ANL33" s="182"/>
      <c r="ANM33" s="182"/>
      <c r="ANN33" s="182"/>
      <c r="ANO33" s="182"/>
      <c r="ANP33" s="182"/>
      <c r="ANQ33" s="182"/>
      <c r="ANR33" s="182"/>
      <c r="ANS33" s="182"/>
      <c r="ANT33" s="182"/>
      <c r="ANU33" s="182"/>
      <c r="ANV33" s="182"/>
      <c r="ANW33" s="182"/>
      <c r="ANX33" s="182"/>
      <c r="ANY33" s="182"/>
      <c r="ANZ33" s="182"/>
      <c r="AOA33" s="182"/>
      <c r="AOB33" s="182"/>
      <c r="AOC33" s="182"/>
      <c r="AOD33" s="182"/>
      <c r="AOE33" s="182"/>
      <c r="AOF33" s="182"/>
      <c r="AOG33" s="182"/>
      <c r="AOH33" s="182"/>
      <c r="AOI33" s="182"/>
      <c r="AOJ33" s="182"/>
      <c r="AOK33" s="182"/>
      <c r="AOL33" s="182"/>
      <c r="AOM33" s="182"/>
      <c r="AON33" s="182"/>
      <c r="AOO33" s="182"/>
      <c r="AOP33" s="182"/>
      <c r="AOQ33" s="182"/>
      <c r="AOR33" s="182"/>
      <c r="AOS33" s="182"/>
      <c r="AOT33" s="182"/>
      <c r="AOU33" s="182"/>
      <c r="AOV33" s="182"/>
      <c r="AOW33" s="182"/>
      <c r="AOX33" s="182"/>
      <c r="AOY33" s="182"/>
      <c r="AOZ33" s="182"/>
      <c r="APA33" s="182"/>
      <c r="APB33" s="182"/>
      <c r="APC33" s="182"/>
      <c r="APD33" s="182"/>
      <c r="APE33" s="182"/>
      <c r="APF33" s="182"/>
      <c r="APG33" s="182"/>
      <c r="APH33" s="182"/>
      <c r="API33" s="182"/>
      <c r="APJ33" s="182"/>
      <c r="APK33" s="182"/>
      <c r="APL33" s="182"/>
      <c r="APM33" s="182"/>
      <c r="APN33" s="182"/>
      <c r="APO33" s="182"/>
      <c r="APP33" s="182"/>
      <c r="APQ33" s="182"/>
      <c r="APR33" s="182"/>
      <c r="APS33" s="182"/>
      <c r="APT33" s="182"/>
      <c r="APU33" s="182"/>
      <c r="APV33" s="182"/>
      <c r="APW33" s="182"/>
      <c r="APX33" s="182"/>
      <c r="APY33" s="182"/>
      <c r="APZ33" s="182"/>
      <c r="AQA33" s="182"/>
      <c r="AQB33" s="182"/>
      <c r="AQC33" s="182"/>
      <c r="AQD33" s="182"/>
      <c r="AQE33" s="182"/>
      <c r="AQF33" s="182"/>
      <c r="AQG33" s="182"/>
      <c r="AQH33" s="182"/>
      <c r="AQI33" s="182"/>
      <c r="AQJ33" s="182"/>
      <c r="AQK33" s="182"/>
      <c r="AQL33" s="182"/>
      <c r="AQM33" s="182"/>
      <c r="AQN33" s="182"/>
      <c r="AQO33" s="182"/>
      <c r="AQP33" s="182"/>
      <c r="AQQ33" s="182"/>
      <c r="AQR33" s="182"/>
      <c r="AQS33" s="182"/>
      <c r="AQT33" s="182"/>
      <c r="AQU33" s="182"/>
      <c r="AQV33" s="182"/>
      <c r="AQW33" s="182"/>
      <c r="AQX33" s="182"/>
      <c r="AQY33" s="182"/>
      <c r="AQZ33" s="182"/>
      <c r="ARA33" s="182"/>
      <c r="ARB33" s="182"/>
      <c r="ARC33" s="182"/>
      <c r="ARD33" s="182"/>
      <c r="ARE33" s="182"/>
      <c r="ARF33" s="182"/>
      <c r="ARG33" s="182"/>
      <c r="ARH33" s="182"/>
      <c r="ARI33" s="182"/>
      <c r="ARJ33" s="182"/>
      <c r="ARK33" s="182"/>
      <c r="ARL33" s="182"/>
      <c r="ARM33" s="182"/>
      <c r="ARN33" s="182"/>
      <c r="ARO33" s="182"/>
      <c r="ARP33" s="182"/>
      <c r="ARQ33" s="182"/>
      <c r="ARR33" s="182"/>
      <c r="ARS33" s="182"/>
      <c r="ART33" s="182"/>
      <c r="ARU33" s="182"/>
      <c r="ARV33" s="182"/>
      <c r="ARW33" s="182"/>
      <c r="ARX33" s="182"/>
      <c r="ARY33" s="182"/>
      <c r="ARZ33" s="182"/>
      <c r="ASA33" s="182"/>
      <c r="ASB33" s="182"/>
      <c r="ASC33" s="182"/>
      <c r="ASD33" s="182"/>
      <c r="ASE33" s="182"/>
      <c r="ASF33" s="182"/>
      <c r="ASG33" s="182"/>
      <c r="ASH33" s="182"/>
      <c r="ASI33" s="182"/>
      <c r="ASJ33" s="182"/>
      <c r="ASK33" s="182"/>
      <c r="ASL33" s="182"/>
      <c r="ASM33" s="182"/>
      <c r="ASN33" s="182"/>
      <c r="ASO33" s="182"/>
      <c r="ASP33" s="182"/>
      <c r="ASQ33" s="182"/>
      <c r="ASR33" s="182"/>
      <c r="ASS33" s="182"/>
      <c r="AST33" s="182"/>
      <c r="ASU33" s="182"/>
      <c r="ASV33" s="182"/>
      <c r="ASW33" s="182"/>
      <c r="ASX33" s="182"/>
      <c r="ASY33" s="182"/>
      <c r="ASZ33" s="182"/>
      <c r="ATA33" s="182"/>
      <c r="ATB33" s="182"/>
      <c r="ATC33" s="182"/>
      <c r="ATD33" s="182"/>
      <c r="ATE33" s="182"/>
      <c r="ATF33" s="182"/>
      <c r="ATG33" s="182"/>
      <c r="ATH33" s="182"/>
      <c r="ATI33" s="182"/>
      <c r="ATJ33" s="182"/>
      <c r="ATK33" s="182"/>
      <c r="ATL33" s="182"/>
      <c r="ATM33" s="182"/>
      <c r="ATN33" s="182"/>
      <c r="ATO33" s="182"/>
      <c r="ATP33" s="182"/>
      <c r="ATQ33" s="182"/>
      <c r="ATR33" s="182"/>
      <c r="ATS33" s="182"/>
      <c r="ATT33" s="182"/>
      <c r="ATU33" s="182"/>
      <c r="ATV33" s="182"/>
      <c r="ATW33" s="182"/>
      <c r="ATX33" s="182"/>
      <c r="ATY33" s="182"/>
      <c r="ATZ33" s="182"/>
      <c r="AUA33" s="182"/>
      <c r="AUB33" s="182"/>
      <c r="AUC33" s="182"/>
      <c r="AUD33" s="182"/>
      <c r="AUE33" s="182"/>
      <c r="AUF33" s="182"/>
      <c r="AUG33" s="182"/>
      <c r="AUH33" s="182"/>
      <c r="AUI33" s="182"/>
      <c r="AUJ33" s="182"/>
      <c r="AUK33" s="182"/>
      <c r="AUL33" s="182"/>
      <c r="AUM33" s="182"/>
      <c r="AUN33" s="182"/>
      <c r="AUO33" s="182"/>
      <c r="AUP33" s="182"/>
      <c r="AUQ33" s="182"/>
      <c r="AUR33" s="182"/>
      <c r="AUS33" s="182"/>
      <c r="AUT33" s="182"/>
      <c r="AUU33" s="182"/>
      <c r="AUV33" s="182"/>
      <c r="AUW33" s="182"/>
      <c r="AUX33" s="182"/>
      <c r="AUY33" s="182"/>
      <c r="AUZ33" s="182"/>
      <c r="AVA33" s="182"/>
      <c r="AVB33" s="182"/>
      <c r="AVC33" s="182"/>
      <c r="AVD33" s="182"/>
      <c r="AVE33" s="182"/>
      <c r="AVF33" s="182"/>
      <c r="AVG33" s="182"/>
      <c r="AVH33" s="182"/>
      <c r="AVI33" s="182"/>
      <c r="AVJ33" s="182"/>
      <c r="AVK33" s="182"/>
      <c r="AVL33" s="182"/>
      <c r="AVM33" s="182"/>
      <c r="AVN33" s="182"/>
      <c r="AVO33" s="182"/>
      <c r="AVP33" s="182"/>
      <c r="AVQ33" s="182"/>
      <c r="AVR33" s="182"/>
      <c r="AVS33" s="182"/>
      <c r="AVT33" s="182"/>
      <c r="AVU33" s="182"/>
      <c r="AVV33" s="182"/>
      <c r="AVW33" s="182"/>
      <c r="AVX33" s="182"/>
      <c r="AVY33" s="182"/>
      <c r="AVZ33" s="182"/>
      <c r="AWA33" s="182"/>
      <c r="AWB33" s="182"/>
      <c r="AWC33" s="182"/>
      <c r="AWD33" s="182"/>
      <c r="AWE33" s="182"/>
      <c r="AWF33" s="182"/>
      <c r="AWG33" s="182"/>
      <c r="AWH33" s="182"/>
      <c r="AWI33" s="182"/>
      <c r="AWJ33" s="182"/>
      <c r="AWK33" s="182"/>
      <c r="AWL33" s="182"/>
      <c r="AWM33" s="182"/>
      <c r="AWN33" s="182"/>
      <c r="AWO33" s="182"/>
      <c r="AWP33" s="182"/>
      <c r="AWQ33" s="182"/>
      <c r="AWR33" s="182"/>
      <c r="AWS33" s="182"/>
      <c r="AWT33" s="182"/>
      <c r="AWU33" s="182"/>
      <c r="AWV33" s="182"/>
      <c r="AWW33" s="182"/>
      <c r="AWX33" s="182"/>
      <c r="AWY33" s="182"/>
      <c r="AWZ33" s="182"/>
      <c r="AXA33" s="182"/>
      <c r="AXB33" s="182"/>
      <c r="AXC33" s="182"/>
      <c r="AXD33" s="182"/>
      <c r="AXE33" s="182"/>
      <c r="AXF33" s="182"/>
      <c r="AXG33" s="182"/>
      <c r="AXH33" s="182"/>
      <c r="AXI33" s="182"/>
      <c r="AXJ33" s="182"/>
      <c r="AXK33" s="182"/>
      <c r="AXL33" s="182"/>
      <c r="AXM33" s="182"/>
      <c r="AXN33" s="182"/>
      <c r="AXO33" s="182"/>
      <c r="AXP33" s="182"/>
      <c r="AXQ33" s="182"/>
      <c r="AXR33" s="182"/>
      <c r="AXS33" s="182"/>
      <c r="AXT33" s="182"/>
      <c r="AXU33" s="182"/>
      <c r="AXV33" s="182"/>
      <c r="AXW33" s="182"/>
      <c r="AXX33" s="182"/>
      <c r="AXY33" s="182"/>
      <c r="AXZ33" s="182"/>
      <c r="AYA33" s="182"/>
      <c r="AYB33" s="182"/>
      <c r="AYC33" s="182"/>
      <c r="AYD33" s="182"/>
      <c r="AYE33" s="182"/>
      <c r="AYF33" s="182"/>
      <c r="AYG33" s="182"/>
      <c r="AYH33" s="182"/>
      <c r="AYI33" s="182"/>
      <c r="AYJ33" s="182"/>
      <c r="AYK33" s="182"/>
      <c r="AYL33" s="182"/>
      <c r="AYM33" s="182"/>
      <c r="AYN33" s="182"/>
      <c r="AYO33" s="182"/>
      <c r="AYP33" s="182"/>
      <c r="AYQ33" s="182"/>
      <c r="AYR33" s="182"/>
      <c r="AYS33" s="182"/>
      <c r="AYT33" s="182"/>
      <c r="AYU33" s="182"/>
      <c r="AYV33" s="182"/>
      <c r="AYW33" s="182"/>
      <c r="AYX33" s="182"/>
      <c r="AYY33" s="182"/>
      <c r="AYZ33" s="182"/>
      <c r="AZA33" s="182"/>
      <c r="AZB33" s="182"/>
      <c r="AZC33" s="182"/>
      <c r="AZD33" s="182"/>
      <c r="AZE33" s="182"/>
      <c r="AZF33" s="182"/>
      <c r="AZG33" s="182"/>
      <c r="AZH33" s="182"/>
      <c r="AZI33" s="182"/>
      <c r="AZJ33" s="182"/>
      <c r="AZK33" s="182"/>
      <c r="AZL33" s="182"/>
      <c r="AZM33" s="182"/>
      <c r="AZN33" s="182"/>
      <c r="AZO33" s="182"/>
      <c r="AZP33" s="182"/>
      <c r="AZQ33" s="182"/>
      <c r="AZR33" s="182"/>
      <c r="AZS33" s="182"/>
      <c r="AZT33" s="182"/>
      <c r="AZU33" s="182"/>
      <c r="AZV33" s="182"/>
      <c r="AZW33" s="182"/>
      <c r="AZX33" s="182"/>
      <c r="AZY33" s="182"/>
      <c r="AZZ33" s="182"/>
      <c r="BAA33" s="182"/>
      <c r="BAB33" s="182"/>
      <c r="BAC33" s="182"/>
      <c r="BAD33" s="182"/>
      <c r="BAE33" s="182"/>
      <c r="BAF33" s="182"/>
      <c r="BAG33" s="182"/>
      <c r="BAH33" s="182"/>
      <c r="BAI33" s="182"/>
      <c r="BAJ33" s="182"/>
      <c r="BAK33" s="182"/>
      <c r="BAL33" s="182"/>
      <c r="BAM33" s="182"/>
      <c r="BAN33" s="182"/>
      <c r="BAO33" s="182"/>
      <c r="BAP33" s="182"/>
      <c r="BAQ33" s="182"/>
      <c r="BAR33" s="182"/>
      <c r="BAS33" s="182"/>
      <c r="BAT33" s="182"/>
      <c r="BAU33" s="182"/>
      <c r="BAV33" s="182"/>
      <c r="BAW33" s="182"/>
      <c r="BAX33" s="182"/>
      <c r="BAY33" s="182"/>
      <c r="BAZ33" s="182"/>
      <c r="BBA33" s="182"/>
      <c r="BBB33" s="182"/>
      <c r="BBC33" s="182"/>
      <c r="BBD33" s="182"/>
      <c r="BBE33" s="182"/>
      <c r="BBF33" s="182"/>
      <c r="BBG33" s="182"/>
      <c r="BBH33" s="182"/>
      <c r="BBI33" s="182"/>
      <c r="BBJ33" s="182"/>
      <c r="BBK33" s="182"/>
      <c r="BBL33" s="182"/>
      <c r="BBM33" s="182"/>
      <c r="BBN33" s="182"/>
      <c r="BBO33" s="182"/>
      <c r="BBP33" s="182"/>
      <c r="BBQ33" s="182"/>
      <c r="BBR33" s="182"/>
      <c r="BBS33" s="182"/>
      <c r="BBT33" s="182"/>
      <c r="BBU33" s="182"/>
      <c r="BBV33" s="182"/>
      <c r="BBW33" s="182"/>
      <c r="BBX33" s="182"/>
      <c r="BBY33" s="182"/>
      <c r="BBZ33" s="182"/>
      <c r="BCA33" s="182"/>
      <c r="BCB33" s="182"/>
      <c r="BCC33" s="182"/>
      <c r="BCD33" s="182"/>
      <c r="BCE33" s="182"/>
      <c r="BCF33" s="182"/>
      <c r="BCG33" s="182"/>
      <c r="BCH33" s="182"/>
      <c r="BCI33" s="182"/>
      <c r="BCJ33" s="182"/>
      <c r="BCK33" s="182"/>
      <c r="BCL33" s="182"/>
      <c r="BCM33" s="182"/>
      <c r="BCN33" s="182"/>
      <c r="BCO33" s="182"/>
      <c r="BCP33" s="182"/>
      <c r="BCQ33" s="182"/>
      <c r="BCR33" s="182"/>
      <c r="BCS33" s="182"/>
      <c r="BCT33" s="182"/>
      <c r="BCU33" s="182"/>
      <c r="BCV33" s="182"/>
      <c r="BCW33" s="182"/>
      <c r="BCX33" s="182"/>
      <c r="BCY33" s="182"/>
      <c r="BCZ33" s="182"/>
      <c r="BDA33" s="182"/>
      <c r="BDB33" s="182"/>
      <c r="BDC33" s="182"/>
      <c r="BDD33" s="182"/>
      <c r="BDE33" s="182"/>
      <c r="BDF33" s="182"/>
      <c r="BDG33" s="182"/>
      <c r="BDH33" s="182"/>
      <c r="BDI33" s="182"/>
      <c r="BDJ33" s="182"/>
      <c r="BDK33" s="182"/>
      <c r="BDL33" s="182"/>
      <c r="BDM33" s="182"/>
      <c r="BDN33" s="182"/>
      <c r="BDO33" s="182"/>
      <c r="BDP33" s="182"/>
      <c r="BDQ33" s="182"/>
      <c r="BDR33" s="182"/>
      <c r="BDS33" s="182"/>
      <c r="BDT33" s="182"/>
      <c r="BDU33" s="182"/>
      <c r="BDV33" s="182"/>
      <c r="BDW33" s="182"/>
      <c r="BDX33" s="182"/>
      <c r="BDY33" s="182"/>
      <c r="BDZ33" s="182"/>
      <c r="BEA33" s="182"/>
      <c r="BEB33" s="182"/>
      <c r="BEC33" s="182"/>
      <c r="BED33" s="182"/>
      <c r="BEE33" s="182"/>
      <c r="BEF33" s="182"/>
      <c r="BEG33" s="182"/>
      <c r="BEH33" s="182"/>
      <c r="BEI33" s="182"/>
      <c r="BEJ33" s="182"/>
      <c r="BEK33" s="182"/>
      <c r="BEL33" s="182"/>
      <c r="BEM33" s="182"/>
      <c r="BEN33" s="182"/>
      <c r="BEO33" s="182"/>
      <c r="BEP33" s="182"/>
      <c r="BEQ33" s="182"/>
      <c r="BER33" s="182"/>
      <c r="BES33" s="182"/>
      <c r="BET33" s="182"/>
      <c r="BEU33" s="182"/>
      <c r="BEV33" s="182"/>
      <c r="BEW33" s="182"/>
      <c r="BEX33" s="182"/>
      <c r="BEY33" s="182"/>
      <c r="BEZ33" s="182"/>
      <c r="BFA33" s="182"/>
      <c r="BFB33" s="182"/>
      <c r="BFC33" s="182"/>
      <c r="BFD33" s="182"/>
      <c r="BFE33" s="182"/>
      <c r="BFF33" s="182"/>
      <c r="BFG33" s="182"/>
      <c r="BFH33" s="182"/>
      <c r="BFI33" s="182"/>
      <c r="BFJ33" s="182"/>
      <c r="BFK33" s="182"/>
      <c r="BFL33" s="182"/>
      <c r="BFM33" s="182"/>
      <c r="BFN33" s="182"/>
      <c r="BFO33" s="182"/>
      <c r="BFP33" s="182"/>
      <c r="BFQ33" s="182"/>
      <c r="BFR33" s="182"/>
      <c r="BFS33" s="182"/>
      <c r="BFT33" s="182"/>
      <c r="BFU33" s="182"/>
      <c r="BFV33" s="182"/>
      <c r="BFW33" s="182"/>
      <c r="BFX33" s="182"/>
      <c r="BFY33" s="182"/>
      <c r="BFZ33" s="182"/>
      <c r="BGA33" s="182"/>
      <c r="BGB33" s="182"/>
      <c r="BGC33" s="182"/>
      <c r="BGD33" s="182"/>
      <c r="BGE33" s="182"/>
      <c r="BGF33" s="182"/>
      <c r="BGG33" s="182"/>
      <c r="BGH33" s="182"/>
      <c r="BGI33" s="182"/>
      <c r="BGJ33" s="182"/>
      <c r="BGK33" s="182"/>
      <c r="BGL33" s="182"/>
      <c r="BGM33" s="182"/>
      <c r="BGN33" s="182"/>
      <c r="BGO33" s="182"/>
      <c r="BGP33" s="182"/>
      <c r="BGQ33" s="182"/>
      <c r="BGR33" s="182"/>
      <c r="BGS33" s="182"/>
      <c r="BGT33" s="182"/>
      <c r="BGU33" s="182"/>
      <c r="BGV33" s="182"/>
      <c r="BGW33" s="182"/>
      <c r="BGX33" s="182"/>
      <c r="BGY33" s="182"/>
      <c r="BGZ33" s="182"/>
      <c r="BHA33" s="182"/>
      <c r="BHB33" s="182"/>
      <c r="BHC33" s="182"/>
      <c r="BHD33" s="182"/>
      <c r="BHE33" s="182"/>
      <c r="BHF33" s="182"/>
      <c r="BHG33" s="182"/>
      <c r="BHH33" s="182"/>
      <c r="BHI33" s="182"/>
      <c r="BHJ33" s="182"/>
      <c r="BHK33" s="182"/>
      <c r="BHL33" s="182"/>
      <c r="BHM33" s="182"/>
      <c r="BHN33" s="182"/>
      <c r="BHO33" s="182"/>
      <c r="BHP33" s="182"/>
      <c r="BHQ33" s="182"/>
      <c r="BHR33" s="182"/>
      <c r="BHS33" s="182"/>
      <c r="BHT33" s="182"/>
      <c r="BHU33" s="182"/>
      <c r="BHV33" s="182"/>
      <c r="BHW33" s="182"/>
      <c r="BHX33" s="182"/>
      <c r="BHY33" s="182"/>
      <c r="BHZ33" s="182"/>
      <c r="BIA33" s="182"/>
      <c r="BIB33" s="182"/>
      <c r="BIC33" s="182"/>
      <c r="BID33" s="182"/>
      <c r="BIE33" s="182"/>
      <c r="BIF33" s="182"/>
      <c r="BIG33" s="182"/>
      <c r="BIH33" s="182"/>
      <c r="BII33" s="182"/>
      <c r="BIJ33" s="182"/>
      <c r="BIK33" s="182"/>
      <c r="BIL33" s="182"/>
      <c r="BIM33" s="182"/>
      <c r="BIN33" s="182"/>
      <c r="BIO33" s="182"/>
      <c r="BIP33" s="182"/>
      <c r="BIQ33" s="182"/>
      <c r="BIR33" s="182"/>
      <c r="BIS33" s="182"/>
      <c r="BIT33" s="182"/>
      <c r="BIU33" s="182"/>
      <c r="BIV33" s="182"/>
      <c r="BIW33" s="182"/>
      <c r="BIX33" s="182"/>
      <c r="BIY33" s="182"/>
      <c r="BIZ33" s="182"/>
      <c r="BJA33" s="182"/>
      <c r="BJB33" s="182"/>
      <c r="BJC33" s="182"/>
      <c r="BJD33" s="182"/>
      <c r="BJE33" s="182"/>
      <c r="BJF33" s="182"/>
      <c r="BJG33" s="182"/>
      <c r="BJH33" s="182"/>
      <c r="BJI33" s="182"/>
      <c r="BJJ33" s="182"/>
      <c r="BJK33" s="182"/>
      <c r="BJL33" s="182"/>
      <c r="BJM33" s="182"/>
      <c r="BJN33" s="182"/>
      <c r="BJO33" s="182"/>
      <c r="BJP33" s="182"/>
      <c r="BJQ33" s="182"/>
      <c r="BJR33" s="182"/>
      <c r="BJS33" s="182"/>
      <c r="BJT33" s="182"/>
      <c r="BJU33" s="182"/>
      <c r="BJV33" s="182"/>
      <c r="BJW33" s="182"/>
      <c r="BJX33" s="182"/>
      <c r="BJY33" s="182"/>
      <c r="BJZ33" s="182"/>
      <c r="BKA33" s="182"/>
      <c r="BKB33" s="182"/>
      <c r="BKC33" s="182"/>
      <c r="BKD33" s="182"/>
      <c r="BKE33" s="182"/>
      <c r="BKF33" s="182"/>
      <c r="BKG33" s="182"/>
      <c r="BKH33" s="182"/>
      <c r="BKI33" s="182"/>
      <c r="BKJ33" s="182"/>
      <c r="BKK33" s="182"/>
      <c r="BKL33" s="182"/>
      <c r="BKM33" s="182"/>
      <c r="BKN33" s="182"/>
      <c r="BKO33" s="182"/>
      <c r="BKP33" s="182"/>
      <c r="BKQ33" s="182"/>
      <c r="BKR33" s="182"/>
      <c r="BKS33" s="182"/>
      <c r="BKT33" s="182"/>
      <c r="BKU33" s="182"/>
      <c r="BKV33" s="182"/>
      <c r="BKW33" s="182"/>
      <c r="BKX33" s="182"/>
      <c r="BKY33" s="182"/>
      <c r="BKZ33" s="182"/>
      <c r="BLA33" s="182"/>
      <c r="BLB33" s="182"/>
      <c r="BLC33" s="182"/>
      <c r="BLD33" s="182"/>
      <c r="BLE33" s="182"/>
      <c r="BLF33" s="182"/>
      <c r="BLG33" s="182"/>
      <c r="BLH33" s="182"/>
      <c r="BLI33" s="182"/>
      <c r="BLJ33" s="182"/>
      <c r="BLK33" s="182"/>
      <c r="BLL33" s="182"/>
      <c r="BLM33" s="182"/>
      <c r="BLN33" s="182"/>
      <c r="BLO33" s="182"/>
      <c r="BLP33" s="182"/>
      <c r="BLQ33" s="182"/>
      <c r="BLR33" s="182"/>
      <c r="BLS33" s="182"/>
      <c r="BLT33" s="182"/>
      <c r="BLU33" s="182"/>
      <c r="BLV33" s="182"/>
      <c r="BLW33" s="182"/>
      <c r="BLX33" s="182"/>
      <c r="BLY33" s="182"/>
      <c r="BLZ33" s="182"/>
      <c r="BMA33" s="182"/>
      <c r="BMB33" s="182"/>
      <c r="BMC33" s="182"/>
      <c r="BMD33" s="182"/>
      <c r="BME33" s="182"/>
      <c r="BMF33" s="182"/>
      <c r="BMG33" s="182"/>
      <c r="BMH33" s="182"/>
      <c r="BMI33" s="182"/>
      <c r="BMJ33" s="182"/>
      <c r="BMK33" s="182"/>
      <c r="BML33" s="182"/>
      <c r="BMM33" s="182"/>
      <c r="BMN33" s="182"/>
      <c r="BMO33" s="182"/>
      <c r="BMP33" s="182"/>
      <c r="BMQ33" s="182"/>
      <c r="BMR33" s="182"/>
      <c r="BMS33" s="182"/>
      <c r="BMT33" s="182"/>
      <c r="BMU33" s="182"/>
      <c r="BMV33" s="182"/>
      <c r="BMW33" s="182"/>
      <c r="BMX33" s="182"/>
      <c r="BMY33" s="182"/>
      <c r="BMZ33" s="182"/>
      <c r="BNA33" s="182"/>
      <c r="BNB33" s="182"/>
      <c r="BNC33" s="182"/>
      <c r="BND33" s="182"/>
      <c r="BNE33" s="182"/>
      <c r="BNF33" s="182"/>
      <c r="BNG33" s="182"/>
      <c r="BNH33" s="182"/>
      <c r="BNI33" s="182"/>
      <c r="BNJ33" s="182"/>
      <c r="BNK33" s="182"/>
      <c r="BNL33" s="182"/>
      <c r="BNM33" s="182"/>
      <c r="BNN33" s="182"/>
      <c r="BNO33" s="182"/>
      <c r="BNP33" s="182"/>
      <c r="BNQ33" s="182"/>
      <c r="BNR33" s="182"/>
      <c r="BNS33" s="182"/>
      <c r="BNT33" s="182"/>
      <c r="BNU33" s="182"/>
      <c r="BNV33" s="182"/>
      <c r="BNW33" s="182"/>
      <c r="BNX33" s="182"/>
      <c r="BNY33" s="182"/>
      <c r="BNZ33" s="182"/>
      <c r="BOA33" s="182"/>
      <c r="BOB33" s="182"/>
      <c r="BOC33" s="182"/>
      <c r="BOD33" s="182"/>
      <c r="BOE33" s="182"/>
      <c r="BOF33" s="182"/>
      <c r="BOG33" s="182"/>
      <c r="BOH33" s="182"/>
      <c r="BOI33" s="182"/>
      <c r="BOJ33" s="182"/>
      <c r="BOK33" s="182"/>
      <c r="BOL33" s="182"/>
      <c r="BOM33" s="182"/>
      <c r="BON33" s="182"/>
      <c r="BOO33" s="182"/>
      <c r="BOP33" s="182"/>
      <c r="BOQ33" s="182"/>
      <c r="BOR33" s="182"/>
      <c r="BOS33" s="182"/>
      <c r="BOT33" s="182"/>
      <c r="BOU33" s="182"/>
      <c r="BOV33" s="182"/>
      <c r="BOW33" s="182"/>
      <c r="BOX33" s="182"/>
      <c r="BOY33" s="182"/>
      <c r="BOZ33" s="182"/>
      <c r="BPA33" s="182"/>
      <c r="BPB33" s="182"/>
      <c r="BPC33" s="182"/>
      <c r="BPD33" s="182"/>
      <c r="BPE33" s="182"/>
      <c r="BPF33" s="182"/>
      <c r="BPG33" s="182"/>
      <c r="BPH33" s="182"/>
      <c r="BPI33" s="182"/>
      <c r="BPJ33" s="182"/>
      <c r="BPK33" s="182"/>
      <c r="BPL33" s="182"/>
      <c r="BPM33" s="182"/>
      <c r="BPN33" s="182"/>
      <c r="BPO33" s="182"/>
      <c r="BPP33" s="182"/>
      <c r="BPQ33" s="182"/>
      <c r="BPR33" s="182"/>
      <c r="BPS33" s="182"/>
      <c r="BPT33" s="182"/>
      <c r="BPU33" s="182"/>
      <c r="BPV33" s="182"/>
      <c r="BPW33" s="182"/>
      <c r="BPX33" s="182"/>
      <c r="BPY33" s="182"/>
      <c r="BPZ33" s="182"/>
      <c r="BQA33" s="182"/>
      <c r="BQB33" s="182"/>
      <c r="BQC33" s="182"/>
      <c r="BQD33" s="182"/>
      <c r="BQE33" s="182"/>
      <c r="BQF33" s="182"/>
      <c r="BQG33" s="182"/>
      <c r="BQH33" s="182"/>
      <c r="BQI33" s="182"/>
      <c r="BQJ33" s="182"/>
      <c r="BQK33" s="182"/>
      <c r="BQL33" s="182"/>
      <c r="BQM33" s="182"/>
      <c r="BQN33" s="182"/>
      <c r="BQO33" s="182"/>
      <c r="BQP33" s="182"/>
      <c r="BQQ33" s="182"/>
      <c r="BQR33" s="182"/>
      <c r="BQS33" s="182"/>
      <c r="BQT33" s="182"/>
      <c r="BQU33" s="182"/>
      <c r="BQV33" s="182"/>
      <c r="BQW33" s="182"/>
      <c r="BQX33" s="182"/>
      <c r="BQY33" s="182"/>
      <c r="BQZ33" s="182"/>
      <c r="BRA33" s="182"/>
      <c r="BRB33" s="182"/>
      <c r="BRC33" s="182"/>
      <c r="BRD33" s="182"/>
      <c r="BRE33" s="182"/>
      <c r="BRF33" s="182"/>
      <c r="BRG33" s="182"/>
      <c r="BRH33" s="182"/>
      <c r="BRI33" s="182"/>
      <c r="BRJ33" s="182"/>
      <c r="BRK33" s="182"/>
      <c r="BRL33" s="182"/>
      <c r="BRM33" s="182"/>
      <c r="BRN33" s="182"/>
      <c r="BRO33" s="182"/>
      <c r="BRP33" s="182"/>
      <c r="BRQ33" s="182"/>
      <c r="BRR33" s="182"/>
      <c r="BRS33" s="182"/>
      <c r="BRT33" s="182"/>
      <c r="BRU33" s="182"/>
      <c r="BRV33" s="182"/>
      <c r="BRW33" s="182"/>
      <c r="BRX33" s="182"/>
      <c r="BRY33" s="182"/>
      <c r="BRZ33" s="182"/>
      <c r="BSA33" s="182"/>
      <c r="BSB33" s="182"/>
      <c r="BSC33" s="182"/>
      <c r="BSD33" s="182"/>
      <c r="BSE33" s="182"/>
      <c r="BSF33" s="182"/>
      <c r="BSG33" s="182"/>
      <c r="BSH33" s="182"/>
      <c r="BSI33" s="182"/>
      <c r="BSJ33" s="182"/>
      <c r="BSK33" s="182"/>
      <c r="BSL33" s="182"/>
      <c r="BSM33" s="182"/>
      <c r="BSN33" s="182"/>
      <c r="BSO33" s="182"/>
      <c r="BSP33" s="182"/>
      <c r="BSQ33" s="182"/>
      <c r="BSR33" s="182"/>
      <c r="BSS33" s="182"/>
      <c r="BST33" s="182"/>
      <c r="BSU33" s="182"/>
      <c r="BSV33" s="182"/>
      <c r="BSW33" s="182"/>
      <c r="BSX33" s="182"/>
      <c r="BSY33" s="182"/>
      <c r="BSZ33" s="182"/>
      <c r="BTA33" s="182"/>
      <c r="BTB33" s="182"/>
      <c r="BTC33" s="182"/>
      <c r="BTD33" s="182"/>
      <c r="BTE33" s="182"/>
      <c r="BTF33" s="182"/>
      <c r="BTG33" s="182"/>
      <c r="BTH33" s="182"/>
      <c r="BTI33" s="182"/>
      <c r="BTJ33" s="182"/>
      <c r="BTK33" s="182"/>
      <c r="BTL33" s="182"/>
      <c r="BTM33" s="182"/>
      <c r="BTN33" s="182"/>
      <c r="BTO33" s="182"/>
      <c r="BTP33" s="182"/>
      <c r="BTQ33" s="182"/>
      <c r="BTR33" s="182"/>
      <c r="BTS33" s="182"/>
      <c r="BTT33" s="182"/>
      <c r="BTU33" s="182"/>
      <c r="BTV33" s="182"/>
      <c r="BTW33" s="182"/>
      <c r="BTX33" s="182"/>
      <c r="BTY33" s="182"/>
      <c r="BTZ33" s="182"/>
      <c r="BUA33" s="182"/>
      <c r="BUB33" s="182"/>
      <c r="BUC33" s="182"/>
      <c r="BUD33" s="182"/>
      <c r="BUE33" s="182"/>
      <c r="BUF33" s="182"/>
      <c r="BUG33" s="182"/>
      <c r="BUH33" s="182"/>
      <c r="BUI33" s="182"/>
      <c r="BUJ33" s="182"/>
      <c r="BUK33" s="182"/>
      <c r="BUL33" s="182"/>
      <c r="BUM33" s="182"/>
      <c r="BUN33" s="182"/>
      <c r="BUO33" s="182"/>
      <c r="BUP33" s="182"/>
      <c r="BUQ33" s="182"/>
      <c r="BUR33" s="182"/>
      <c r="BUS33" s="182"/>
      <c r="BUT33" s="182"/>
      <c r="BUU33" s="182"/>
      <c r="BUV33" s="182"/>
      <c r="BUW33" s="182"/>
      <c r="BUX33" s="182"/>
      <c r="BUY33" s="182"/>
      <c r="BUZ33" s="182"/>
      <c r="BVA33" s="182"/>
      <c r="BVB33" s="182"/>
      <c r="BVC33" s="182"/>
      <c r="BVD33" s="182"/>
      <c r="BVE33" s="182"/>
      <c r="BVF33" s="182"/>
      <c r="BVG33" s="182"/>
      <c r="BVH33" s="182"/>
      <c r="BVI33" s="182"/>
      <c r="BVJ33" s="182"/>
      <c r="BVK33" s="182"/>
      <c r="BVL33" s="182"/>
      <c r="BVM33" s="182"/>
      <c r="BVN33" s="182"/>
      <c r="BVO33" s="182"/>
      <c r="BVP33" s="182"/>
      <c r="BVQ33" s="182"/>
      <c r="BVR33" s="182"/>
      <c r="BVS33" s="182"/>
      <c r="BVT33" s="182"/>
      <c r="BVU33" s="182"/>
      <c r="BVV33" s="182"/>
      <c r="BVW33" s="182"/>
      <c r="BVX33" s="182"/>
      <c r="BVY33" s="182"/>
      <c r="BVZ33" s="182"/>
      <c r="BWA33" s="182"/>
      <c r="BWB33" s="182"/>
      <c r="BWC33" s="182"/>
      <c r="BWD33" s="182"/>
      <c r="BWE33" s="182"/>
      <c r="BWF33" s="182"/>
      <c r="BWG33" s="182"/>
      <c r="BWH33" s="182"/>
      <c r="BWI33" s="182"/>
      <c r="BWJ33" s="182"/>
      <c r="BWK33" s="182"/>
      <c r="BWL33" s="182"/>
      <c r="BWM33" s="182"/>
      <c r="BWN33" s="182"/>
      <c r="BWO33" s="182"/>
      <c r="BWP33" s="182"/>
      <c r="BWQ33" s="182"/>
      <c r="BWR33" s="182"/>
      <c r="BWS33" s="182"/>
      <c r="BWT33" s="182"/>
      <c r="BWU33" s="182"/>
      <c r="BWV33" s="182"/>
      <c r="BWW33" s="182"/>
      <c r="BWX33" s="182"/>
      <c r="BWY33" s="182"/>
      <c r="BWZ33" s="182"/>
      <c r="BXA33" s="182"/>
      <c r="BXB33" s="182"/>
      <c r="BXC33" s="182"/>
      <c r="BXD33" s="182"/>
      <c r="BXE33" s="182"/>
      <c r="BXF33" s="182"/>
      <c r="BXG33" s="182"/>
      <c r="BXH33" s="182"/>
      <c r="BXI33" s="182"/>
      <c r="BXJ33" s="182"/>
      <c r="BXK33" s="182"/>
      <c r="BXL33" s="182"/>
      <c r="BXM33" s="182"/>
      <c r="BXN33" s="182"/>
      <c r="BXO33" s="182"/>
      <c r="BXP33" s="182"/>
      <c r="BXQ33" s="182"/>
      <c r="BXR33" s="182"/>
      <c r="BXS33" s="182"/>
      <c r="BXT33" s="182"/>
      <c r="BXU33" s="182"/>
      <c r="BXV33" s="182"/>
      <c r="BXW33" s="182"/>
      <c r="BXX33" s="182"/>
      <c r="BXY33" s="182"/>
      <c r="BXZ33" s="182"/>
      <c r="BYA33" s="182"/>
      <c r="BYB33" s="182"/>
      <c r="BYC33" s="182"/>
      <c r="BYD33" s="182"/>
      <c r="BYE33" s="182"/>
      <c r="BYF33" s="182"/>
      <c r="BYG33" s="182"/>
      <c r="BYH33" s="182"/>
      <c r="BYI33" s="182"/>
      <c r="BYJ33" s="182"/>
      <c r="BYK33" s="182"/>
      <c r="BYL33" s="182"/>
      <c r="BYM33" s="182"/>
      <c r="BYN33" s="182"/>
      <c r="BYO33" s="182"/>
      <c r="BYP33" s="182"/>
      <c r="BYQ33" s="182"/>
      <c r="BYR33" s="182"/>
      <c r="BYS33" s="182"/>
      <c r="BYT33" s="182"/>
      <c r="BYU33" s="182"/>
      <c r="BYV33" s="182"/>
      <c r="BYW33" s="182"/>
      <c r="BYX33" s="182"/>
      <c r="BYY33" s="182"/>
      <c r="BYZ33" s="182"/>
      <c r="BZA33" s="182"/>
      <c r="BZB33" s="182"/>
      <c r="BZC33" s="182"/>
      <c r="BZD33" s="182"/>
      <c r="BZE33" s="182"/>
      <c r="BZF33" s="182"/>
      <c r="BZG33" s="182"/>
      <c r="BZH33" s="182"/>
      <c r="BZI33" s="182"/>
      <c r="BZJ33" s="182"/>
      <c r="BZK33" s="182"/>
      <c r="BZL33" s="182"/>
      <c r="BZM33" s="182"/>
      <c r="BZN33" s="182"/>
      <c r="BZO33" s="182"/>
      <c r="BZP33" s="182"/>
      <c r="BZQ33" s="182"/>
      <c r="BZR33" s="182"/>
      <c r="BZS33" s="182"/>
      <c r="BZT33" s="182"/>
      <c r="BZU33" s="182"/>
      <c r="BZV33" s="182"/>
      <c r="BZW33" s="182"/>
      <c r="BZX33" s="182"/>
      <c r="BZY33" s="182"/>
      <c r="BZZ33" s="182"/>
      <c r="CAA33" s="182"/>
      <c r="CAB33" s="182"/>
      <c r="CAC33" s="182"/>
      <c r="CAD33" s="182"/>
      <c r="CAE33" s="182"/>
      <c r="CAF33" s="182"/>
      <c r="CAG33" s="182"/>
      <c r="CAH33" s="182"/>
      <c r="CAI33" s="182"/>
      <c r="CAJ33" s="182"/>
      <c r="CAK33" s="182"/>
      <c r="CAL33" s="182"/>
      <c r="CAM33" s="182"/>
      <c r="CAN33" s="182"/>
      <c r="CAO33" s="182"/>
      <c r="CAP33" s="182"/>
      <c r="CAQ33" s="182"/>
      <c r="CAR33" s="182"/>
      <c r="CAS33" s="182"/>
      <c r="CAT33" s="182"/>
      <c r="CAU33" s="182"/>
      <c r="CAV33" s="182"/>
      <c r="CAW33" s="182"/>
      <c r="CAX33" s="182"/>
      <c r="CAY33" s="182"/>
      <c r="CAZ33" s="182"/>
      <c r="CBA33" s="182"/>
      <c r="CBB33" s="182"/>
      <c r="CBC33" s="182"/>
      <c r="CBD33" s="182"/>
      <c r="CBE33" s="182"/>
      <c r="CBF33" s="182"/>
      <c r="CBG33" s="182"/>
      <c r="CBH33" s="182"/>
      <c r="CBI33" s="182"/>
      <c r="CBJ33" s="182"/>
      <c r="CBK33" s="182"/>
      <c r="CBL33" s="182"/>
      <c r="CBM33" s="182"/>
      <c r="CBN33" s="182"/>
      <c r="CBO33" s="182"/>
      <c r="CBP33" s="182"/>
      <c r="CBQ33" s="182"/>
      <c r="CBR33" s="182"/>
      <c r="CBS33" s="182"/>
      <c r="CBT33" s="182"/>
      <c r="CBU33" s="182"/>
      <c r="CBV33" s="182"/>
      <c r="CBW33" s="182"/>
      <c r="CBX33" s="182"/>
      <c r="CBY33" s="182"/>
      <c r="CBZ33" s="182"/>
      <c r="CCA33" s="182"/>
      <c r="CCB33" s="182"/>
      <c r="CCC33" s="182"/>
      <c r="CCD33" s="182"/>
      <c r="CCE33" s="182"/>
      <c r="CCF33" s="182"/>
      <c r="CCG33" s="182"/>
      <c r="CCH33" s="182"/>
      <c r="CCI33" s="182"/>
      <c r="CCJ33" s="182"/>
      <c r="CCK33" s="182"/>
      <c r="CCL33" s="182"/>
      <c r="CCM33" s="182"/>
      <c r="CCN33" s="182"/>
      <c r="CCO33" s="182"/>
      <c r="CCP33" s="182"/>
      <c r="CCQ33" s="182"/>
      <c r="CCR33" s="182"/>
      <c r="CCS33" s="182"/>
      <c r="CCT33" s="182"/>
      <c r="CCU33" s="182"/>
      <c r="CCV33" s="182"/>
      <c r="CCW33" s="182"/>
      <c r="CCX33" s="182"/>
      <c r="CCY33" s="182"/>
      <c r="CCZ33" s="182"/>
      <c r="CDA33" s="182"/>
      <c r="CDB33" s="182"/>
      <c r="CDC33" s="182"/>
      <c r="CDD33" s="182"/>
      <c r="CDE33" s="182"/>
      <c r="CDF33" s="182"/>
      <c r="CDG33" s="182"/>
      <c r="CDH33" s="182"/>
      <c r="CDI33" s="182"/>
      <c r="CDJ33" s="182"/>
      <c r="CDK33" s="182"/>
      <c r="CDL33" s="182"/>
      <c r="CDM33" s="182"/>
      <c r="CDN33" s="182"/>
      <c r="CDO33" s="182"/>
      <c r="CDP33" s="182"/>
      <c r="CDQ33" s="182"/>
      <c r="CDR33" s="182"/>
      <c r="CDS33" s="182"/>
      <c r="CDT33" s="182"/>
      <c r="CDU33" s="182"/>
      <c r="CDV33" s="182"/>
      <c r="CDW33" s="182"/>
      <c r="CDX33" s="182"/>
      <c r="CDY33" s="182"/>
      <c r="CDZ33" s="182"/>
      <c r="CEA33" s="182"/>
      <c r="CEB33" s="182"/>
      <c r="CEC33" s="182"/>
      <c r="CED33" s="182"/>
      <c r="CEE33" s="182"/>
      <c r="CEF33" s="182"/>
      <c r="CEG33" s="182"/>
      <c r="CEH33" s="182"/>
      <c r="CEI33" s="182"/>
      <c r="CEJ33" s="182"/>
      <c r="CEK33" s="182"/>
      <c r="CEL33" s="182"/>
      <c r="CEM33" s="182"/>
      <c r="CEN33" s="182"/>
      <c r="CEO33" s="182"/>
      <c r="CEP33" s="182"/>
      <c r="CEQ33" s="182"/>
      <c r="CER33" s="182"/>
      <c r="CES33" s="182"/>
      <c r="CET33" s="182"/>
      <c r="CEU33" s="182"/>
      <c r="CEV33" s="182"/>
      <c r="CEW33" s="182"/>
      <c r="CEX33" s="182"/>
      <c r="CEY33" s="182"/>
      <c r="CEZ33" s="182"/>
      <c r="CFA33" s="182"/>
      <c r="CFB33" s="182"/>
      <c r="CFC33" s="182"/>
      <c r="CFD33" s="182"/>
      <c r="CFE33" s="182"/>
      <c r="CFF33" s="182"/>
      <c r="CFG33" s="182"/>
      <c r="CFH33" s="182"/>
      <c r="CFI33" s="182"/>
      <c r="CFJ33" s="182"/>
      <c r="CFK33" s="182"/>
      <c r="CFL33" s="182"/>
      <c r="CFM33" s="182"/>
      <c r="CFN33" s="182"/>
      <c r="CFO33" s="182"/>
      <c r="CFP33" s="182"/>
      <c r="CFQ33" s="182"/>
      <c r="CFR33" s="182"/>
      <c r="CFS33" s="182"/>
      <c r="CFT33" s="182"/>
      <c r="CFU33" s="182"/>
      <c r="CFV33" s="182"/>
      <c r="CFW33" s="182"/>
      <c r="CFX33" s="182"/>
      <c r="CFY33" s="182"/>
      <c r="CFZ33" s="182"/>
      <c r="CGA33" s="182"/>
      <c r="CGB33" s="182"/>
      <c r="CGC33" s="182"/>
      <c r="CGD33" s="182"/>
      <c r="CGE33" s="182"/>
      <c r="CGF33" s="182"/>
      <c r="CGG33" s="182"/>
      <c r="CGH33" s="182"/>
      <c r="CGI33" s="182"/>
      <c r="CGJ33" s="182"/>
      <c r="CGK33" s="182"/>
      <c r="CGL33" s="182"/>
      <c r="CGM33" s="182"/>
      <c r="CGN33" s="182"/>
      <c r="CGO33" s="182"/>
      <c r="CGP33" s="182"/>
      <c r="CGQ33" s="182"/>
      <c r="CGR33" s="182"/>
      <c r="CGS33" s="182"/>
      <c r="CGT33" s="182"/>
      <c r="CGU33" s="182"/>
      <c r="CGV33" s="182"/>
      <c r="CGW33" s="182"/>
      <c r="CGX33" s="182"/>
      <c r="CGY33" s="182"/>
      <c r="CGZ33" s="182"/>
      <c r="CHA33" s="182"/>
      <c r="CHB33" s="182"/>
      <c r="CHC33" s="182"/>
      <c r="CHD33" s="182"/>
      <c r="CHE33" s="182"/>
      <c r="CHF33" s="182"/>
      <c r="CHG33" s="182"/>
      <c r="CHH33" s="182"/>
      <c r="CHI33" s="182"/>
      <c r="CHJ33" s="182"/>
      <c r="CHK33" s="182"/>
      <c r="CHL33" s="182"/>
      <c r="CHM33" s="182"/>
      <c r="CHN33" s="182"/>
      <c r="CHO33" s="182"/>
      <c r="CHP33" s="182"/>
      <c r="CHQ33" s="182"/>
      <c r="CHR33" s="182"/>
      <c r="CHS33" s="182"/>
      <c r="CHT33" s="182"/>
      <c r="CHU33" s="182"/>
      <c r="CHV33" s="182"/>
      <c r="CHW33" s="182"/>
      <c r="CHX33" s="182"/>
      <c r="CHY33" s="182"/>
      <c r="CHZ33" s="182"/>
      <c r="CIA33" s="182"/>
      <c r="CIB33" s="182"/>
      <c r="CIC33" s="182"/>
      <c r="CID33" s="182"/>
      <c r="CIE33" s="182"/>
      <c r="CIF33" s="182"/>
      <c r="CIG33" s="182"/>
      <c r="CIH33" s="182"/>
      <c r="CII33" s="182"/>
      <c r="CIJ33" s="182"/>
      <c r="CIK33" s="182"/>
      <c r="CIL33" s="182"/>
      <c r="CIM33" s="182"/>
      <c r="CIN33" s="182"/>
      <c r="CIO33" s="182"/>
      <c r="CIP33" s="182"/>
      <c r="CIQ33" s="182"/>
      <c r="CIR33" s="182"/>
      <c r="CIS33" s="182"/>
      <c r="CIT33" s="182"/>
      <c r="CIU33" s="182"/>
      <c r="CIV33" s="182"/>
      <c r="CIW33" s="182"/>
      <c r="CIX33" s="182"/>
      <c r="CIY33" s="182"/>
      <c r="CIZ33" s="182"/>
      <c r="CJA33" s="182"/>
      <c r="CJB33" s="182"/>
      <c r="CJC33" s="182"/>
      <c r="CJD33" s="182"/>
      <c r="CJE33" s="182"/>
      <c r="CJF33" s="182"/>
      <c r="CJG33" s="182"/>
      <c r="CJH33" s="182"/>
      <c r="CJI33" s="182"/>
      <c r="CJJ33" s="182"/>
      <c r="CJK33" s="182"/>
      <c r="CJL33" s="182"/>
      <c r="CJM33" s="182"/>
      <c r="CJN33" s="182"/>
      <c r="CJO33" s="182"/>
      <c r="CJP33" s="182"/>
      <c r="CJQ33" s="182"/>
      <c r="CJR33" s="182"/>
      <c r="CJS33" s="182"/>
      <c r="CJT33" s="182"/>
      <c r="CJU33" s="182"/>
      <c r="CJV33" s="182"/>
      <c r="CJW33" s="182"/>
      <c r="CJX33" s="182"/>
      <c r="CJY33" s="182"/>
      <c r="CJZ33" s="182"/>
      <c r="CKA33" s="182"/>
      <c r="CKB33" s="182"/>
      <c r="CKC33" s="182"/>
      <c r="CKD33" s="182"/>
      <c r="CKE33" s="182"/>
      <c r="CKF33" s="182"/>
      <c r="CKG33" s="182"/>
      <c r="CKH33" s="182"/>
      <c r="CKI33" s="182"/>
      <c r="CKJ33" s="182"/>
      <c r="CKK33" s="182"/>
      <c r="CKL33" s="182"/>
      <c r="CKM33" s="182"/>
      <c r="CKN33" s="182"/>
      <c r="CKO33" s="182"/>
      <c r="CKP33" s="182"/>
      <c r="CKQ33" s="182"/>
      <c r="CKR33" s="182"/>
      <c r="CKS33" s="182"/>
      <c r="CKT33" s="182"/>
      <c r="CKU33" s="182"/>
      <c r="CKV33" s="182"/>
      <c r="CKW33" s="182"/>
      <c r="CKX33" s="182"/>
      <c r="CKY33" s="182"/>
      <c r="CKZ33" s="182"/>
      <c r="CLA33" s="182"/>
      <c r="CLB33" s="182"/>
      <c r="CLC33" s="182"/>
      <c r="CLD33" s="182"/>
      <c r="CLE33" s="182"/>
      <c r="CLF33" s="182"/>
      <c r="CLG33" s="182"/>
      <c r="CLH33" s="182"/>
      <c r="CLI33" s="182"/>
      <c r="CLJ33" s="182"/>
      <c r="CLK33" s="182"/>
      <c r="CLL33" s="182"/>
      <c r="CLM33" s="182"/>
      <c r="CLN33" s="182"/>
      <c r="CLO33" s="182"/>
      <c r="CLP33" s="182"/>
      <c r="CLQ33" s="182"/>
      <c r="CLR33" s="182"/>
      <c r="CLS33" s="182"/>
      <c r="CLT33" s="182"/>
      <c r="CLU33" s="182"/>
      <c r="CLV33" s="182"/>
      <c r="CLW33" s="182"/>
      <c r="CLX33" s="182"/>
      <c r="CLY33" s="182"/>
      <c r="CLZ33" s="182"/>
      <c r="CMA33" s="182"/>
      <c r="CMB33" s="182"/>
      <c r="CMC33" s="182"/>
      <c r="CMD33" s="182"/>
      <c r="CME33" s="182"/>
      <c r="CMF33" s="182"/>
      <c r="CMG33" s="182"/>
      <c r="CMH33" s="182"/>
      <c r="CMI33" s="182"/>
      <c r="CMJ33" s="182"/>
      <c r="CMK33" s="182"/>
      <c r="CML33" s="182"/>
      <c r="CMM33" s="182"/>
      <c r="CMN33" s="182"/>
      <c r="CMO33" s="182"/>
      <c r="CMP33" s="182"/>
      <c r="CMQ33" s="182"/>
      <c r="CMR33" s="182"/>
      <c r="CMS33" s="182"/>
      <c r="CMT33" s="182"/>
      <c r="CMU33" s="182"/>
      <c r="CMV33" s="182"/>
      <c r="CMW33" s="182"/>
      <c r="CMX33" s="182"/>
      <c r="CMY33" s="182"/>
      <c r="CMZ33" s="182"/>
      <c r="CNA33" s="182"/>
      <c r="CNB33" s="182"/>
      <c r="CNC33" s="182"/>
      <c r="CND33" s="182"/>
      <c r="CNE33" s="182"/>
      <c r="CNF33" s="182"/>
      <c r="CNG33" s="182"/>
      <c r="CNH33" s="182"/>
      <c r="CNI33" s="182"/>
      <c r="CNJ33" s="182"/>
      <c r="CNK33" s="182"/>
      <c r="CNL33" s="182"/>
      <c r="CNM33" s="182"/>
      <c r="CNN33" s="182"/>
      <c r="CNO33" s="182"/>
      <c r="CNP33" s="182"/>
      <c r="CNQ33" s="182"/>
      <c r="CNR33" s="182"/>
      <c r="CNS33" s="182"/>
      <c r="CNT33" s="182"/>
      <c r="CNU33" s="182"/>
      <c r="CNV33" s="182"/>
      <c r="CNW33" s="182"/>
      <c r="CNX33" s="182"/>
      <c r="CNY33" s="182"/>
      <c r="CNZ33" s="182"/>
      <c r="COA33" s="182"/>
      <c r="COB33" s="182"/>
      <c r="COC33" s="182"/>
      <c r="COD33" s="182"/>
      <c r="COE33" s="182"/>
      <c r="COF33" s="182"/>
      <c r="COG33" s="182"/>
      <c r="COH33" s="182"/>
      <c r="COI33" s="182"/>
      <c r="COJ33" s="182"/>
      <c r="COK33" s="182"/>
      <c r="COL33" s="182"/>
      <c r="COM33" s="182"/>
      <c r="CON33" s="182"/>
      <c r="COO33" s="182"/>
      <c r="COP33" s="182"/>
      <c r="COQ33" s="182"/>
      <c r="COR33" s="182"/>
      <c r="COS33" s="182"/>
      <c r="COT33" s="182"/>
      <c r="COU33" s="182"/>
      <c r="COV33" s="182"/>
      <c r="COW33" s="182"/>
      <c r="COX33" s="182"/>
      <c r="COY33" s="182"/>
      <c r="COZ33" s="182"/>
      <c r="CPA33" s="182"/>
      <c r="CPB33" s="182"/>
      <c r="CPC33" s="182"/>
      <c r="CPD33" s="182"/>
      <c r="CPE33" s="182"/>
      <c r="CPF33" s="182"/>
      <c r="CPG33" s="182"/>
      <c r="CPH33" s="182"/>
      <c r="CPI33" s="182"/>
      <c r="CPJ33" s="182"/>
      <c r="CPK33" s="182"/>
      <c r="CPL33" s="182"/>
      <c r="CPM33" s="182"/>
      <c r="CPN33" s="182"/>
      <c r="CPO33" s="182"/>
      <c r="CPP33" s="182"/>
      <c r="CPQ33" s="182"/>
      <c r="CPR33" s="182"/>
      <c r="CPS33" s="182"/>
      <c r="CPT33" s="182"/>
      <c r="CPU33" s="182"/>
      <c r="CPV33" s="182"/>
      <c r="CPW33" s="182"/>
      <c r="CPX33" s="182"/>
      <c r="CPY33" s="182"/>
      <c r="CPZ33" s="182"/>
      <c r="CQA33" s="182"/>
      <c r="CQB33" s="182"/>
      <c r="CQC33" s="182"/>
      <c r="CQD33" s="182"/>
      <c r="CQE33" s="182"/>
      <c r="CQF33" s="182"/>
      <c r="CQG33" s="182"/>
      <c r="CQH33" s="182"/>
      <c r="CQI33" s="182"/>
      <c r="CQJ33" s="182"/>
      <c r="CQK33" s="182"/>
      <c r="CQL33" s="182"/>
      <c r="CQM33" s="182"/>
      <c r="CQN33" s="182"/>
      <c r="CQO33" s="182"/>
      <c r="CQP33" s="182"/>
      <c r="CQQ33" s="182"/>
      <c r="CQR33" s="182"/>
      <c r="CQS33" s="182"/>
      <c r="CQT33" s="182"/>
      <c r="CQU33" s="182"/>
      <c r="CQV33" s="182"/>
      <c r="CQW33" s="182"/>
      <c r="CQX33" s="182"/>
      <c r="CQY33" s="182"/>
      <c r="CQZ33" s="182"/>
      <c r="CRA33" s="182"/>
      <c r="CRB33" s="182"/>
      <c r="CRC33" s="182"/>
      <c r="CRD33" s="182"/>
      <c r="CRE33" s="182"/>
      <c r="CRF33" s="182"/>
      <c r="CRG33" s="182"/>
      <c r="CRH33" s="182"/>
      <c r="CRI33" s="182"/>
      <c r="CRJ33" s="182"/>
      <c r="CRK33" s="182"/>
      <c r="CRL33" s="182"/>
      <c r="CRM33" s="182"/>
      <c r="CRN33" s="182"/>
      <c r="CRO33" s="182"/>
      <c r="CRP33" s="182"/>
      <c r="CRQ33" s="182"/>
      <c r="CRR33" s="182"/>
      <c r="CRS33" s="182"/>
      <c r="CRT33" s="182"/>
      <c r="CRU33" s="182"/>
      <c r="CRV33" s="182"/>
      <c r="CRW33" s="182"/>
      <c r="CRX33" s="182"/>
      <c r="CRY33" s="182"/>
      <c r="CRZ33" s="182"/>
      <c r="CSA33" s="182"/>
      <c r="CSB33" s="182"/>
      <c r="CSC33" s="182"/>
      <c r="CSD33" s="182"/>
      <c r="CSE33" s="182"/>
      <c r="CSF33" s="182"/>
      <c r="CSG33" s="182"/>
      <c r="CSH33" s="182"/>
      <c r="CSI33" s="182"/>
      <c r="CSJ33" s="182"/>
      <c r="CSK33" s="182"/>
      <c r="CSL33" s="182"/>
      <c r="CSM33" s="182"/>
      <c r="CSN33" s="182"/>
      <c r="CSO33" s="182"/>
      <c r="CSP33" s="182"/>
      <c r="CSQ33" s="182"/>
      <c r="CSR33" s="182"/>
      <c r="CSS33" s="182"/>
      <c r="CST33" s="182"/>
      <c r="CSU33" s="182"/>
      <c r="CSV33" s="182"/>
      <c r="CSW33" s="182"/>
      <c r="CSX33" s="182"/>
      <c r="CSY33" s="182"/>
      <c r="CSZ33" s="182"/>
      <c r="CTA33" s="182"/>
      <c r="CTB33" s="182"/>
      <c r="CTC33" s="182"/>
      <c r="CTD33" s="182"/>
      <c r="CTE33" s="182"/>
      <c r="CTF33" s="182"/>
      <c r="CTG33" s="182"/>
      <c r="CTH33" s="182"/>
      <c r="CTI33" s="182"/>
      <c r="CTJ33" s="182"/>
      <c r="CTK33" s="182"/>
      <c r="CTL33" s="182"/>
      <c r="CTM33" s="182"/>
      <c r="CTN33" s="182"/>
      <c r="CTO33" s="182"/>
      <c r="CTP33" s="182"/>
      <c r="CTQ33" s="182"/>
      <c r="CTR33" s="182"/>
      <c r="CTS33" s="182"/>
      <c r="CTT33" s="182"/>
      <c r="CTU33" s="182"/>
      <c r="CTV33" s="182"/>
      <c r="CTW33" s="182"/>
      <c r="CTX33" s="182"/>
      <c r="CTY33" s="182"/>
      <c r="CTZ33" s="182"/>
      <c r="CUA33" s="182"/>
      <c r="CUB33" s="182"/>
      <c r="CUC33" s="182"/>
      <c r="CUD33" s="182"/>
      <c r="CUE33" s="182"/>
      <c r="CUF33" s="182"/>
      <c r="CUG33" s="182"/>
      <c r="CUH33" s="182"/>
      <c r="CUI33" s="182"/>
      <c r="CUJ33" s="182"/>
      <c r="CUK33" s="182"/>
      <c r="CUL33" s="182"/>
      <c r="CUM33" s="182"/>
      <c r="CUN33" s="182"/>
      <c r="CUO33" s="182"/>
      <c r="CUP33" s="182"/>
      <c r="CUQ33" s="182"/>
      <c r="CUR33" s="182"/>
      <c r="CUS33" s="182"/>
      <c r="CUT33" s="182"/>
      <c r="CUU33" s="182"/>
      <c r="CUV33" s="182"/>
      <c r="CUW33" s="182"/>
      <c r="CUX33" s="182"/>
      <c r="CUY33" s="182"/>
      <c r="CUZ33" s="182"/>
      <c r="CVA33" s="182"/>
      <c r="CVB33" s="182"/>
      <c r="CVC33" s="182"/>
      <c r="CVD33" s="182"/>
      <c r="CVE33" s="182"/>
      <c r="CVF33" s="182"/>
      <c r="CVG33" s="182"/>
      <c r="CVH33" s="182"/>
      <c r="CVI33" s="182"/>
      <c r="CVJ33" s="182"/>
      <c r="CVK33" s="182"/>
      <c r="CVL33" s="182"/>
      <c r="CVM33" s="182"/>
      <c r="CVN33" s="182"/>
      <c r="CVO33" s="182"/>
      <c r="CVP33" s="182"/>
      <c r="CVQ33" s="182"/>
      <c r="CVR33" s="182"/>
      <c r="CVS33" s="182"/>
      <c r="CVT33" s="182"/>
      <c r="CVU33" s="182"/>
      <c r="CVV33" s="182"/>
      <c r="CVW33" s="182"/>
      <c r="CVX33" s="182"/>
      <c r="CVY33" s="182"/>
      <c r="CVZ33" s="182"/>
      <c r="CWA33" s="182"/>
      <c r="CWB33" s="182"/>
      <c r="CWC33" s="182"/>
      <c r="CWD33" s="182"/>
      <c r="CWE33" s="182"/>
      <c r="CWF33" s="182"/>
      <c r="CWG33" s="182"/>
      <c r="CWH33" s="182"/>
      <c r="CWI33" s="182"/>
      <c r="CWJ33" s="182"/>
      <c r="CWK33" s="182"/>
      <c r="CWL33" s="182"/>
      <c r="CWM33" s="182"/>
      <c r="CWN33" s="182"/>
      <c r="CWO33" s="182"/>
      <c r="CWP33" s="182"/>
      <c r="CWQ33" s="182"/>
      <c r="CWR33" s="182"/>
      <c r="CWS33" s="182"/>
      <c r="CWT33" s="182"/>
      <c r="CWU33" s="182"/>
      <c r="CWV33" s="182"/>
      <c r="CWW33" s="182"/>
      <c r="CWX33" s="182"/>
      <c r="CWY33" s="182"/>
      <c r="CWZ33" s="182"/>
      <c r="CXA33" s="182"/>
      <c r="CXB33" s="182"/>
      <c r="CXC33" s="182"/>
      <c r="CXD33" s="182"/>
      <c r="CXE33" s="182"/>
      <c r="CXF33" s="182"/>
      <c r="CXG33" s="182"/>
      <c r="CXH33" s="182"/>
      <c r="CXI33" s="182"/>
      <c r="CXJ33" s="182"/>
      <c r="CXK33" s="182"/>
      <c r="CXL33" s="182"/>
      <c r="CXM33" s="182"/>
      <c r="CXN33" s="182"/>
      <c r="CXO33" s="182"/>
      <c r="CXP33" s="182"/>
      <c r="CXQ33" s="182"/>
      <c r="CXR33" s="182"/>
      <c r="CXS33" s="182"/>
      <c r="CXT33" s="182"/>
      <c r="CXU33" s="182"/>
      <c r="CXV33" s="182"/>
      <c r="CXW33" s="182"/>
      <c r="CXX33" s="182"/>
      <c r="CXY33" s="182"/>
      <c r="CXZ33" s="182"/>
      <c r="CYA33" s="182"/>
      <c r="CYB33" s="182"/>
      <c r="CYC33" s="182"/>
      <c r="CYD33" s="182"/>
      <c r="CYE33" s="182"/>
      <c r="CYF33" s="182"/>
      <c r="CYG33" s="182"/>
      <c r="CYH33" s="182"/>
      <c r="CYI33" s="182"/>
      <c r="CYJ33" s="182"/>
      <c r="CYK33" s="182"/>
      <c r="CYL33" s="182"/>
      <c r="CYM33" s="182"/>
      <c r="CYN33" s="182"/>
      <c r="CYO33" s="182"/>
      <c r="CYP33" s="182"/>
      <c r="CYQ33" s="182"/>
      <c r="CYR33" s="182"/>
      <c r="CYS33" s="182"/>
      <c r="CYT33" s="182"/>
      <c r="CYU33" s="182"/>
      <c r="CYV33" s="182"/>
      <c r="CYW33" s="182"/>
      <c r="CYX33" s="182"/>
      <c r="CYY33" s="182"/>
      <c r="CYZ33" s="182"/>
      <c r="CZA33" s="182"/>
      <c r="CZB33" s="182"/>
      <c r="CZC33" s="182"/>
      <c r="CZD33" s="182"/>
      <c r="CZE33" s="182"/>
      <c r="CZF33" s="182"/>
      <c r="CZG33" s="182"/>
      <c r="CZH33" s="182"/>
      <c r="CZI33" s="182"/>
      <c r="CZJ33" s="182"/>
      <c r="CZK33" s="182"/>
      <c r="CZL33" s="182"/>
      <c r="CZM33" s="182"/>
      <c r="CZN33" s="182"/>
      <c r="CZO33" s="182"/>
      <c r="CZP33" s="182"/>
      <c r="CZQ33" s="182"/>
      <c r="CZR33" s="182"/>
      <c r="CZS33" s="182"/>
      <c r="CZT33" s="182"/>
      <c r="CZU33" s="182"/>
      <c r="CZV33" s="182"/>
      <c r="CZW33" s="182"/>
      <c r="CZX33" s="182"/>
      <c r="CZY33" s="182"/>
      <c r="CZZ33" s="182"/>
      <c r="DAA33" s="182"/>
      <c r="DAB33" s="182"/>
      <c r="DAC33" s="182"/>
      <c r="DAD33" s="182"/>
      <c r="DAE33" s="182"/>
      <c r="DAF33" s="182"/>
      <c r="DAG33" s="182"/>
      <c r="DAH33" s="182"/>
      <c r="DAI33" s="182"/>
      <c r="DAJ33" s="182"/>
      <c r="DAK33" s="182"/>
      <c r="DAL33" s="182"/>
      <c r="DAM33" s="182"/>
      <c r="DAN33" s="182"/>
      <c r="DAO33" s="182"/>
      <c r="DAP33" s="182"/>
      <c r="DAQ33" s="182"/>
      <c r="DAR33" s="182"/>
      <c r="DAS33" s="182"/>
      <c r="DAT33" s="182"/>
      <c r="DAU33" s="182"/>
      <c r="DAV33" s="182"/>
      <c r="DAW33" s="182"/>
      <c r="DAX33" s="182"/>
      <c r="DAY33" s="182"/>
      <c r="DAZ33" s="182"/>
      <c r="DBA33" s="182"/>
      <c r="DBB33" s="182"/>
      <c r="DBC33" s="182"/>
      <c r="DBD33" s="182"/>
      <c r="DBE33" s="182"/>
      <c r="DBF33" s="182"/>
      <c r="DBG33" s="182"/>
      <c r="DBH33" s="182"/>
      <c r="DBI33" s="182"/>
      <c r="DBJ33" s="182"/>
      <c r="DBK33" s="182"/>
      <c r="DBL33" s="182"/>
      <c r="DBM33" s="182"/>
      <c r="DBN33" s="182"/>
      <c r="DBO33" s="182"/>
      <c r="DBP33" s="182"/>
      <c r="DBQ33" s="182"/>
      <c r="DBR33" s="182"/>
      <c r="DBS33" s="182"/>
      <c r="DBT33" s="182"/>
      <c r="DBU33" s="182"/>
      <c r="DBV33" s="182"/>
      <c r="DBW33" s="182"/>
      <c r="DBX33" s="182"/>
      <c r="DBY33" s="182"/>
      <c r="DBZ33" s="182"/>
      <c r="DCA33" s="182"/>
      <c r="DCB33" s="182"/>
      <c r="DCC33" s="182"/>
      <c r="DCD33" s="182"/>
      <c r="DCE33" s="182"/>
      <c r="DCF33" s="182"/>
      <c r="DCG33" s="182"/>
      <c r="DCH33" s="182"/>
      <c r="DCI33" s="182"/>
      <c r="DCJ33" s="182"/>
      <c r="DCK33" s="182"/>
      <c r="DCL33" s="182"/>
      <c r="DCM33" s="182"/>
      <c r="DCN33" s="182"/>
      <c r="DCO33" s="182"/>
      <c r="DCP33" s="182"/>
      <c r="DCQ33" s="182"/>
      <c r="DCR33" s="182"/>
      <c r="DCS33" s="182"/>
      <c r="DCT33" s="182"/>
      <c r="DCU33" s="182"/>
      <c r="DCV33" s="182"/>
      <c r="DCW33" s="182"/>
      <c r="DCX33" s="182"/>
      <c r="DCY33" s="182"/>
      <c r="DCZ33" s="182"/>
      <c r="DDA33" s="182"/>
      <c r="DDB33" s="182"/>
      <c r="DDC33" s="182"/>
      <c r="DDD33" s="182"/>
      <c r="DDE33" s="182"/>
      <c r="DDF33" s="182"/>
      <c r="DDG33" s="182"/>
      <c r="DDH33" s="182"/>
      <c r="DDI33" s="182"/>
      <c r="DDJ33" s="182"/>
      <c r="DDK33" s="182"/>
      <c r="DDL33" s="182"/>
      <c r="DDM33" s="182"/>
      <c r="DDN33" s="182"/>
      <c r="DDO33" s="182"/>
      <c r="DDP33" s="182"/>
      <c r="DDQ33" s="182"/>
      <c r="DDR33" s="182"/>
      <c r="DDS33" s="182"/>
      <c r="DDT33" s="182"/>
      <c r="DDU33" s="182"/>
      <c r="DDV33" s="182"/>
      <c r="DDW33" s="182"/>
      <c r="DDX33" s="182"/>
      <c r="DDY33" s="182"/>
      <c r="DDZ33" s="182"/>
      <c r="DEA33" s="182"/>
      <c r="DEB33" s="182"/>
      <c r="DEC33" s="182"/>
      <c r="DED33" s="182"/>
      <c r="DEE33" s="182"/>
      <c r="DEF33" s="182"/>
      <c r="DEG33" s="182"/>
      <c r="DEH33" s="182"/>
      <c r="DEI33" s="182"/>
      <c r="DEJ33" s="182"/>
      <c r="DEK33" s="182"/>
      <c r="DEL33" s="182"/>
      <c r="DEM33" s="182"/>
      <c r="DEN33" s="182"/>
      <c r="DEO33" s="182"/>
      <c r="DEP33" s="182"/>
      <c r="DEQ33" s="182"/>
      <c r="DER33" s="182"/>
      <c r="DES33" s="182"/>
      <c r="DET33" s="182"/>
      <c r="DEU33" s="182"/>
      <c r="DEV33" s="182"/>
      <c r="DEW33" s="182"/>
      <c r="DEX33" s="182"/>
      <c r="DEY33" s="182"/>
      <c r="DEZ33" s="182"/>
      <c r="DFA33" s="182"/>
      <c r="DFB33" s="182"/>
      <c r="DFC33" s="182"/>
      <c r="DFD33" s="182"/>
      <c r="DFE33" s="182"/>
      <c r="DFF33" s="182"/>
      <c r="DFG33" s="182"/>
      <c r="DFH33" s="182"/>
      <c r="DFI33" s="182"/>
      <c r="DFJ33" s="182"/>
      <c r="DFK33" s="182"/>
      <c r="DFL33" s="182"/>
      <c r="DFM33" s="182"/>
      <c r="DFN33" s="182"/>
      <c r="DFO33" s="182"/>
      <c r="DFP33" s="182"/>
      <c r="DFQ33" s="182"/>
      <c r="DFR33" s="182"/>
      <c r="DFS33" s="182"/>
      <c r="DFT33" s="182"/>
      <c r="DFU33" s="182"/>
      <c r="DFV33" s="182"/>
      <c r="DFW33" s="182"/>
      <c r="DFX33" s="182"/>
      <c r="DFY33" s="182"/>
      <c r="DFZ33" s="182"/>
      <c r="DGA33" s="182"/>
      <c r="DGB33" s="182"/>
      <c r="DGC33" s="182"/>
      <c r="DGD33" s="182"/>
      <c r="DGE33" s="182"/>
      <c r="DGF33" s="182"/>
      <c r="DGG33" s="182"/>
      <c r="DGH33" s="182"/>
      <c r="DGI33" s="182"/>
      <c r="DGJ33" s="182"/>
      <c r="DGK33" s="182"/>
      <c r="DGL33" s="182"/>
      <c r="DGM33" s="182"/>
      <c r="DGN33" s="182"/>
      <c r="DGO33" s="182"/>
      <c r="DGP33" s="182"/>
      <c r="DGQ33" s="182"/>
      <c r="DGR33" s="182"/>
      <c r="DGS33" s="182"/>
      <c r="DGT33" s="182"/>
      <c r="DGU33" s="182"/>
      <c r="DGV33" s="182"/>
      <c r="DGW33" s="182"/>
      <c r="DGX33" s="182"/>
      <c r="DGY33" s="182"/>
      <c r="DGZ33" s="182"/>
      <c r="DHA33" s="182"/>
      <c r="DHB33" s="182"/>
      <c r="DHC33" s="182"/>
      <c r="DHD33" s="182"/>
      <c r="DHE33" s="182"/>
      <c r="DHF33" s="182"/>
      <c r="DHG33" s="182"/>
      <c r="DHH33" s="182"/>
      <c r="DHI33" s="182"/>
      <c r="DHJ33" s="182"/>
      <c r="DHK33" s="182"/>
      <c r="DHL33" s="182"/>
      <c r="DHM33" s="182"/>
      <c r="DHN33" s="182"/>
      <c r="DHO33" s="182"/>
      <c r="DHP33" s="182"/>
      <c r="DHQ33" s="182"/>
      <c r="DHR33" s="182"/>
      <c r="DHS33" s="182"/>
      <c r="DHT33" s="182"/>
      <c r="DHU33" s="182"/>
      <c r="DHV33" s="182"/>
      <c r="DHW33" s="182"/>
      <c r="DHX33" s="182"/>
      <c r="DHY33" s="182"/>
      <c r="DHZ33" s="182"/>
      <c r="DIA33" s="182"/>
      <c r="DIB33" s="182"/>
      <c r="DIC33" s="182"/>
      <c r="DID33" s="182"/>
      <c r="DIE33" s="182"/>
      <c r="DIF33" s="182"/>
      <c r="DIG33" s="182"/>
      <c r="DIH33" s="182"/>
      <c r="DII33" s="182"/>
      <c r="DIJ33" s="182"/>
      <c r="DIK33" s="182"/>
      <c r="DIL33" s="182"/>
      <c r="DIM33" s="182"/>
      <c r="DIN33" s="182"/>
      <c r="DIO33" s="182"/>
      <c r="DIP33" s="182"/>
      <c r="DIQ33" s="182"/>
      <c r="DIR33" s="182"/>
      <c r="DIS33" s="182"/>
      <c r="DIT33" s="182"/>
      <c r="DIU33" s="182"/>
      <c r="DIV33" s="182"/>
      <c r="DIW33" s="182"/>
      <c r="DIX33" s="182"/>
      <c r="DIY33" s="182"/>
      <c r="DIZ33" s="182"/>
      <c r="DJA33" s="182"/>
      <c r="DJB33" s="182"/>
      <c r="DJC33" s="182"/>
      <c r="DJD33" s="182"/>
      <c r="DJE33" s="182"/>
      <c r="DJF33" s="182"/>
      <c r="DJG33" s="182"/>
      <c r="DJH33" s="182"/>
      <c r="DJI33" s="182"/>
      <c r="DJJ33" s="182"/>
      <c r="DJK33" s="182"/>
      <c r="DJL33" s="182"/>
      <c r="DJM33" s="182"/>
      <c r="DJN33" s="182"/>
      <c r="DJO33" s="182"/>
      <c r="DJP33" s="182"/>
      <c r="DJQ33" s="182"/>
      <c r="DJR33" s="182"/>
      <c r="DJS33" s="182"/>
      <c r="DJT33" s="182"/>
      <c r="DJU33" s="182"/>
      <c r="DJV33" s="182"/>
      <c r="DJW33" s="182"/>
      <c r="DJX33" s="182"/>
      <c r="DJY33" s="182"/>
      <c r="DJZ33" s="182"/>
      <c r="DKA33" s="182"/>
      <c r="DKB33" s="182"/>
      <c r="DKC33" s="182"/>
      <c r="DKD33" s="182"/>
      <c r="DKE33" s="182"/>
      <c r="DKF33" s="182"/>
      <c r="DKG33" s="182"/>
      <c r="DKH33" s="182"/>
      <c r="DKI33" s="182"/>
      <c r="DKJ33" s="182"/>
      <c r="DKK33" s="182"/>
      <c r="DKL33" s="182"/>
      <c r="DKM33" s="182"/>
      <c r="DKN33" s="182"/>
      <c r="DKO33" s="182"/>
      <c r="DKP33" s="182"/>
      <c r="DKQ33" s="182"/>
      <c r="DKR33" s="182"/>
      <c r="DKS33" s="182"/>
      <c r="DKT33" s="182"/>
      <c r="DKU33" s="182"/>
      <c r="DKV33" s="182"/>
      <c r="DKW33" s="182"/>
      <c r="DKX33" s="182"/>
      <c r="DKY33" s="182"/>
      <c r="DKZ33" s="182"/>
      <c r="DLA33" s="182"/>
      <c r="DLB33" s="182"/>
      <c r="DLC33" s="182"/>
      <c r="DLD33" s="182"/>
      <c r="DLE33" s="182"/>
      <c r="DLF33" s="182"/>
      <c r="DLG33" s="182"/>
      <c r="DLH33" s="182"/>
      <c r="DLI33" s="182"/>
      <c r="DLJ33" s="182"/>
      <c r="DLK33" s="182"/>
      <c r="DLL33" s="182"/>
      <c r="DLM33" s="182"/>
      <c r="DLN33" s="182"/>
      <c r="DLO33" s="182"/>
      <c r="DLP33" s="182"/>
      <c r="DLQ33" s="182"/>
      <c r="DLR33" s="182"/>
      <c r="DLS33" s="182"/>
      <c r="DLT33" s="182"/>
      <c r="DLU33" s="182"/>
      <c r="DLV33" s="182"/>
      <c r="DLW33" s="182"/>
      <c r="DLX33" s="182"/>
      <c r="DLY33" s="182"/>
      <c r="DLZ33" s="182"/>
      <c r="DMA33" s="182"/>
      <c r="DMB33" s="182"/>
      <c r="DMC33" s="182"/>
      <c r="DMD33" s="182"/>
      <c r="DME33" s="182"/>
      <c r="DMF33" s="182"/>
      <c r="DMG33" s="182"/>
      <c r="DMH33" s="182"/>
      <c r="DMI33" s="182"/>
      <c r="DMJ33" s="182"/>
      <c r="DMK33" s="182"/>
      <c r="DML33" s="182"/>
      <c r="DMM33" s="182"/>
      <c r="DMN33" s="182"/>
      <c r="DMO33" s="182"/>
      <c r="DMP33" s="182"/>
      <c r="DMQ33" s="182"/>
      <c r="DMR33" s="182"/>
      <c r="DMS33" s="182"/>
      <c r="DMT33" s="182"/>
      <c r="DMU33" s="182"/>
      <c r="DMV33" s="182"/>
      <c r="DMW33" s="182"/>
      <c r="DMX33" s="182"/>
      <c r="DMY33" s="182"/>
      <c r="DMZ33" s="182"/>
      <c r="DNA33" s="182"/>
      <c r="DNB33" s="182"/>
      <c r="DNC33" s="182"/>
      <c r="DND33" s="182"/>
      <c r="DNE33" s="182"/>
      <c r="DNF33" s="182"/>
      <c r="DNG33" s="182"/>
      <c r="DNH33" s="182"/>
      <c r="DNI33" s="182"/>
      <c r="DNJ33" s="182"/>
      <c r="DNK33" s="182"/>
      <c r="DNL33" s="182"/>
      <c r="DNM33" s="182"/>
      <c r="DNN33" s="182"/>
      <c r="DNO33" s="182"/>
      <c r="DNP33" s="182"/>
      <c r="DNQ33" s="182"/>
      <c r="DNR33" s="182"/>
      <c r="DNS33" s="182"/>
      <c r="DNT33" s="182"/>
      <c r="DNU33" s="182"/>
      <c r="DNV33" s="182"/>
      <c r="DNW33" s="182"/>
      <c r="DNX33" s="182"/>
      <c r="DNY33" s="182"/>
      <c r="DNZ33" s="182"/>
      <c r="DOA33" s="182"/>
      <c r="DOB33" s="182"/>
      <c r="DOC33" s="182"/>
      <c r="DOD33" s="182"/>
      <c r="DOE33" s="182"/>
      <c r="DOF33" s="182"/>
      <c r="DOG33" s="182"/>
      <c r="DOH33" s="182"/>
      <c r="DOI33" s="182"/>
      <c r="DOJ33" s="182"/>
      <c r="DOK33" s="182"/>
      <c r="DOL33" s="182"/>
      <c r="DOM33" s="182"/>
      <c r="DON33" s="182"/>
      <c r="DOO33" s="182"/>
      <c r="DOP33" s="182"/>
      <c r="DOQ33" s="182"/>
      <c r="DOR33" s="182"/>
      <c r="DOS33" s="182"/>
      <c r="DOT33" s="182"/>
      <c r="DOU33" s="182"/>
      <c r="DOV33" s="182"/>
      <c r="DOW33" s="182"/>
      <c r="DOX33" s="182"/>
      <c r="DOY33" s="182"/>
      <c r="DOZ33" s="182"/>
      <c r="DPA33" s="182"/>
      <c r="DPB33" s="182"/>
      <c r="DPC33" s="182"/>
      <c r="DPD33" s="182"/>
      <c r="DPE33" s="182"/>
      <c r="DPF33" s="182"/>
      <c r="DPG33" s="182"/>
      <c r="DPH33" s="182"/>
      <c r="DPI33" s="182"/>
      <c r="DPJ33" s="182"/>
      <c r="DPK33" s="182"/>
      <c r="DPL33" s="182"/>
      <c r="DPM33" s="182"/>
      <c r="DPN33" s="182"/>
      <c r="DPO33" s="182"/>
      <c r="DPP33" s="182"/>
      <c r="DPQ33" s="182"/>
      <c r="DPR33" s="182"/>
      <c r="DPS33" s="182"/>
      <c r="DPT33" s="182"/>
      <c r="DPU33" s="182"/>
      <c r="DPV33" s="182"/>
      <c r="DPW33" s="182"/>
      <c r="DPX33" s="182"/>
      <c r="DPY33" s="182"/>
      <c r="DPZ33" s="182"/>
      <c r="DQA33" s="182"/>
      <c r="DQB33" s="182"/>
      <c r="DQC33" s="182"/>
      <c r="DQD33" s="182"/>
      <c r="DQE33" s="182"/>
      <c r="DQF33" s="182"/>
      <c r="DQG33" s="182"/>
      <c r="DQH33" s="182"/>
      <c r="DQI33" s="182"/>
      <c r="DQJ33" s="182"/>
      <c r="DQK33" s="182"/>
      <c r="DQL33" s="182"/>
      <c r="DQM33" s="182"/>
      <c r="DQN33" s="182"/>
      <c r="DQO33" s="182"/>
      <c r="DQP33" s="182"/>
      <c r="DQQ33" s="182"/>
      <c r="DQR33" s="182"/>
      <c r="DQS33" s="182"/>
      <c r="DQT33" s="182"/>
      <c r="DQU33" s="182"/>
      <c r="DQV33" s="182"/>
      <c r="DQW33" s="182"/>
      <c r="DQX33" s="182"/>
      <c r="DQY33" s="182"/>
      <c r="DQZ33" s="182"/>
      <c r="DRA33" s="182"/>
      <c r="DRB33" s="182"/>
      <c r="DRC33" s="182"/>
      <c r="DRD33" s="182"/>
      <c r="DRE33" s="182"/>
      <c r="DRF33" s="182"/>
      <c r="DRG33" s="182"/>
      <c r="DRH33" s="182"/>
      <c r="DRI33" s="182"/>
      <c r="DRJ33" s="182"/>
      <c r="DRK33" s="182"/>
      <c r="DRL33" s="182"/>
      <c r="DRM33" s="182"/>
      <c r="DRN33" s="182"/>
      <c r="DRO33" s="182"/>
      <c r="DRP33" s="182"/>
      <c r="DRQ33" s="182"/>
      <c r="DRR33" s="182"/>
      <c r="DRS33" s="182"/>
      <c r="DRT33" s="182"/>
      <c r="DRU33" s="182"/>
      <c r="DRV33" s="182"/>
      <c r="DRW33" s="182"/>
      <c r="DRX33" s="182"/>
      <c r="DRY33" s="182"/>
      <c r="DRZ33" s="182"/>
      <c r="DSA33" s="182"/>
      <c r="DSB33" s="182"/>
      <c r="DSC33" s="182"/>
      <c r="DSD33" s="182"/>
      <c r="DSE33" s="182"/>
      <c r="DSF33" s="182"/>
      <c r="DSG33" s="182"/>
      <c r="DSH33" s="182"/>
      <c r="DSI33" s="182"/>
      <c r="DSJ33" s="182"/>
      <c r="DSK33" s="182"/>
      <c r="DSL33" s="182"/>
      <c r="DSM33" s="182"/>
      <c r="DSN33" s="182"/>
      <c r="DSO33" s="182"/>
      <c r="DSP33" s="182"/>
      <c r="DSQ33" s="182"/>
      <c r="DSR33" s="182"/>
      <c r="DSS33" s="182"/>
      <c r="DST33" s="182"/>
      <c r="DSU33" s="182"/>
      <c r="DSV33" s="182"/>
      <c r="DSW33" s="182"/>
      <c r="DSX33" s="182"/>
      <c r="DSY33" s="182"/>
      <c r="DSZ33" s="182"/>
      <c r="DTA33" s="182"/>
      <c r="DTB33" s="182"/>
      <c r="DTC33" s="182"/>
      <c r="DTD33" s="182"/>
      <c r="DTE33" s="182"/>
      <c r="DTF33" s="182"/>
      <c r="DTG33" s="182"/>
      <c r="DTH33" s="182"/>
      <c r="DTI33" s="182"/>
      <c r="DTJ33" s="182"/>
      <c r="DTK33" s="182"/>
      <c r="DTL33" s="182"/>
      <c r="DTM33" s="182"/>
      <c r="DTN33" s="182"/>
      <c r="DTO33" s="182"/>
      <c r="DTP33" s="182"/>
      <c r="DTQ33" s="182"/>
      <c r="DTR33" s="182"/>
      <c r="DTS33" s="182"/>
      <c r="DTT33" s="182"/>
      <c r="DTU33" s="182"/>
      <c r="DTV33" s="182"/>
      <c r="DTW33" s="182"/>
      <c r="DTX33" s="182"/>
      <c r="DTY33" s="182"/>
      <c r="DTZ33" s="182"/>
      <c r="DUA33" s="182"/>
      <c r="DUB33" s="182"/>
      <c r="DUC33" s="182"/>
      <c r="DUD33" s="182"/>
      <c r="DUE33" s="182"/>
      <c r="DUF33" s="182"/>
      <c r="DUG33" s="182"/>
      <c r="DUH33" s="182"/>
      <c r="DUI33" s="182"/>
      <c r="DUJ33" s="182"/>
      <c r="DUK33" s="182"/>
      <c r="DUL33" s="182"/>
      <c r="DUM33" s="182"/>
      <c r="DUN33" s="182"/>
      <c r="DUO33" s="182"/>
      <c r="DUP33" s="182"/>
      <c r="DUQ33" s="182"/>
      <c r="DUR33" s="182"/>
      <c r="DUS33" s="182"/>
      <c r="DUT33" s="182"/>
      <c r="DUU33" s="182"/>
      <c r="DUV33" s="182"/>
      <c r="DUW33" s="182"/>
      <c r="DUX33" s="182"/>
      <c r="DUY33" s="182"/>
      <c r="DUZ33" s="182"/>
      <c r="DVA33" s="182"/>
      <c r="DVB33" s="182"/>
      <c r="DVC33" s="182"/>
      <c r="DVD33" s="182"/>
      <c r="DVE33" s="182"/>
      <c r="DVF33" s="182"/>
      <c r="DVG33" s="182"/>
      <c r="DVH33" s="182"/>
      <c r="DVI33" s="182"/>
      <c r="DVJ33" s="182"/>
      <c r="DVK33" s="182"/>
      <c r="DVL33" s="182"/>
      <c r="DVM33" s="182"/>
      <c r="DVN33" s="182"/>
      <c r="DVO33" s="182"/>
      <c r="DVP33" s="182"/>
      <c r="DVQ33" s="182"/>
      <c r="DVR33" s="182"/>
      <c r="DVS33" s="182"/>
      <c r="DVT33" s="182"/>
      <c r="DVU33" s="182"/>
      <c r="DVV33" s="182"/>
      <c r="DVW33" s="182"/>
      <c r="DVX33" s="182"/>
      <c r="DVY33" s="182"/>
      <c r="DVZ33" s="182"/>
      <c r="DWA33" s="182"/>
      <c r="DWB33" s="182"/>
      <c r="DWC33" s="182"/>
      <c r="DWD33" s="182"/>
      <c r="DWE33" s="182"/>
      <c r="DWF33" s="182"/>
      <c r="DWG33" s="182"/>
      <c r="DWH33" s="182"/>
      <c r="DWI33" s="182"/>
      <c r="DWJ33" s="182"/>
      <c r="DWK33" s="182"/>
      <c r="DWL33" s="182"/>
      <c r="DWM33" s="182"/>
      <c r="DWN33" s="182"/>
      <c r="DWO33" s="182"/>
      <c r="DWP33" s="182"/>
      <c r="DWQ33" s="182"/>
      <c r="DWR33" s="182"/>
      <c r="DWS33" s="182"/>
      <c r="DWT33" s="182"/>
      <c r="DWU33" s="182"/>
      <c r="DWV33" s="182"/>
      <c r="DWW33" s="182"/>
      <c r="DWX33" s="182"/>
      <c r="DWY33" s="182"/>
      <c r="DWZ33" s="182"/>
      <c r="DXA33" s="182"/>
      <c r="DXB33" s="182"/>
      <c r="DXC33" s="182"/>
      <c r="DXD33" s="182"/>
      <c r="DXE33" s="182"/>
      <c r="DXF33" s="182"/>
      <c r="DXG33" s="182"/>
      <c r="DXH33" s="182"/>
      <c r="DXI33" s="182"/>
      <c r="DXJ33" s="182"/>
      <c r="DXK33" s="182"/>
      <c r="DXL33" s="182"/>
      <c r="DXM33" s="182"/>
      <c r="DXN33" s="182"/>
      <c r="DXO33" s="182"/>
      <c r="DXP33" s="182"/>
      <c r="DXQ33" s="182"/>
      <c r="DXR33" s="182"/>
      <c r="DXS33" s="182"/>
      <c r="DXT33" s="182"/>
      <c r="DXU33" s="182"/>
      <c r="DXV33" s="182"/>
      <c r="DXW33" s="182"/>
      <c r="DXX33" s="182"/>
      <c r="DXY33" s="182"/>
      <c r="DXZ33" s="182"/>
      <c r="DYA33" s="182"/>
      <c r="DYB33" s="182"/>
      <c r="DYC33" s="182"/>
      <c r="DYD33" s="182"/>
      <c r="DYE33" s="182"/>
      <c r="DYF33" s="182"/>
      <c r="DYG33" s="182"/>
      <c r="DYH33" s="182"/>
      <c r="DYI33" s="182"/>
      <c r="DYJ33" s="182"/>
      <c r="DYK33" s="182"/>
      <c r="DYL33" s="182"/>
      <c r="DYM33" s="182"/>
      <c r="DYN33" s="182"/>
      <c r="DYO33" s="182"/>
      <c r="DYP33" s="182"/>
      <c r="DYQ33" s="182"/>
      <c r="DYR33" s="182"/>
      <c r="DYS33" s="182"/>
      <c r="DYT33" s="182"/>
      <c r="DYU33" s="182"/>
      <c r="DYV33" s="182"/>
      <c r="DYW33" s="182"/>
      <c r="DYX33" s="182"/>
      <c r="DYY33" s="182"/>
      <c r="DYZ33" s="182"/>
      <c r="DZA33" s="182"/>
      <c r="DZB33" s="182"/>
      <c r="DZC33" s="182"/>
      <c r="DZD33" s="182"/>
      <c r="DZE33" s="182"/>
      <c r="DZF33" s="182"/>
      <c r="DZG33" s="182"/>
      <c r="DZH33" s="182"/>
      <c r="DZI33" s="182"/>
      <c r="DZJ33" s="182"/>
      <c r="DZK33" s="182"/>
      <c r="DZL33" s="182"/>
      <c r="DZM33" s="182"/>
      <c r="DZN33" s="182"/>
      <c r="DZO33" s="182"/>
      <c r="DZP33" s="182"/>
      <c r="DZQ33" s="182"/>
      <c r="DZR33" s="182"/>
      <c r="DZS33" s="182"/>
      <c r="DZT33" s="182"/>
      <c r="DZU33" s="182"/>
      <c r="DZV33" s="182"/>
      <c r="DZW33" s="182"/>
      <c r="DZX33" s="182"/>
      <c r="DZY33" s="182"/>
      <c r="DZZ33" s="182"/>
      <c r="EAA33" s="182"/>
      <c r="EAB33" s="182"/>
      <c r="EAC33" s="182"/>
      <c r="EAD33" s="182"/>
      <c r="EAE33" s="182"/>
      <c r="EAF33" s="182"/>
      <c r="EAG33" s="182"/>
      <c r="EAH33" s="182"/>
      <c r="EAI33" s="182"/>
      <c r="EAJ33" s="182"/>
      <c r="EAK33" s="182"/>
      <c r="EAL33" s="182"/>
      <c r="EAM33" s="182"/>
      <c r="EAN33" s="182"/>
      <c r="EAO33" s="182"/>
      <c r="EAP33" s="182"/>
      <c r="EAQ33" s="182"/>
      <c r="EAR33" s="182"/>
      <c r="EAS33" s="182"/>
      <c r="EAT33" s="182"/>
      <c r="EAU33" s="182"/>
      <c r="EAV33" s="182"/>
      <c r="EAW33" s="182"/>
      <c r="EAX33" s="182"/>
      <c r="EAY33" s="182"/>
      <c r="EAZ33" s="182"/>
      <c r="EBA33" s="182"/>
      <c r="EBB33" s="182"/>
      <c r="EBC33" s="182"/>
      <c r="EBD33" s="182"/>
      <c r="EBE33" s="182"/>
      <c r="EBF33" s="182"/>
      <c r="EBG33" s="182"/>
      <c r="EBH33" s="182"/>
      <c r="EBI33" s="182"/>
      <c r="EBJ33" s="182"/>
      <c r="EBK33" s="182"/>
      <c r="EBL33" s="182"/>
      <c r="EBM33" s="182"/>
      <c r="EBN33" s="182"/>
      <c r="EBO33" s="182"/>
      <c r="EBP33" s="182"/>
      <c r="EBQ33" s="182"/>
      <c r="EBR33" s="182"/>
      <c r="EBS33" s="182"/>
      <c r="EBT33" s="182"/>
      <c r="EBU33" s="182"/>
      <c r="EBV33" s="182"/>
      <c r="EBW33" s="182"/>
      <c r="EBX33" s="182"/>
      <c r="EBY33" s="182"/>
      <c r="EBZ33" s="182"/>
      <c r="ECA33" s="182"/>
      <c r="ECB33" s="182"/>
      <c r="ECC33" s="182"/>
      <c r="ECD33" s="182"/>
      <c r="ECE33" s="182"/>
      <c r="ECF33" s="182"/>
      <c r="ECG33" s="182"/>
      <c r="ECH33" s="182"/>
      <c r="ECI33" s="182"/>
      <c r="ECJ33" s="182"/>
      <c r="ECK33" s="182"/>
      <c r="ECL33" s="182"/>
      <c r="ECM33" s="182"/>
      <c r="ECN33" s="182"/>
      <c r="ECO33" s="182"/>
      <c r="ECP33" s="182"/>
      <c r="ECQ33" s="182"/>
      <c r="ECR33" s="182"/>
      <c r="ECS33" s="182"/>
      <c r="ECT33" s="182"/>
      <c r="ECU33" s="182"/>
      <c r="ECV33" s="182"/>
      <c r="ECW33" s="182"/>
      <c r="ECX33" s="182"/>
      <c r="ECY33" s="182"/>
      <c r="ECZ33" s="182"/>
      <c r="EDA33" s="182"/>
      <c r="EDB33" s="182"/>
      <c r="EDC33" s="182"/>
      <c r="EDD33" s="182"/>
      <c r="EDE33" s="182"/>
      <c r="EDF33" s="182"/>
      <c r="EDG33" s="182"/>
      <c r="EDH33" s="182"/>
      <c r="EDI33" s="182"/>
      <c r="EDJ33" s="182"/>
      <c r="EDK33" s="182"/>
      <c r="EDL33" s="182"/>
      <c r="EDM33" s="182"/>
      <c r="EDN33" s="182"/>
      <c r="EDO33" s="182"/>
      <c r="EDP33" s="182"/>
      <c r="EDQ33" s="182"/>
      <c r="EDR33" s="182"/>
      <c r="EDS33" s="182"/>
      <c r="EDT33" s="182"/>
      <c r="EDU33" s="182"/>
      <c r="EDV33" s="182"/>
      <c r="EDW33" s="182"/>
      <c r="EDX33" s="182"/>
      <c r="EDY33" s="182"/>
      <c r="EDZ33" s="182"/>
      <c r="EEA33" s="182"/>
      <c r="EEB33" s="182"/>
      <c r="EEC33" s="182"/>
      <c r="EED33" s="182"/>
      <c r="EEE33" s="182"/>
      <c r="EEF33" s="182"/>
      <c r="EEG33" s="182"/>
      <c r="EEH33" s="182"/>
      <c r="EEI33" s="182"/>
      <c r="EEJ33" s="182"/>
      <c r="EEK33" s="182"/>
      <c r="EEL33" s="182"/>
      <c r="EEM33" s="182"/>
      <c r="EEN33" s="182"/>
      <c r="EEO33" s="182"/>
      <c r="EEP33" s="182"/>
      <c r="EEQ33" s="182"/>
      <c r="EER33" s="182"/>
      <c r="EES33" s="182"/>
      <c r="EET33" s="182"/>
      <c r="EEU33" s="182"/>
      <c r="EEV33" s="182"/>
      <c r="EEW33" s="182"/>
      <c r="EEX33" s="182"/>
      <c r="EEY33" s="182"/>
      <c r="EEZ33" s="182"/>
      <c r="EFA33" s="182"/>
      <c r="EFB33" s="182"/>
      <c r="EFC33" s="182"/>
      <c r="EFD33" s="182"/>
      <c r="EFE33" s="182"/>
      <c r="EFF33" s="182"/>
      <c r="EFG33" s="182"/>
      <c r="EFH33" s="182"/>
      <c r="EFI33" s="182"/>
      <c r="EFJ33" s="182"/>
      <c r="EFK33" s="182"/>
      <c r="EFL33" s="182"/>
      <c r="EFM33" s="182"/>
      <c r="EFN33" s="182"/>
      <c r="EFO33" s="182"/>
      <c r="EFP33" s="182"/>
      <c r="EFQ33" s="182"/>
      <c r="EFR33" s="182"/>
      <c r="EFS33" s="182"/>
      <c r="EFT33" s="182"/>
      <c r="EFU33" s="182"/>
      <c r="EFV33" s="182"/>
      <c r="EFW33" s="182"/>
      <c r="EFX33" s="182"/>
      <c r="EFY33" s="182"/>
      <c r="EFZ33" s="182"/>
      <c r="EGA33" s="182"/>
      <c r="EGB33" s="182"/>
      <c r="EGC33" s="182"/>
      <c r="EGD33" s="182"/>
      <c r="EGE33" s="182"/>
      <c r="EGF33" s="182"/>
      <c r="EGG33" s="182"/>
      <c r="EGH33" s="182"/>
      <c r="EGI33" s="182"/>
      <c r="EGJ33" s="182"/>
      <c r="EGK33" s="182"/>
      <c r="EGL33" s="182"/>
      <c r="EGM33" s="182"/>
      <c r="EGN33" s="182"/>
      <c r="EGO33" s="182"/>
      <c r="EGP33" s="182"/>
      <c r="EGQ33" s="182"/>
      <c r="EGR33" s="182"/>
      <c r="EGS33" s="182"/>
      <c r="EGT33" s="182"/>
      <c r="EGU33" s="182"/>
      <c r="EGV33" s="182"/>
      <c r="EGW33" s="182"/>
      <c r="EGX33" s="182"/>
      <c r="EGY33" s="182"/>
      <c r="EGZ33" s="182"/>
      <c r="EHA33" s="182"/>
      <c r="EHB33" s="182"/>
      <c r="EHC33" s="182"/>
      <c r="EHD33" s="182"/>
      <c r="EHE33" s="182"/>
      <c r="EHF33" s="182"/>
      <c r="EHG33" s="182"/>
      <c r="EHH33" s="182"/>
      <c r="EHI33" s="182"/>
      <c r="EHJ33" s="182"/>
      <c r="EHK33" s="182"/>
      <c r="EHL33" s="182"/>
      <c r="EHM33" s="182"/>
      <c r="EHN33" s="182"/>
      <c r="EHO33" s="182"/>
      <c r="EHP33" s="182"/>
      <c r="EHQ33" s="182"/>
      <c r="EHR33" s="182"/>
      <c r="EHS33" s="182"/>
      <c r="EHT33" s="182"/>
      <c r="EHU33" s="182"/>
      <c r="EHV33" s="182"/>
      <c r="EHW33" s="182"/>
      <c r="EHX33" s="182"/>
      <c r="EHY33" s="182"/>
      <c r="EHZ33" s="182"/>
      <c r="EIA33" s="182"/>
      <c r="EIB33" s="182"/>
      <c r="EIC33" s="182"/>
      <c r="EID33" s="182"/>
      <c r="EIE33" s="182"/>
      <c r="EIF33" s="182"/>
      <c r="EIG33" s="182"/>
      <c r="EIH33" s="182"/>
      <c r="EII33" s="182"/>
      <c r="EIJ33" s="182"/>
      <c r="EIK33" s="182"/>
      <c r="EIL33" s="182"/>
      <c r="EIM33" s="182"/>
      <c r="EIN33" s="182"/>
      <c r="EIO33" s="182"/>
      <c r="EIP33" s="182"/>
      <c r="EIQ33" s="182"/>
      <c r="EIR33" s="182"/>
      <c r="EIS33" s="182"/>
      <c r="EIT33" s="182"/>
      <c r="EIU33" s="182"/>
      <c r="EIV33" s="182"/>
      <c r="EIW33" s="182"/>
      <c r="EIX33" s="182"/>
      <c r="EIY33" s="182"/>
      <c r="EIZ33" s="182"/>
      <c r="EJA33" s="182"/>
      <c r="EJB33" s="182"/>
      <c r="EJC33" s="182"/>
      <c r="EJD33" s="182"/>
      <c r="EJE33" s="182"/>
      <c r="EJF33" s="182"/>
      <c r="EJG33" s="182"/>
      <c r="EJH33" s="182"/>
      <c r="EJI33" s="182"/>
      <c r="EJJ33" s="182"/>
      <c r="EJK33" s="182"/>
      <c r="EJL33" s="182"/>
      <c r="EJM33" s="182"/>
      <c r="EJN33" s="182"/>
      <c r="EJO33" s="182"/>
      <c r="EJP33" s="182"/>
      <c r="EJQ33" s="182"/>
      <c r="EJR33" s="182"/>
      <c r="EJS33" s="182"/>
      <c r="EJT33" s="182"/>
      <c r="EJU33" s="182"/>
      <c r="EJV33" s="182"/>
      <c r="EJW33" s="182"/>
      <c r="EJX33" s="182"/>
      <c r="EJY33" s="182"/>
      <c r="EJZ33" s="182"/>
      <c r="EKA33" s="182"/>
      <c r="EKB33" s="182"/>
      <c r="EKC33" s="182"/>
      <c r="EKD33" s="182"/>
      <c r="EKE33" s="182"/>
      <c r="EKF33" s="182"/>
      <c r="EKG33" s="182"/>
      <c r="EKH33" s="182"/>
      <c r="EKI33" s="182"/>
      <c r="EKJ33" s="182"/>
      <c r="EKK33" s="182"/>
      <c r="EKL33" s="182"/>
      <c r="EKM33" s="182"/>
      <c r="EKN33" s="182"/>
      <c r="EKO33" s="182"/>
      <c r="EKP33" s="182"/>
      <c r="EKQ33" s="182"/>
      <c r="EKR33" s="182"/>
      <c r="EKS33" s="182"/>
      <c r="EKT33" s="182"/>
      <c r="EKU33" s="182"/>
      <c r="EKV33" s="182"/>
      <c r="EKW33" s="182"/>
      <c r="EKX33" s="182"/>
      <c r="EKY33" s="182"/>
      <c r="EKZ33" s="182"/>
      <c r="ELA33" s="182"/>
      <c r="ELB33" s="182"/>
      <c r="ELC33" s="182"/>
      <c r="ELD33" s="182"/>
      <c r="ELE33" s="182"/>
      <c r="ELF33" s="182"/>
      <c r="ELG33" s="182"/>
      <c r="ELH33" s="182"/>
      <c r="ELI33" s="182"/>
      <c r="ELJ33" s="182"/>
      <c r="ELK33" s="182"/>
      <c r="ELL33" s="182"/>
      <c r="ELM33" s="182"/>
      <c r="ELN33" s="182"/>
      <c r="ELO33" s="182"/>
      <c r="ELP33" s="182"/>
      <c r="ELQ33" s="182"/>
      <c r="ELR33" s="182"/>
      <c r="ELS33" s="182"/>
      <c r="ELT33" s="182"/>
      <c r="ELU33" s="182"/>
      <c r="ELV33" s="182"/>
      <c r="ELW33" s="182"/>
      <c r="ELX33" s="182"/>
      <c r="ELY33" s="182"/>
      <c r="ELZ33" s="182"/>
      <c r="EMA33" s="182"/>
      <c r="EMB33" s="182"/>
      <c r="EMC33" s="182"/>
      <c r="EMD33" s="182"/>
      <c r="EME33" s="182"/>
      <c r="EMF33" s="182"/>
      <c r="EMG33" s="182"/>
      <c r="EMH33" s="182"/>
      <c r="EMI33" s="182"/>
      <c r="EMJ33" s="182"/>
      <c r="EMK33" s="182"/>
      <c r="EML33" s="182"/>
      <c r="EMM33" s="182"/>
      <c r="EMN33" s="182"/>
      <c r="EMO33" s="182"/>
      <c r="EMP33" s="182"/>
      <c r="EMQ33" s="182"/>
      <c r="EMR33" s="182"/>
      <c r="EMS33" s="182"/>
      <c r="EMT33" s="182"/>
      <c r="EMU33" s="182"/>
      <c r="EMV33" s="182"/>
      <c r="EMW33" s="182"/>
      <c r="EMX33" s="182"/>
      <c r="EMY33" s="182"/>
      <c r="EMZ33" s="182"/>
      <c r="ENA33" s="182"/>
      <c r="ENB33" s="182"/>
      <c r="ENC33" s="182"/>
      <c r="END33" s="182"/>
      <c r="ENE33" s="182"/>
      <c r="ENF33" s="182"/>
      <c r="ENG33" s="182"/>
      <c r="ENH33" s="182"/>
      <c r="ENI33" s="182"/>
      <c r="ENJ33" s="182"/>
      <c r="ENK33" s="182"/>
      <c r="ENL33" s="182"/>
      <c r="ENM33" s="182"/>
      <c r="ENN33" s="182"/>
      <c r="ENO33" s="182"/>
      <c r="ENP33" s="182"/>
      <c r="ENQ33" s="182"/>
      <c r="ENR33" s="182"/>
      <c r="ENS33" s="182"/>
      <c r="ENT33" s="182"/>
      <c r="ENU33" s="182"/>
      <c r="ENV33" s="182"/>
      <c r="ENW33" s="182"/>
      <c r="ENX33" s="182"/>
      <c r="ENY33" s="182"/>
      <c r="ENZ33" s="182"/>
      <c r="EOA33" s="182"/>
      <c r="EOB33" s="182"/>
      <c r="EOC33" s="182"/>
      <c r="EOD33" s="182"/>
      <c r="EOE33" s="182"/>
      <c r="EOF33" s="182"/>
      <c r="EOG33" s="182"/>
      <c r="EOH33" s="182"/>
      <c r="EOI33" s="182"/>
      <c r="EOJ33" s="182"/>
      <c r="EOK33" s="182"/>
      <c r="EOL33" s="182"/>
      <c r="EOM33" s="182"/>
      <c r="EON33" s="182"/>
      <c r="EOO33" s="182"/>
      <c r="EOP33" s="182"/>
      <c r="EOQ33" s="182"/>
      <c r="EOR33" s="182"/>
      <c r="EOS33" s="182"/>
      <c r="EOT33" s="182"/>
      <c r="EOU33" s="182"/>
      <c r="EOV33" s="182"/>
      <c r="EOW33" s="182"/>
      <c r="EOX33" s="182"/>
      <c r="EOY33" s="182"/>
      <c r="EOZ33" s="182"/>
      <c r="EPA33" s="182"/>
      <c r="EPB33" s="182"/>
      <c r="EPC33" s="182"/>
      <c r="EPD33" s="182"/>
      <c r="EPE33" s="182"/>
      <c r="EPF33" s="182"/>
      <c r="EPG33" s="182"/>
      <c r="EPH33" s="182"/>
      <c r="EPI33" s="182"/>
      <c r="EPJ33" s="182"/>
      <c r="EPK33" s="182"/>
      <c r="EPL33" s="182"/>
      <c r="EPM33" s="182"/>
      <c r="EPN33" s="182"/>
      <c r="EPO33" s="182"/>
      <c r="EPP33" s="182"/>
      <c r="EPQ33" s="182"/>
      <c r="EPR33" s="182"/>
      <c r="EPS33" s="182"/>
      <c r="EPT33" s="182"/>
      <c r="EPU33" s="182"/>
      <c r="EPV33" s="182"/>
      <c r="EPW33" s="182"/>
      <c r="EPX33" s="182"/>
      <c r="EPY33" s="182"/>
      <c r="EPZ33" s="182"/>
      <c r="EQA33" s="182"/>
      <c r="EQB33" s="182"/>
      <c r="EQC33" s="182"/>
      <c r="EQD33" s="182"/>
      <c r="EQE33" s="182"/>
      <c r="EQF33" s="182"/>
      <c r="EQG33" s="182"/>
      <c r="EQH33" s="182"/>
      <c r="EQI33" s="182"/>
      <c r="EQJ33" s="182"/>
      <c r="EQK33" s="182"/>
      <c r="EQL33" s="182"/>
      <c r="EQM33" s="182"/>
      <c r="EQN33" s="182"/>
      <c r="EQO33" s="182"/>
      <c r="EQP33" s="182"/>
      <c r="EQQ33" s="182"/>
      <c r="EQR33" s="182"/>
      <c r="EQS33" s="182"/>
      <c r="EQT33" s="182"/>
      <c r="EQU33" s="182"/>
      <c r="EQV33" s="182"/>
      <c r="EQW33" s="182"/>
      <c r="EQX33" s="182"/>
      <c r="EQY33" s="182"/>
      <c r="EQZ33" s="182"/>
      <c r="ERA33" s="182"/>
      <c r="ERB33" s="182"/>
      <c r="ERC33" s="182"/>
      <c r="ERD33" s="182"/>
      <c r="ERE33" s="182"/>
      <c r="ERF33" s="182"/>
      <c r="ERG33" s="182"/>
      <c r="ERH33" s="182"/>
      <c r="ERI33" s="182"/>
      <c r="ERJ33" s="182"/>
      <c r="ERK33" s="182"/>
      <c r="ERL33" s="182"/>
      <c r="ERM33" s="182"/>
      <c r="ERN33" s="182"/>
      <c r="ERO33" s="182"/>
      <c r="ERP33" s="182"/>
      <c r="ERQ33" s="182"/>
      <c r="ERR33" s="182"/>
      <c r="ERS33" s="182"/>
      <c r="ERT33" s="182"/>
      <c r="ERU33" s="182"/>
      <c r="ERV33" s="182"/>
      <c r="ERW33" s="182"/>
      <c r="ERX33" s="182"/>
      <c r="ERY33" s="182"/>
      <c r="ERZ33" s="182"/>
      <c r="ESA33" s="182"/>
      <c r="ESB33" s="182"/>
      <c r="ESC33" s="182"/>
      <c r="ESD33" s="182"/>
      <c r="ESE33" s="182"/>
      <c r="ESF33" s="182"/>
      <c r="ESG33" s="182"/>
      <c r="ESH33" s="182"/>
      <c r="ESI33" s="182"/>
      <c r="ESJ33" s="182"/>
      <c r="ESK33" s="182"/>
      <c r="ESL33" s="182"/>
      <c r="ESM33" s="182"/>
      <c r="ESN33" s="182"/>
      <c r="ESO33" s="182"/>
      <c r="ESP33" s="182"/>
      <c r="ESQ33" s="182"/>
      <c r="ESR33" s="182"/>
      <c r="ESS33" s="182"/>
      <c r="EST33" s="182"/>
      <c r="ESU33" s="182"/>
      <c r="ESV33" s="182"/>
      <c r="ESW33" s="182"/>
      <c r="ESX33" s="182"/>
      <c r="ESY33" s="182"/>
      <c r="ESZ33" s="182"/>
      <c r="ETA33" s="182"/>
      <c r="ETB33" s="182"/>
      <c r="ETC33" s="182"/>
      <c r="ETD33" s="182"/>
      <c r="ETE33" s="182"/>
      <c r="ETF33" s="182"/>
      <c r="ETG33" s="182"/>
      <c r="ETH33" s="182"/>
      <c r="ETI33" s="182"/>
      <c r="ETJ33" s="182"/>
      <c r="ETK33" s="182"/>
      <c r="ETL33" s="182"/>
      <c r="ETM33" s="182"/>
      <c r="ETN33" s="182"/>
      <c r="ETO33" s="182"/>
      <c r="ETP33" s="182"/>
      <c r="ETQ33" s="182"/>
      <c r="ETR33" s="182"/>
      <c r="ETS33" s="182"/>
      <c r="ETT33" s="182"/>
      <c r="ETU33" s="182"/>
      <c r="ETV33" s="182"/>
      <c r="ETW33" s="182"/>
      <c r="ETX33" s="182"/>
      <c r="ETY33" s="182"/>
      <c r="ETZ33" s="182"/>
      <c r="EUA33" s="182"/>
      <c r="EUB33" s="182"/>
      <c r="EUC33" s="182"/>
      <c r="EUD33" s="182"/>
      <c r="EUE33" s="182"/>
      <c r="EUF33" s="182"/>
      <c r="EUG33" s="182"/>
      <c r="EUH33" s="182"/>
      <c r="EUI33" s="182"/>
      <c r="EUJ33" s="182"/>
      <c r="EUK33" s="182"/>
      <c r="EUL33" s="182"/>
      <c r="EUM33" s="182"/>
      <c r="EUN33" s="182"/>
      <c r="EUO33" s="182"/>
      <c r="EUP33" s="182"/>
      <c r="EUQ33" s="182"/>
      <c r="EUR33" s="182"/>
      <c r="EUS33" s="182"/>
      <c r="EUT33" s="182"/>
      <c r="EUU33" s="182"/>
      <c r="EUV33" s="182"/>
      <c r="EUW33" s="182"/>
      <c r="EUX33" s="182"/>
      <c r="EUY33" s="182"/>
      <c r="EUZ33" s="182"/>
      <c r="EVA33" s="182"/>
      <c r="EVB33" s="182"/>
      <c r="EVC33" s="182"/>
      <c r="EVD33" s="182"/>
      <c r="EVE33" s="182"/>
      <c r="EVF33" s="182"/>
      <c r="EVG33" s="182"/>
      <c r="EVH33" s="182"/>
      <c r="EVI33" s="182"/>
      <c r="EVJ33" s="182"/>
      <c r="EVK33" s="182"/>
      <c r="EVL33" s="182"/>
      <c r="EVM33" s="182"/>
      <c r="EVN33" s="182"/>
      <c r="EVO33" s="182"/>
      <c r="EVP33" s="182"/>
      <c r="EVQ33" s="182"/>
      <c r="EVR33" s="182"/>
      <c r="EVS33" s="182"/>
      <c r="EVT33" s="182"/>
      <c r="EVU33" s="182"/>
      <c r="EVV33" s="182"/>
      <c r="EVW33" s="182"/>
      <c r="EVX33" s="182"/>
      <c r="EVY33" s="182"/>
      <c r="EVZ33" s="182"/>
      <c r="EWA33" s="182"/>
      <c r="EWB33" s="182"/>
      <c r="EWC33" s="182"/>
      <c r="EWD33" s="182"/>
      <c r="EWE33" s="182"/>
      <c r="EWF33" s="182"/>
      <c r="EWG33" s="182"/>
      <c r="EWH33" s="182"/>
      <c r="EWI33" s="182"/>
      <c r="EWJ33" s="182"/>
      <c r="EWK33" s="182"/>
      <c r="EWL33" s="182"/>
      <c r="EWM33" s="182"/>
      <c r="EWN33" s="182"/>
      <c r="EWO33" s="182"/>
      <c r="EWP33" s="182"/>
      <c r="EWQ33" s="182"/>
      <c r="EWR33" s="182"/>
      <c r="EWS33" s="182"/>
      <c r="EWT33" s="182"/>
      <c r="EWU33" s="182"/>
      <c r="EWV33" s="182"/>
      <c r="EWW33" s="182"/>
      <c r="EWX33" s="182"/>
      <c r="EWY33" s="182"/>
      <c r="EWZ33" s="182"/>
      <c r="EXA33" s="182"/>
      <c r="EXB33" s="182"/>
      <c r="EXC33" s="182"/>
      <c r="EXD33" s="182"/>
      <c r="EXE33" s="182"/>
      <c r="EXF33" s="182"/>
      <c r="EXG33" s="182"/>
      <c r="EXH33" s="182"/>
      <c r="EXI33" s="182"/>
      <c r="EXJ33" s="182"/>
      <c r="EXK33" s="182"/>
      <c r="EXL33" s="182"/>
      <c r="EXM33" s="182"/>
      <c r="EXN33" s="182"/>
      <c r="EXO33" s="182"/>
      <c r="EXP33" s="182"/>
      <c r="EXQ33" s="182"/>
      <c r="EXR33" s="182"/>
      <c r="EXS33" s="182"/>
      <c r="EXT33" s="182"/>
      <c r="EXU33" s="182"/>
      <c r="EXV33" s="182"/>
      <c r="EXW33" s="182"/>
      <c r="EXX33" s="182"/>
      <c r="EXY33" s="182"/>
      <c r="EXZ33" s="182"/>
      <c r="EYA33" s="182"/>
      <c r="EYB33" s="182"/>
      <c r="EYC33" s="182"/>
      <c r="EYD33" s="182"/>
      <c r="EYE33" s="182"/>
      <c r="EYF33" s="182"/>
      <c r="EYG33" s="182"/>
      <c r="EYH33" s="182"/>
      <c r="EYI33" s="182"/>
      <c r="EYJ33" s="182"/>
      <c r="EYK33" s="182"/>
      <c r="EYL33" s="182"/>
      <c r="EYM33" s="182"/>
      <c r="EYN33" s="182"/>
      <c r="EYO33" s="182"/>
      <c r="EYP33" s="182"/>
      <c r="EYQ33" s="182"/>
      <c r="EYR33" s="182"/>
      <c r="EYS33" s="182"/>
      <c r="EYT33" s="182"/>
      <c r="EYU33" s="182"/>
      <c r="EYV33" s="182"/>
      <c r="EYW33" s="182"/>
      <c r="EYX33" s="182"/>
      <c r="EYY33" s="182"/>
      <c r="EYZ33" s="182"/>
      <c r="EZA33" s="182"/>
      <c r="EZB33" s="182"/>
      <c r="EZC33" s="182"/>
      <c r="EZD33" s="182"/>
      <c r="EZE33" s="182"/>
      <c r="EZF33" s="182"/>
      <c r="EZG33" s="182"/>
      <c r="EZH33" s="182"/>
      <c r="EZI33" s="182"/>
      <c r="EZJ33" s="182"/>
      <c r="EZK33" s="182"/>
      <c r="EZL33" s="182"/>
      <c r="EZM33" s="182"/>
      <c r="EZN33" s="182"/>
      <c r="EZO33" s="182"/>
      <c r="EZP33" s="182"/>
      <c r="EZQ33" s="182"/>
      <c r="EZR33" s="182"/>
      <c r="EZS33" s="182"/>
      <c r="EZT33" s="182"/>
      <c r="EZU33" s="182"/>
      <c r="EZV33" s="182"/>
      <c r="EZW33" s="182"/>
      <c r="EZX33" s="182"/>
      <c r="EZY33" s="182"/>
      <c r="EZZ33" s="182"/>
      <c r="FAA33" s="182"/>
      <c r="FAB33" s="182"/>
      <c r="FAC33" s="182"/>
      <c r="FAD33" s="182"/>
      <c r="FAE33" s="182"/>
      <c r="FAF33" s="182"/>
      <c r="FAG33" s="182"/>
      <c r="FAH33" s="182"/>
      <c r="FAI33" s="182"/>
      <c r="FAJ33" s="182"/>
      <c r="FAK33" s="182"/>
      <c r="FAL33" s="182"/>
      <c r="FAM33" s="182"/>
      <c r="FAN33" s="182"/>
      <c r="FAO33" s="182"/>
      <c r="FAP33" s="182"/>
      <c r="FAQ33" s="182"/>
      <c r="FAR33" s="182"/>
      <c r="FAS33" s="182"/>
      <c r="FAT33" s="182"/>
      <c r="FAU33" s="182"/>
      <c r="FAV33" s="182"/>
      <c r="FAW33" s="182"/>
      <c r="FAX33" s="182"/>
      <c r="FAY33" s="182"/>
      <c r="FAZ33" s="182"/>
      <c r="FBA33" s="182"/>
      <c r="FBB33" s="182"/>
      <c r="FBC33" s="182"/>
      <c r="FBD33" s="182"/>
      <c r="FBE33" s="182"/>
      <c r="FBF33" s="182"/>
      <c r="FBG33" s="182"/>
      <c r="FBH33" s="182"/>
      <c r="FBI33" s="182"/>
      <c r="FBJ33" s="182"/>
      <c r="FBK33" s="182"/>
      <c r="FBL33" s="182"/>
      <c r="FBM33" s="182"/>
      <c r="FBN33" s="182"/>
      <c r="FBO33" s="182"/>
      <c r="FBP33" s="182"/>
      <c r="FBQ33" s="182"/>
      <c r="FBR33" s="182"/>
      <c r="FBS33" s="182"/>
      <c r="FBT33" s="182"/>
      <c r="FBU33" s="182"/>
      <c r="FBV33" s="182"/>
      <c r="FBW33" s="182"/>
      <c r="FBX33" s="182"/>
      <c r="FBY33" s="182"/>
      <c r="FBZ33" s="182"/>
      <c r="FCA33" s="182"/>
      <c r="FCB33" s="182"/>
      <c r="FCC33" s="182"/>
      <c r="FCD33" s="182"/>
      <c r="FCE33" s="182"/>
      <c r="FCF33" s="182"/>
      <c r="FCG33" s="182"/>
      <c r="FCH33" s="182"/>
      <c r="FCI33" s="182"/>
      <c r="FCJ33" s="182"/>
      <c r="FCK33" s="182"/>
      <c r="FCL33" s="182"/>
      <c r="FCM33" s="182"/>
      <c r="FCN33" s="182"/>
      <c r="FCO33" s="182"/>
      <c r="FCP33" s="182"/>
      <c r="FCQ33" s="182"/>
      <c r="FCR33" s="182"/>
      <c r="FCS33" s="182"/>
      <c r="FCT33" s="182"/>
      <c r="FCU33" s="182"/>
      <c r="FCV33" s="182"/>
      <c r="FCW33" s="182"/>
      <c r="FCX33" s="182"/>
      <c r="FCY33" s="182"/>
      <c r="FCZ33" s="182"/>
      <c r="FDA33" s="182"/>
      <c r="FDB33" s="182"/>
      <c r="FDC33" s="182"/>
      <c r="FDD33" s="182"/>
      <c r="FDE33" s="182"/>
      <c r="FDF33" s="182"/>
      <c r="FDG33" s="182"/>
      <c r="FDH33" s="182"/>
      <c r="FDI33" s="182"/>
      <c r="FDJ33" s="182"/>
      <c r="FDK33" s="182"/>
      <c r="FDL33" s="182"/>
      <c r="FDM33" s="182"/>
      <c r="FDN33" s="182"/>
      <c r="FDO33" s="182"/>
      <c r="FDP33" s="182"/>
      <c r="FDQ33" s="182"/>
      <c r="FDR33" s="182"/>
      <c r="FDS33" s="182"/>
      <c r="FDT33" s="182"/>
      <c r="FDU33" s="182"/>
      <c r="FDV33" s="182"/>
      <c r="FDW33" s="182"/>
      <c r="FDX33" s="182"/>
      <c r="FDY33" s="182"/>
      <c r="FDZ33" s="182"/>
      <c r="FEA33" s="182"/>
      <c r="FEB33" s="182"/>
      <c r="FEC33" s="182"/>
      <c r="FED33" s="182"/>
      <c r="FEE33" s="182"/>
      <c r="FEF33" s="182"/>
      <c r="FEG33" s="182"/>
      <c r="FEH33" s="182"/>
      <c r="FEI33" s="182"/>
      <c r="FEJ33" s="182"/>
      <c r="FEK33" s="182"/>
      <c r="FEL33" s="182"/>
      <c r="FEM33" s="182"/>
      <c r="FEN33" s="182"/>
      <c r="FEO33" s="182"/>
      <c r="FEP33" s="182"/>
      <c r="FEQ33" s="182"/>
      <c r="FER33" s="182"/>
      <c r="FES33" s="182"/>
      <c r="FET33" s="182"/>
      <c r="FEU33" s="182"/>
      <c r="FEV33" s="182"/>
      <c r="FEW33" s="182"/>
      <c r="FEX33" s="182"/>
      <c r="FEY33" s="182"/>
      <c r="FEZ33" s="182"/>
      <c r="FFA33" s="182"/>
      <c r="FFB33" s="182"/>
      <c r="FFC33" s="182"/>
      <c r="FFD33" s="182"/>
      <c r="FFE33" s="182"/>
      <c r="FFF33" s="182"/>
      <c r="FFG33" s="182"/>
      <c r="FFH33" s="182"/>
      <c r="FFI33" s="182"/>
      <c r="FFJ33" s="182"/>
      <c r="FFK33" s="182"/>
      <c r="FFL33" s="182"/>
      <c r="FFM33" s="182"/>
      <c r="FFN33" s="182"/>
      <c r="FFO33" s="182"/>
      <c r="FFP33" s="182"/>
      <c r="FFQ33" s="182"/>
      <c r="FFR33" s="182"/>
      <c r="FFS33" s="182"/>
      <c r="FFT33" s="182"/>
      <c r="FFU33" s="182"/>
      <c r="FFV33" s="182"/>
      <c r="FFW33" s="182"/>
      <c r="FFX33" s="182"/>
      <c r="FFY33" s="182"/>
      <c r="FFZ33" s="182"/>
      <c r="FGA33" s="182"/>
      <c r="FGB33" s="182"/>
      <c r="FGC33" s="182"/>
      <c r="FGD33" s="182"/>
      <c r="FGE33" s="182"/>
      <c r="FGF33" s="182"/>
      <c r="FGG33" s="182"/>
      <c r="FGH33" s="182"/>
      <c r="FGI33" s="182"/>
      <c r="FGJ33" s="182"/>
      <c r="FGK33" s="182"/>
      <c r="FGL33" s="182"/>
      <c r="FGM33" s="182"/>
      <c r="FGN33" s="182"/>
      <c r="FGO33" s="182"/>
      <c r="FGP33" s="182"/>
      <c r="FGQ33" s="182"/>
      <c r="FGR33" s="182"/>
      <c r="FGS33" s="182"/>
      <c r="FGT33" s="182"/>
      <c r="FGU33" s="182"/>
      <c r="FGV33" s="182"/>
      <c r="FGW33" s="182"/>
      <c r="FGX33" s="182"/>
      <c r="FGY33" s="182"/>
      <c r="FGZ33" s="182"/>
      <c r="FHA33" s="182"/>
      <c r="FHB33" s="182"/>
      <c r="FHC33" s="182"/>
      <c r="FHD33" s="182"/>
      <c r="FHE33" s="182"/>
      <c r="FHF33" s="182"/>
      <c r="FHG33" s="182"/>
      <c r="FHH33" s="182"/>
      <c r="FHI33" s="182"/>
      <c r="FHJ33" s="182"/>
      <c r="FHK33" s="182"/>
      <c r="FHL33" s="182"/>
      <c r="FHM33" s="182"/>
      <c r="FHN33" s="182"/>
      <c r="FHO33" s="182"/>
      <c r="FHP33" s="182"/>
      <c r="FHQ33" s="182"/>
      <c r="FHR33" s="182"/>
      <c r="FHS33" s="182"/>
      <c r="FHT33" s="182"/>
      <c r="FHU33" s="182"/>
      <c r="FHV33" s="182"/>
      <c r="FHW33" s="182"/>
      <c r="FHX33" s="182"/>
      <c r="FHY33" s="182"/>
      <c r="FHZ33" s="182"/>
      <c r="FIA33" s="182"/>
      <c r="FIB33" s="182"/>
      <c r="FIC33" s="182"/>
      <c r="FID33" s="182"/>
      <c r="FIE33" s="182"/>
      <c r="FIF33" s="182"/>
      <c r="FIG33" s="182"/>
      <c r="FIH33" s="182"/>
      <c r="FII33" s="182"/>
      <c r="FIJ33" s="182"/>
      <c r="FIK33" s="182"/>
      <c r="FIL33" s="182"/>
      <c r="FIM33" s="182"/>
      <c r="FIN33" s="182"/>
      <c r="FIO33" s="182"/>
      <c r="FIP33" s="182"/>
      <c r="FIQ33" s="182"/>
      <c r="FIR33" s="182"/>
      <c r="FIS33" s="182"/>
      <c r="FIT33" s="182"/>
      <c r="FIU33" s="182"/>
      <c r="FIV33" s="182"/>
      <c r="FIW33" s="182"/>
      <c r="FIX33" s="182"/>
      <c r="FIY33" s="182"/>
      <c r="FIZ33" s="182"/>
      <c r="FJA33" s="182"/>
      <c r="FJB33" s="182"/>
      <c r="FJC33" s="182"/>
      <c r="FJD33" s="182"/>
      <c r="FJE33" s="182"/>
      <c r="FJF33" s="182"/>
      <c r="FJG33" s="182"/>
      <c r="FJH33" s="182"/>
      <c r="FJI33" s="182"/>
      <c r="FJJ33" s="182"/>
      <c r="FJK33" s="182"/>
      <c r="FJL33" s="182"/>
      <c r="FJM33" s="182"/>
      <c r="FJN33" s="182"/>
      <c r="FJO33" s="182"/>
      <c r="FJP33" s="182"/>
      <c r="FJQ33" s="182"/>
      <c r="FJR33" s="182"/>
      <c r="FJS33" s="182"/>
      <c r="FJT33" s="182"/>
      <c r="FJU33" s="182"/>
      <c r="FJV33" s="182"/>
      <c r="FJW33" s="182"/>
      <c r="FJX33" s="182"/>
      <c r="FJY33" s="182"/>
      <c r="FJZ33" s="182"/>
      <c r="FKA33" s="182"/>
      <c r="FKB33" s="182"/>
      <c r="FKC33" s="182"/>
      <c r="FKD33" s="182"/>
      <c r="FKE33" s="182"/>
      <c r="FKF33" s="182"/>
      <c r="FKG33" s="182"/>
      <c r="FKH33" s="182"/>
      <c r="FKI33" s="182"/>
      <c r="FKJ33" s="182"/>
      <c r="FKK33" s="182"/>
      <c r="FKL33" s="182"/>
      <c r="FKM33" s="182"/>
      <c r="FKN33" s="182"/>
      <c r="FKO33" s="182"/>
      <c r="FKP33" s="182"/>
      <c r="FKQ33" s="182"/>
      <c r="FKR33" s="182"/>
      <c r="FKS33" s="182"/>
      <c r="FKT33" s="182"/>
      <c r="FKU33" s="182"/>
      <c r="FKV33" s="182"/>
      <c r="FKW33" s="182"/>
      <c r="FKX33" s="182"/>
      <c r="FKY33" s="182"/>
      <c r="FKZ33" s="182"/>
      <c r="FLA33" s="182"/>
      <c r="FLB33" s="182"/>
      <c r="FLC33" s="182"/>
      <c r="FLD33" s="182"/>
      <c r="FLE33" s="182"/>
      <c r="FLF33" s="182"/>
      <c r="FLG33" s="182"/>
      <c r="FLH33" s="182"/>
      <c r="FLI33" s="182"/>
      <c r="FLJ33" s="182"/>
      <c r="FLK33" s="182"/>
      <c r="FLL33" s="182"/>
      <c r="FLM33" s="182"/>
      <c r="FLN33" s="182"/>
      <c r="FLO33" s="182"/>
      <c r="FLP33" s="182"/>
      <c r="FLQ33" s="182"/>
      <c r="FLR33" s="182"/>
      <c r="FLS33" s="182"/>
      <c r="FLT33" s="182"/>
      <c r="FLU33" s="182"/>
      <c r="FLV33" s="182"/>
      <c r="FLW33" s="182"/>
      <c r="FLX33" s="182"/>
      <c r="FLY33" s="182"/>
      <c r="FLZ33" s="182"/>
      <c r="FMA33" s="182"/>
      <c r="FMB33" s="182"/>
      <c r="FMC33" s="182"/>
      <c r="FMD33" s="182"/>
      <c r="FME33" s="182"/>
      <c r="FMF33" s="182"/>
      <c r="FMG33" s="182"/>
      <c r="FMH33" s="182"/>
      <c r="FMI33" s="182"/>
      <c r="FMJ33" s="182"/>
      <c r="FMK33" s="182"/>
      <c r="FML33" s="182"/>
      <c r="FMM33" s="182"/>
      <c r="FMN33" s="182"/>
      <c r="FMO33" s="182"/>
      <c r="FMP33" s="182"/>
      <c r="FMQ33" s="182"/>
      <c r="FMR33" s="182"/>
      <c r="FMS33" s="182"/>
      <c r="FMT33" s="182"/>
      <c r="FMU33" s="182"/>
      <c r="FMV33" s="182"/>
      <c r="FMW33" s="182"/>
      <c r="FMX33" s="182"/>
      <c r="FMY33" s="182"/>
      <c r="FMZ33" s="182"/>
      <c r="FNA33" s="182"/>
      <c r="FNB33" s="182"/>
      <c r="FNC33" s="182"/>
      <c r="FND33" s="182"/>
      <c r="FNE33" s="182"/>
      <c r="FNF33" s="182"/>
      <c r="FNG33" s="182"/>
      <c r="FNH33" s="182"/>
      <c r="FNI33" s="182"/>
      <c r="FNJ33" s="182"/>
      <c r="FNK33" s="182"/>
      <c r="FNL33" s="182"/>
      <c r="FNM33" s="182"/>
      <c r="FNN33" s="182"/>
      <c r="FNO33" s="182"/>
      <c r="FNP33" s="182"/>
      <c r="FNQ33" s="182"/>
      <c r="FNR33" s="182"/>
      <c r="FNS33" s="182"/>
      <c r="FNT33" s="182"/>
      <c r="FNU33" s="182"/>
      <c r="FNV33" s="182"/>
      <c r="FNW33" s="182"/>
      <c r="FNX33" s="182"/>
      <c r="FNY33" s="182"/>
      <c r="FNZ33" s="182"/>
      <c r="FOA33" s="182"/>
      <c r="FOB33" s="182"/>
      <c r="FOC33" s="182"/>
      <c r="FOD33" s="182"/>
      <c r="FOE33" s="182"/>
      <c r="FOF33" s="182"/>
      <c r="FOG33" s="182"/>
      <c r="FOH33" s="182"/>
      <c r="FOI33" s="182"/>
      <c r="FOJ33" s="182"/>
      <c r="FOK33" s="182"/>
      <c r="FOL33" s="182"/>
      <c r="FOM33" s="182"/>
      <c r="FON33" s="182"/>
      <c r="FOO33" s="182"/>
      <c r="FOP33" s="182"/>
      <c r="FOQ33" s="182"/>
      <c r="FOR33" s="182"/>
      <c r="FOS33" s="182"/>
      <c r="FOT33" s="182"/>
      <c r="FOU33" s="182"/>
      <c r="FOV33" s="182"/>
      <c r="FOW33" s="182"/>
      <c r="FOX33" s="182"/>
      <c r="FOY33" s="182"/>
      <c r="FOZ33" s="182"/>
      <c r="FPA33" s="182"/>
      <c r="FPB33" s="182"/>
      <c r="FPC33" s="182"/>
      <c r="FPD33" s="182"/>
      <c r="FPE33" s="182"/>
      <c r="FPF33" s="182"/>
      <c r="FPG33" s="182"/>
      <c r="FPH33" s="182"/>
      <c r="FPI33" s="182"/>
      <c r="FPJ33" s="182"/>
      <c r="FPK33" s="182"/>
      <c r="FPL33" s="182"/>
      <c r="FPM33" s="182"/>
      <c r="FPN33" s="182"/>
      <c r="FPO33" s="182"/>
      <c r="FPP33" s="182"/>
      <c r="FPQ33" s="182"/>
      <c r="FPR33" s="182"/>
      <c r="FPS33" s="182"/>
      <c r="FPT33" s="182"/>
      <c r="FPU33" s="182"/>
      <c r="FPV33" s="182"/>
      <c r="FPW33" s="182"/>
      <c r="FPX33" s="182"/>
      <c r="FPY33" s="182"/>
      <c r="FPZ33" s="182"/>
      <c r="FQA33" s="182"/>
      <c r="FQB33" s="182"/>
      <c r="FQC33" s="182"/>
      <c r="FQD33" s="182"/>
      <c r="FQE33" s="182"/>
      <c r="FQF33" s="182"/>
      <c r="FQG33" s="182"/>
      <c r="FQH33" s="182"/>
      <c r="FQI33" s="182"/>
      <c r="FQJ33" s="182"/>
      <c r="FQK33" s="182"/>
      <c r="FQL33" s="182"/>
      <c r="FQM33" s="182"/>
      <c r="FQN33" s="182"/>
      <c r="FQO33" s="182"/>
      <c r="FQP33" s="182"/>
      <c r="FQQ33" s="182"/>
      <c r="FQR33" s="182"/>
      <c r="FQS33" s="182"/>
      <c r="FQT33" s="182"/>
      <c r="FQU33" s="182"/>
      <c r="FQV33" s="182"/>
      <c r="FQW33" s="182"/>
      <c r="FQX33" s="182"/>
      <c r="FQY33" s="182"/>
      <c r="FQZ33" s="182"/>
      <c r="FRA33" s="182"/>
      <c r="FRB33" s="182"/>
      <c r="FRC33" s="182"/>
      <c r="FRD33" s="182"/>
      <c r="FRE33" s="182"/>
      <c r="FRF33" s="182"/>
      <c r="FRG33" s="182"/>
      <c r="FRH33" s="182"/>
      <c r="FRI33" s="182"/>
      <c r="FRJ33" s="182"/>
      <c r="FRK33" s="182"/>
      <c r="FRL33" s="182"/>
      <c r="FRM33" s="182"/>
      <c r="FRN33" s="182"/>
      <c r="FRO33" s="182"/>
      <c r="FRP33" s="182"/>
      <c r="FRQ33" s="182"/>
      <c r="FRR33" s="182"/>
      <c r="FRS33" s="182"/>
      <c r="FRT33" s="182"/>
      <c r="FRU33" s="182"/>
      <c r="FRV33" s="182"/>
      <c r="FRW33" s="182"/>
      <c r="FRX33" s="182"/>
      <c r="FRY33" s="182"/>
      <c r="FRZ33" s="182"/>
      <c r="FSA33" s="182"/>
      <c r="FSB33" s="182"/>
      <c r="FSC33" s="182"/>
      <c r="FSD33" s="182"/>
      <c r="FSE33" s="182"/>
      <c r="FSF33" s="182"/>
      <c r="FSG33" s="182"/>
      <c r="FSH33" s="182"/>
      <c r="FSI33" s="182"/>
      <c r="FSJ33" s="182"/>
      <c r="FSK33" s="182"/>
      <c r="FSL33" s="182"/>
      <c r="FSM33" s="182"/>
      <c r="FSN33" s="182"/>
      <c r="FSO33" s="182"/>
      <c r="FSP33" s="182"/>
      <c r="FSQ33" s="182"/>
      <c r="FSR33" s="182"/>
      <c r="FSS33" s="182"/>
      <c r="FST33" s="182"/>
      <c r="FSU33" s="182"/>
      <c r="FSV33" s="182"/>
      <c r="FSW33" s="182"/>
      <c r="FSX33" s="182"/>
      <c r="FSY33" s="182"/>
      <c r="FSZ33" s="182"/>
      <c r="FTA33" s="182"/>
      <c r="FTB33" s="182"/>
      <c r="FTC33" s="182"/>
      <c r="FTD33" s="182"/>
      <c r="FTE33" s="182"/>
      <c r="FTF33" s="182"/>
      <c r="FTG33" s="182"/>
      <c r="FTH33" s="182"/>
      <c r="FTI33" s="182"/>
      <c r="FTJ33" s="182"/>
      <c r="FTK33" s="182"/>
      <c r="FTL33" s="182"/>
      <c r="FTM33" s="182"/>
      <c r="FTN33" s="182"/>
      <c r="FTO33" s="182"/>
      <c r="FTP33" s="182"/>
      <c r="FTQ33" s="182"/>
      <c r="FTR33" s="182"/>
      <c r="FTS33" s="182"/>
      <c r="FTT33" s="182"/>
      <c r="FTU33" s="182"/>
      <c r="FTV33" s="182"/>
      <c r="FTW33" s="182"/>
      <c r="FTX33" s="182"/>
      <c r="FTY33" s="182"/>
      <c r="FTZ33" s="182"/>
      <c r="FUA33" s="182"/>
      <c r="FUB33" s="182"/>
      <c r="FUC33" s="182"/>
      <c r="FUD33" s="182"/>
      <c r="FUE33" s="182"/>
      <c r="FUF33" s="182"/>
      <c r="FUG33" s="182"/>
      <c r="FUH33" s="182"/>
      <c r="FUI33" s="182"/>
      <c r="FUJ33" s="182"/>
      <c r="FUK33" s="182"/>
      <c r="FUL33" s="182"/>
      <c r="FUM33" s="182"/>
      <c r="FUN33" s="182"/>
      <c r="FUO33" s="182"/>
      <c r="FUP33" s="182"/>
      <c r="FUQ33" s="182"/>
      <c r="FUR33" s="182"/>
      <c r="FUS33" s="182"/>
      <c r="FUT33" s="182"/>
      <c r="FUU33" s="182"/>
      <c r="FUV33" s="182"/>
      <c r="FUW33" s="182"/>
      <c r="FUX33" s="182"/>
      <c r="FUY33" s="182"/>
      <c r="FUZ33" s="182"/>
      <c r="FVA33" s="182"/>
      <c r="FVB33" s="182"/>
      <c r="FVC33" s="182"/>
      <c r="FVD33" s="182"/>
      <c r="FVE33" s="182"/>
      <c r="FVF33" s="182"/>
      <c r="FVG33" s="182"/>
      <c r="FVH33" s="182"/>
      <c r="FVI33" s="182"/>
      <c r="FVJ33" s="182"/>
      <c r="FVK33" s="182"/>
      <c r="FVL33" s="182"/>
      <c r="FVM33" s="182"/>
      <c r="FVN33" s="182"/>
      <c r="FVO33" s="182"/>
      <c r="FVP33" s="182"/>
      <c r="FVQ33" s="182"/>
      <c r="FVR33" s="182"/>
      <c r="FVS33" s="182"/>
      <c r="FVT33" s="182"/>
      <c r="FVU33" s="182"/>
      <c r="FVV33" s="182"/>
      <c r="FVW33" s="182"/>
      <c r="FVX33" s="182"/>
      <c r="FVY33" s="182"/>
      <c r="FVZ33" s="182"/>
      <c r="FWA33" s="182"/>
      <c r="FWB33" s="182"/>
      <c r="FWC33" s="182"/>
      <c r="FWD33" s="182"/>
      <c r="FWE33" s="182"/>
      <c r="FWF33" s="182"/>
      <c r="FWG33" s="182"/>
      <c r="FWH33" s="182"/>
      <c r="FWI33" s="182"/>
      <c r="FWJ33" s="182"/>
      <c r="FWK33" s="182"/>
      <c r="FWL33" s="182"/>
      <c r="FWM33" s="182"/>
      <c r="FWN33" s="182"/>
      <c r="FWO33" s="182"/>
      <c r="FWP33" s="182"/>
      <c r="FWQ33" s="182"/>
      <c r="FWR33" s="182"/>
      <c r="FWS33" s="182"/>
      <c r="FWT33" s="182"/>
      <c r="FWU33" s="182"/>
      <c r="FWV33" s="182"/>
      <c r="FWW33" s="182"/>
      <c r="FWX33" s="182"/>
      <c r="FWY33" s="182"/>
      <c r="FWZ33" s="182"/>
      <c r="FXA33" s="182"/>
      <c r="FXB33" s="182"/>
      <c r="FXC33" s="182"/>
      <c r="FXD33" s="182"/>
      <c r="FXE33" s="182"/>
      <c r="FXF33" s="182"/>
      <c r="FXG33" s="182"/>
      <c r="FXH33" s="182"/>
      <c r="FXI33" s="182"/>
      <c r="FXJ33" s="182"/>
      <c r="FXK33" s="182"/>
      <c r="FXL33" s="182"/>
      <c r="FXM33" s="182"/>
      <c r="FXN33" s="182"/>
      <c r="FXO33" s="182"/>
      <c r="FXP33" s="182"/>
      <c r="FXQ33" s="182"/>
      <c r="FXR33" s="182"/>
      <c r="FXS33" s="182"/>
      <c r="FXT33" s="182"/>
      <c r="FXU33" s="182"/>
      <c r="FXV33" s="182"/>
      <c r="FXW33" s="182"/>
      <c r="FXX33" s="182"/>
      <c r="FXY33" s="182"/>
      <c r="FXZ33" s="182"/>
      <c r="FYA33" s="182"/>
      <c r="FYB33" s="182"/>
      <c r="FYC33" s="182"/>
      <c r="FYD33" s="182"/>
      <c r="FYE33" s="182"/>
      <c r="FYF33" s="182"/>
      <c r="FYG33" s="182"/>
      <c r="FYH33" s="182"/>
      <c r="FYI33" s="182"/>
      <c r="FYJ33" s="182"/>
      <c r="FYK33" s="182"/>
      <c r="FYL33" s="182"/>
      <c r="FYM33" s="182"/>
      <c r="FYN33" s="182"/>
      <c r="FYO33" s="182"/>
      <c r="FYP33" s="182"/>
      <c r="FYQ33" s="182"/>
      <c r="FYR33" s="182"/>
      <c r="FYS33" s="182"/>
      <c r="FYT33" s="182"/>
      <c r="FYU33" s="182"/>
      <c r="FYV33" s="182"/>
      <c r="FYW33" s="182"/>
      <c r="FYX33" s="182"/>
      <c r="FYY33" s="182"/>
      <c r="FYZ33" s="182"/>
      <c r="FZA33" s="182"/>
      <c r="FZB33" s="182"/>
      <c r="FZC33" s="182"/>
      <c r="FZD33" s="182"/>
      <c r="FZE33" s="182"/>
      <c r="FZF33" s="182"/>
      <c r="FZG33" s="182"/>
      <c r="FZH33" s="182"/>
      <c r="FZI33" s="182"/>
      <c r="FZJ33" s="182"/>
      <c r="FZK33" s="182"/>
      <c r="FZL33" s="182"/>
      <c r="FZM33" s="182"/>
      <c r="FZN33" s="182"/>
      <c r="FZO33" s="182"/>
      <c r="FZP33" s="182"/>
      <c r="FZQ33" s="182"/>
      <c r="FZR33" s="182"/>
      <c r="FZS33" s="182"/>
      <c r="FZT33" s="182"/>
      <c r="FZU33" s="182"/>
      <c r="FZV33" s="182"/>
      <c r="FZW33" s="182"/>
      <c r="FZX33" s="182"/>
      <c r="FZY33" s="182"/>
      <c r="FZZ33" s="182"/>
      <c r="GAA33" s="182"/>
      <c r="GAB33" s="182"/>
      <c r="GAC33" s="182"/>
      <c r="GAD33" s="182"/>
      <c r="GAE33" s="182"/>
      <c r="GAF33" s="182"/>
      <c r="GAG33" s="182"/>
      <c r="GAH33" s="182"/>
      <c r="GAI33" s="182"/>
      <c r="GAJ33" s="182"/>
      <c r="GAK33" s="182"/>
      <c r="GAL33" s="182"/>
      <c r="GAM33" s="182"/>
      <c r="GAN33" s="182"/>
      <c r="GAO33" s="182"/>
      <c r="GAP33" s="182"/>
      <c r="GAQ33" s="182"/>
      <c r="GAR33" s="182"/>
      <c r="GAS33" s="182"/>
      <c r="GAT33" s="182"/>
      <c r="GAU33" s="182"/>
      <c r="GAV33" s="182"/>
      <c r="GAW33" s="182"/>
      <c r="GAX33" s="182"/>
      <c r="GAY33" s="182"/>
      <c r="GAZ33" s="182"/>
      <c r="GBA33" s="182"/>
      <c r="GBB33" s="182"/>
      <c r="GBC33" s="182"/>
      <c r="GBD33" s="182"/>
      <c r="GBE33" s="182"/>
      <c r="GBF33" s="182"/>
      <c r="GBG33" s="182"/>
      <c r="GBH33" s="182"/>
      <c r="GBI33" s="182"/>
      <c r="GBJ33" s="182"/>
      <c r="GBK33" s="182"/>
      <c r="GBL33" s="182"/>
      <c r="GBM33" s="182"/>
      <c r="GBN33" s="182"/>
      <c r="GBO33" s="182"/>
      <c r="GBP33" s="182"/>
      <c r="GBQ33" s="182"/>
      <c r="GBR33" s="182"/>
      <c r="GBS33" s="182"/>
      <c r="GBT33" s="182"/>
      <c r="GBU33" s="182"/>
      <c r="GBV33" s="182"/>
      <c r="GBW33" s="182"/>
      <c r="GBX33" s="182"/>
      <c r="GBY33" s="182"/>
      <c r="GBZ33" s="182"/>
      <c r="GCA33" s="182"/>
      <c r="GCB33" s="182"/>
      <c r="GCC33" s="182"/>
      <c r="GCD33" s="182"/>
      <c r="GCE33" s="182"/>
      <c r="GCF33" s="182"/>
      <c r="GCG33" s="182"/>
      <c r="GCH33" s="182"/>
      <c r="GCI33" s="182"/>
      <c r="GCJ33" s="182"/>
      <c r="GCK33" s="182"/>
      <c r="GCL33" s="182"/>
      <c r="GCM33" s="182"/>
      <c r="GCN33" s="182"/>
      <c r="GCO33" s="182"/>
      <c r="GCP33" s="182"/>
      <c r="GCQ33" s="182"/>
      <c r="GCR33" s="182"/>
      <c r="GCS33" s="182"/>
      <c r="GCT33" s="182"/>
      <c r="GCU33" s="182"/>
      <c r="GCV33" s="182"/>
      <c r="GCW33" s="182"/>
      <c r="GCX33" s="182"/>
      <c r="GCY33" s="182"/>
      <c r="GCZ33" s="182"/>
      <c r="GDA33" s="182"/>
      <c r="GDB33" s="182"/>
      <c r="GDC33" s="182"/>
      <c r="GDD33" s="182"/>
      <c r="GDE33" s="182"/>
      <c r="GDF33" s="182"/>
      <c r="GDG33" s="182"/>
      <c r="GDH33" s="182"/>
      <c r="GDI33" s="182"/>
      <c r="GDJ33" s="182"/>
      <c r="GDK33" s="182"/>
      <c r="GDL33" s="182"/>
      <c r="GDM33" s="182"/>
      <c r="GDN33" s="182"/>
      <c r="GDO33" s="182"/>
      <c r="GDP33" s="182"/>
      <c r="GDQ33" s="182"/>
      <c r="GDR33" s="182"/>
      <c r="GDS33" s="182"/>
      <c r="GDT33" s="182"/>
      <c r="GDU33" s="182"/>
      <c r="GDV33" s="182"/>
      <c r="GDW33" s="182"/>
      <c r="GDX33" s="182"/>
      <c r="GDY33" s="182"/>
      <c r="GDZ33" s="182"/>
      <c r="GEA33" s="182"/>
      <c r="GEB33" s="182"/>
      <c r="GEC33" s="182"/>
      <c r="GED33" s="182"/>
      <c r="GEE33" s="182"/>
      <c r="GEF33" s="182"/>
      <c r="GEG33" s="182"/>
      <c r="GEH33" s="182"/>
      <c r="GEI33" s="182"/>
      <c r="GEJ33" s="182"/>
      <c r="GEK33" s="182"/>
      <c r="GEL33" s="182"/>
      <c r="GEM33" s="182"/>
      <c r="GEN33" s="182"/>
      <c r="GEO33" s="182"/>
      <c r="GEP33" s="182"/>
      <c r="GEQ33" s="182"/>
      <c r="GER33" s="182"/>
      <c r="GES33" s="182"/>
      <c r="GET33" s="182"/>
      <c r="GEU33" s="182"/>
      <c r="GEV33" s="182"/>
      <c r="GEW33" s="182"/>
      <c r="GEX33" s="182"/>
      <c r="GEY33" s="182"/>
      <c r="GEZ33" s="182"/>
      <c r="GFA33" s="182"/>
      <c r="GFB33" s="182"/>
      <c r="GFC33" s="182"/>
      <c r="GFD33" s="182"/>
      <c r="GFE33" s="182"/>
      <c r="GFF33" s="182"/>
      <c r="GFG33" s="182"/>
      <c r="GFH33" s="182"/>
      <c r="GFI33" s="182"/>
      <c r="GFJ33" s="182"/>
      <c r="GFK33" s="182"/>
      <c r="GFL33" s="182"/>
      <c r="GFM33" s="182"/>
      <c r="GFN33" s="182"/>
      <c r="GFO33" s="182"/>
      <c r="GFP33" s="182"/>
      <c r="GFQ33" s="182"/>
      <c r="GFR33" s="182"/>
      <c r="GFS33" s="182"/>
      <c r="GFT33" s="182"/>
      <c r="GFU33" s="182"/>
      <c r="GFV33" s="182"/>
      <c r="GFW33" s="182"/>
      <c r="GFX33" s="182"/>
      <c r="GFY33" s="182"/>
      <c r="GFZ33" s="182"/>
      <c r="GGA33" s="182"/>
      <c r="GGB33" s="182"/>
      <c r="GGC33" s="182"/>
      <c r="GGD33" s="182"/>
      <c r="GGE33" s="182"/>
      <c r="GGF33" s="182"/>
      <c r="GGG33" s="182"/>
      <c r="GGH33" s="182"/>
      <c r="GGI33" s="182"/>
      <c r="GGJ33" s="182"/>
      <c r="GGK33" s="182"/>
      <c r="GGL33" s="182"/>
      <c r="GGM33" s="182"/>
      <c r="GGN33" s="182"/>
      <c r="GGO33" s="182"/>
      <c r="GGP33" s="182"/>
      <c r="GGQ33" s="182"/>
      <c r="GGR33" s="182"/>
      <c r="GGS33" s="182"/>
      <c r="GGT33" s="182"/>
      <c r="GGU33" s="182"/>
      <c r="GGV33" s="182"/>
      <c r="GGW33" s="182"/>
      <c r="GGX33" s="182"/>
      <c r="GGY33" s="182"/>
      <c r="GGZ33" s="182"/>
      <c r="GHA33" s="182"/>
      <c r="GHB33" s="182"/>
      <c r="GHC33" s="182"/>
      <c r="GHD33" s="182"/>
      <c r="GHE33" s="182"/>
      <c r="GHF33" s="182"/>
      <c r="GHG33" s="182"/>
      <c r="GHH33" s="182"/>
      <c r="GHI33" s="182"/>
      <c r="GHJ33" s="182"/>
      <c r="GHK33" s="182"/>
      <c r="GHL33" s="182"/>
      <c r="GHM33" s="182"/>
      <c r="GHN33" s="182"/>
      <c r="GHO33" s="182"/>
      <c r="GHP33" s="182"/>
      <c r="GHQ33" s="182"/>
      <c r="GHR33" s="182"/>
      <c r="GHS33" s="182"/>
      <c r="GHT33" s="182"/>
      <c r="GHU33" s="182"/>
      <c r="GHV33" s="182"/>
      <c r="GHW33" s="182"/>
      <c r="GHX33" s="182"/>
      <c r="GHY33" s="182"/>
      <c r="GHZ33" s="182"/>
      <c r="GIA33" s="182"/>
      <c r="GIB33" s="182"/>
      <c r="GIC33" s="182"/>
      <c r="GID33" s="182"/>
      <c r="GIE33" s="182"/>
      <c r="GIF33" s="182"/>
      <c r="GIG33" s="182"/>
      <c r="GIH33" s="182"/>
      <c r="GII33" s="182"/>
      <c r="GIJ33" s="182"/>
      <c r="GIK33" s="182"/>
      <c r="GIL33" s="182"/>
      <c r="GIM33" s="182"/>
      <c r="GIN33" s="182"/>
      <c r="GIO33" s="182"/>
      <c r="GIP33" s="182"/>
      <c r="GIQ33" s="182"/>
      <c r="GIR33" s="182"/>
      <c r="GIS33" s="182"/>
      <c r="GIT33" s="182"/>
      <c r="GIU33" s="182"/>
      <c r="GIV33" s="182"/>
      <c r="GIW33" s="182"/>
      <c r="GIX33" s="182"/>
      <c r="GIY33" s="182"/>
      <c r="GIZ33" s="182"/>
      <c r="GJA33" s="182"/>
      <c r="GJB33" s="182"/>
      <c r="GJC33" s="182"/>
      <c r="GJD33" s="182"/>
      <c r="GJE33" s="182"/>
      <c r="GJF33" s="182"/>
      <c r="GJG33" s="182"/>
      <c r="GJH33" s="182"/>
      <c r="GJI33" s="182"/>
      <c r="GJJ33" s="182"/>
      <c r="GJK33" s="182"/>
      <c r="GJL33" s="182"/>
      <c r="GJM33" s="182"/>
      <c r="GJN33" s="182"/>
      <c r="GJO33" s="182"/>
      <c r="GJP33" s="182"/>
      <c r="GJQ33" s="182"/>
      <c r="GJR33" s="182"/>
      <c r="GJS33" s="182"/>
      <c r="GJT33" s="182"/>
      <c r="GJU33" s="182"/>
      <c r="GJV33" s="182"/>
      <c r="GJW33" s="182"/>
      <c r="GJX33" s="182"/>
      <c r="GJY33" s="182"/>
      <c r="GJZ33" s="182"/>
      <c r="GKA33" s="182"/>
      <c r="GKB33" s="182"/>
      <c r="GKC33" s="182"/>
      <c r="GKD33" s="182"/>
      <c r="GKE33" s="182"/>
      <c r="GKF33" s="182"/>
      <c r="GKG33" s="182"/>
      <c r="GKH33" s="182"/>
      <c r="GKI33" s="182"/>
      <c r="GKJ33" s="182"/>
      <c r="GKK33" s="182"/>
      <c r="GKL33" s="182"/>
      <c r="GKM33" s="182"/>
      <c r="GKN33" s="182"/>
      <c r="GKO33" s="182"/>
      <c r="GKP33" s="182"/>
      <c r="GKQ33" s="182"/>
      <c r="GKR33" s="182"/>
      <c r="GKS33" s="182"/>
      <c r="GKT33" s="182"/>
      <c r="GKU33" s="182"/>
      <c r="GKV33" s="182"/>
      <c r="GKW33" s="182"/>
      <c r="GKX33" s="182"/>
      <c r="GKY33" s="182"/>
      <c r="GKZ33" s="182"/>
      <c r="GLA33" s="182"/>
      <c r="GLB33" s="182"/>
      <c r="GLC33" s="182"/>
      <c r="GLD33" s="182"/>
      <c r="GLE33" s="182"/>
      <c r="GLF33" s="182"/>
      <c r="GLG33" s="182"/>
      <c r="GLH33" s="182"/>
      <c r="GLI33" s="182"/>
      <c r="GLJ33" s="182"/>
      <c r="GLK33" s="182"/>
      <c r="GLL33" s="182"/>
      <c r="GLM33" s="182"/>
      <c r="GLN33" s="182"/>
      <c r="GLO33" s="182"/>
      <c r="GLP33" s="182"/>
      <c r="GLQ33" s="182"/>
      <c r="GLR33" s="182"/>
      <c r="GLS33" s="182"/>
      <c r="GLT33" s="182"/>
      <c r="GLU33" s="182"/>
      <c r="GLV33" s="182"/>
      <c r="GLW33" s="182"/>
      <c r="GLX33" s="182"/>
      <c r="GLY33" s="182"/>
      <c r="GLZ33" s="182"/>
      <c r="GMA33" s="182"/>
      <c r="GMB33" s="182"/>
      <c r="GMC33" s="182"/>
      <c r="GMD33" s="182"/>
      <c r="GME33" s="182"/>
      <c r="GMF33" s="182"/>
      <c r="GMG33" s="182"/>
      <c r="GMH33" s="182"/>
      <c r="GMI33" s="182"/>
      <c r="GMJ33" s="182"/>
      <c r="GMK33" s="182"/>
      <c r="GML33" s="182"/>
      <c r="GMM33" s="182"/>
      <c r="GMN33" s="182"/>
      <c r="GMO33" s="182"/>
      <c r="GMP33" s="182"/>
      <c r="GMQ33" s="182"/>
      <c r="GMR33" s="182"/>
      <c r="GMS33" s="182"/>
      <c r="GMT33" s="182"/>
      <c r="GMU33" s="182"/>
      <c r="GMV33" s="182"/>
      <c r="GMW33" s="182"/>
      <c r="GMX33" s="182"/>
      <c r="GMY33" s="182"/>
      <c r="GMZ33" s="182"/>
      <c r="GNA33" s="182"/>
      <c r="GNB33" s="182"/>
      <c r="GNC33" s="182"/>
      <c r="GND33" s="182"/>
      <c r="GNE33" s="182"/>
      <c r="GNF33" s="182"/>
      <c r="GNG33" s="182"/>
      <c r="GNH33" s="182"/>
      <c r="GNI33" s="182"/>
      <c r="GNJ33" s="182"/>
      <c r="GNK33" s="182"/>
      <c r="GNL33" s="182"/>
      <c r="GNM33" s="182"/>
      <c r="GNN33" s="182"/>
      <c r="GNO33" s="182"/>
      <c r="GNP33" s="182"/>
      <c r="GNQ33" s="182"/>
      <c r="GNR33" s="182"/>
      <c r="GNS33" s="182"/>
      <c r="GNT33" s="182"/>
      <c r="GNU33" s="182"/>
      <c r="GNV33" s="182"/>
      <c r="GNW33" s="182"/>
      <c r="GNX33" s="182"/>
      <c r="GNY33" s="182"/>
      <c r="GNZ33" s="182"/>
      <c r="GOA33" s="182"/>
      <c r="GOB33" s="182"/>
      <c r="GOC33" s="182"/>
      <c r="GOD33" s="182"/>
      <c r="GOE33" s="182"/>
      <c r="GOF33" s="182"/>
      <c r="GOG33" s="182"/>
      <c r="GOH33" s="182"/>
      <c r="GOI33" s="182"/>
      <c r="GOJ33" s="182"/>
      <c r="GOK33" s="182"/>
      <c r="GOL33" s="182"/>
      <c r="GOM33" s="182"/>
      <c r="GON33" s="182"/>
      <c r="GOO33" s="182"/>
      <c r="GOP33" s="182"/>
      <c r="GOQ33" s="182"/>
      <c r="GOR33" s="182"/>
      <c r="GOS33" s="182"/>
      <c r="GOT33" s="182"/>
      <c r="GOU33" s="182"/>
      <c r="GOV33" s="182"/>
      <c r="GOW33" s="182"/>
      <c r="GOX33" s="182"/>
      <c r="GOY33" s="182"/>
      <c r="GOZ33" s="182"/>
      <c r="GPA33" s="182"/>
      <c r="GPB33" s="182"/>
      <c r="GPC33" s="182"/>
      <c r="GPD33" s="182"/>
      <c r="GPE33" s="182"/>
      <c r="GPF33" s="182"/>
      <c r="GPG33" s="182"/>
      <c r="GPH33" s="182"/>
      <c r="GPI33" s="182"/>
      <c r="GPJ33" s="182"/>
      <c r="GPK33" s="182"/>
      <c r="GPL33" s="182"/>
      <c r="GPM33" s="182"/>
      <c r="GPN33" s="182"/>
      <c r="GPO33" s="182"/>
      <c r="GPP33" s="182"/>
      <c r="GPQ33" s="182"/>
      <c r="GPR33" s="182"/>
      <c r="GPS33" s="182"/>
      <c r="GPT33" s="182"/>
      <c r="GPU33" s="182"/>
      <c r="GPV33" s="182"/>
      <c r="GPW33" s="182"/>
      <c r="GPX33" s="182"/>
      <c r="GPY33" s="182"/>
      <c r="GPZ33" s="182"/>
      <c r="GQA33" s="182"/>
      <c r="GQB33" s="182"/>
      <c r="GQC33" s="182"/>
      <c r="GQD33" s="182"/>
      <c r="GQE33" s="182"/>
      <c r="GQF33" s="182"/>
      <c r="GQG33" s="182"/>
      <c r="GQH33" s="182"/>
      <c r="GQI33" s="182"/>
      <c r="GQJ33" s="182"/>
      <c r="GQK33" s="182"/>
      <c r="GQL33" s="182"/>
      <c r="GQM33" s="182"/>
      <c r="GQN33" s="182"/>
      <c r="GQO33" s="182"/>
      <c r="GQP33" s="182"/>
      <c r="GQQ33" s="182"/>
      <c r="GQR33" s="182"/>
      <c r="GQS33" s="182"/>
      <c r="GQT33" s="182"/>
      <c r="GQU33" s="182"/>
      <c r="GQV33" s="182"/>
      <c r="GQW33" s="182"/>
      <c r="GQX33" s="182"/>
      <c r="GQY33" s="182"/>
      <c r="GQZ33" s="182"/>
      <c r="GRA33" s="182"/>
      <c r="GRB33" s="182"/>
      <c r="GRC33" s="182"/>
      <c r="GRD33" s="182"/>
      <c r="GRE33" s="182"/>
      <c r="GRF33" s="182"/>
      <c r="GRG33" s="182"/>
      <c r="GRH33" s="182"/>
      <c r="GRI33" s="182"/>
      <c r="GRJ33" s="182"/>
      <c r="GRK33" s="182"/>
      <c r="GRL33" s="182"/>
      <c r="GRM33" s="182"/>
      <c r="GRN33" s="182"/>
      <c r="GRO33" s="182"/>
      <c r="GRP33" s="182"/>
      <c r="GRQ33" s="182"/>
      <c r="GRR33" s="182"/>
      <c r="GRS33" s="182"/>
      <c r="GRT33" s="182"/>
      <c r="GRU33" s="182"/>
      <c r="GRV33" s="182"/>
      <c r="GRW33" s="182"/>
      <c r="GRX33" s="182"/>
      <c r="GRY33" s="182"/>
      <c r="GRZ33" s="182"/>
      <c r="GSA33" s="182"/>
      <c r="GSB33" s="182"/>
      <c r="GSC33" s="182"/>
      <c r="GSD33" s="182"/>
      <c r="GSE33" s="182"/>
      <c r="GSF33" s="182"/>
      <c r="GSG33" s="182"/>
      <c r="GSH33" s="182"/>
      <c r="GSI33" s="182"/>
      <c r="GSJ33" s="182"/>
      <c r="GSK33" s="182"/>
      <c r="GSL33" s="182"/>
      <c r="GSM33" s="182"/>
      <c r="GSN33" s="182"/>
      <c r="GSO33" s="182"/>
      <c r="GSP33" s="182"/>
      <c r="GSQ33" s="182"/>
      <c r="GSR33" s="182"/>
      <c r="GSS33" s="182"/>
      <c r="GST33" s="182"/>
      <c r="GSU33" s="182"/>
      <c r="GSV33" s="182"/>
      <c r="GSW33" s="182"/>
      <c r="GSX33" s="182"/>
      <c r="GSY33" s="182"/>
      <c r="GSZ33" s="182"/>
      <c r="GTA33" s="182"/>
      <c r="GTB33" s="182"/>
      <c r="GTC33" s="182"/>
      <c r="GTD33" s="182"/>
      <c r="GTE33" s="182"/>
      <c r="GTF33" s="182"/>
      <c r="GTG33" s="182"/>
      <c r="GTH33" s="182"/>
      <c r="GTI33" s="182"/>
      <c r="GTJ33" s="182"/>
      <c r="GTK33" s="182"/>
      <c r="GTL33" s="182"/>
      <c r="GTM33" s="182"/>
      <c r="GTN33" s="182"/>
      <c r="GTO33" s="182"/>
      <c r="GTP33" s="182"/>
      <c r="GTQ33" s="182"/>
      <c r="GTR33" s="182"/>
      <c r="GTS33" s="182"/>
      <c r="GTT33" s="182"/>
      <c r="GTU33" s="182"/>
      <c r="GTV33" s="182"/>
      <c r="GTW33" s="182"/>
      <c r="GTX33" s="182"/>
      <c r="GTY33" s="182"/>
      <c r="GTZ33" s="182"/>
      <c r="GUA33" s="182"/>
      <c r="GUB33" s="182"/>
      <c r="GUC33" s="182"/>
      <c r="GUD33" s="182"/>
      <c r="GUE33" s="182"/>
      <c r="GUF33" s="182"/>
      <c r="GUG33" s="182"/>
      <c r="GUH33" s="182"/>
      <c r="GUI33" s="182"/>
      <c r="GUJ33" s="182"/>
      <c r="GUK33" s="182"/>
      <c r="GUL33" s="182"/>
      <c r="GUM33" s="182"/>
      <c r="GUN33" s="182"/>
      <c r="GUO33" s="182"/>
      <c r="GUP33" s="182"/>
      <c r="GUQ33" s="182"/>
      <c r="GUR33" s="182"/>
      <c r="GUS33" s="182"/>
      <c r="GUT33" s="182"/>
      <c r="GUU33" s="182"/>
      <c r="GUV33" s="182"/>
      <c r="GUW33" s="182"/>
      <c r="GUX33" s="182"/>
      <c r="GUY33" s="182"/>
      <c r="GUZ33" s="182"/>
      <c r="GVA33" s="182"/>
      <c r="GVB33" s="182"/>
      <c r="GVC33" s="182"/>
      <c r="GVD33" s="182"/>
      <c r="GVE33" s="182"/>
      <c r="GVF33" s="182"/>
      <c r="GVG33" s="182"/>
      <c r="GVH33" s="182"/>
      <c r="GVI33" s="182"/>
      <c r="GVJ33" s="182"/>
      <c r="GVK33" s="182"/>
      <c r="GVL33" s="182"/>
      <c r="GVM33" s="182"/>
      <c r="GVN33" s="182"/>
      <c r="GVO33" s="182"/>
      <c r="GVP33" s="182"/>
      <c r="GVQ33" s="182"/>
      <c r="GVR33" s="182"/>
      <c r="GVS33" s="182"/>
      <c r="GVT33" s="182"/>
      <c r="GVU33" s="182"/>
      <c r="GVV33" s="182"/>
      <c r="GVW33" s="182"/>
      <c r="GVX33" s="182"/>
      <c r="GVY33" s="182"/>
      <c r="GVZ33" s="182"/>
      <c r="GWA33" s="182"/>
      <c r="GWB33" s="182"/>
      <c r="GWC33" s="182"/>
      <c r="GWD33" s="182"/>
      <c r="GWE33" s="182"/>
      <c r="GWF33" s="182"/>
      <c r="GWG33" s="182"/>
      <c r="GWH33" s="182"/>
      <c r="GWI33" s="182"/>
      <c r="GWJ33" s="182"/>
      <c r="GWK33" s="182"/>
      <c r="GWL33" s="182"/>
      <c r="GWM33" s="182"/>
      <c r="GWN33" s="182"/>
      <c r="GWO33" s="182"/>
      <c r="GWP33" s="182"/>
      <c r="GWQ33" s="182"/>
      <c r="GWR33" s="182"/>
      <c r="GWS33" s="182"/>
      <c r="GWT33" s="182"/>
      <c r="GWU33" s="182"/>
      <c r="GWV33" s="182"/>
      <c r="GWW33" s="182"/>
      <c r="GWX33" s="182"/>
      <c r="GWY33" s="182"/>
      <c r="GWZ33" s="182"/>
      <c r="GXA33" s="182"/>
      <c r="GXB33" s="182"/>
      <c r="GXC33" s="182"/>
      <c r="GXD33" s="182"/>
      <c r="GXE33" s="182"/>
      <c r="GXF33" s="182"/>
      <c r="GXG33" s="182"/>
      <c r="GXH33" s="182"/>
      <c r="GXI33" s="182"/>
      <c r="GXJ33" s="182"/>
      <c r="GXK33" s="182"/>
      <c r="GXL33" s="182"/>
      <c r="GXM33" s="182"/>
      <c r="GXN33" s="182"/>
      <c r="GXO33" s="182"/>
      <c r="GXP33" s="182"/>
      <c r="GXQ33" s="182"/>
      <c r="GXR33" s="182"/>
      <c r="GXS33" s="182"/>
      <c r="GXT33" s="182"/>
      <c r="GXU33" s="182"/>
      <c r="GXV33" s="182"/>
      <c r="GXW33" s="182"/>
      <c r="GXX33" s="182"/>
      <c r="GXY33" s="182"/>
      <c r="GXZ33" s="182"/>
      <c r="GYA33" s="182"/>
      <c r="GYB33" s="182"/>
      <c r="GYC33" s="182"/>
      <c r="GYD33" s="182"/>
      <c r="GYE33" s="182"/>
      <c r="GYF33" s="182"/>
      <c r="GYG33" s="182"/>
      <c r="GYH33" s="182"/>
      <c r="GYI33" s="182"/>
      <c r="GYJ33" s="182"/>
      <c r="GYK33" s="182"/>
      <c r="GYL33" s="182"/>
      <c r="GYM33" s="182"/>
      <c r="GYN33" s="182"/>
      <c r="GYO33" s="182"/>
      <c r="GYP33" s="182"/>
      <c r="GYQ33" s="182"/>
      <c r="GYR33" s="182"/>
      <c r="GYS33" s="182"/>
      <c r="GYT33" s="182"/>
      <c r="GYU33" s="182"/>
      <c r="GYV33" s="182"/>
      <c r="GYW33" s="182"/>
      <c r="GYX33" s="182"/>
      <c r="GYY33" s="182"/>
      <c r="GYZ33" s="182"/>
      <c r="GZA33" s="182"/>
      <c r="GZB33" s="182"/>
      <c r="GZC33" s="182"/>
      <c r="GZD33" s="182"/>
      <c r="GZE33" s="182"/>
      <c r="GZF33" s="182"/>
      <c r="GZG33" s="182"/>
      <c r="GZH33" s="182"/>
      <c r="GZI33" s="182"/>
      <c r="GZJ33" s="182"/>
      <c r="GZK33" s="182"/>
      <c r="GZL33" s="182"/>
      <c r="GZM33" s="182"/>
      <c r="GZN33" s="182"/>
      <c r="GZO33" s="182"/>
      <c r="GZP33" s="182"/>
      <c r="GZQ33" s="182"/>
      <c r="GZR33" s="182"/>
      <c r="GZS33" s="182"/>
      <c r="GZT33" s="182"/>
      <c r="GZU33" s="182"/>
      <c r="GZV33" s="182"/>
      <c r="GZW33" s="182"/>
      <c r="GZX33" s="182"/>
      <c r="GZY33" s="182"/>
      <c r="GZZ33" s="182"/>
      <c r="HAA33" s="182"/>
      <c r="HAB33" s="182"/>
      <c r="HAC33" s="182"/>
      <c r="HAD33" s="182"/>
      <c r="HAE33" s="182"/>
      <c r="HAF33" s="182"/>
      <c r="HAG33" s="182"/>
      <c r="HAH33" s="182"/>
      <c r="HAI33" s="182"/>
      <c r="HAJ33" s="182"/>
      <c r="HAK33" s="182"/>
      <c r="HAL33" s="182"/>
      <c r="HAM33" s="182"/>
      <c r="HAN33" s="182"/>
      <c r="HAO33" s="182"/>
      <c r="HAP33" s="182"/>
      <c r="HAQ33" s="182"/>
      <c r="HAR33" s="182"/>
      <c r="HAS33" s="182"/>
      <c r="HAT33" s="182"/>
      <c r="HAU33" s="182"/>
      <c r="HAV33" s="182"/>
      <c r="HAW33" s="182"/>
      <c r="HAX33" s="182"/>
      <c r="HAY33" s="182"/>
      <c r="HAZ33" s="182"/>
      <c r="HBA33" s="182"/>
      <c r="HBB33" s="182"/>
      <c r="HBC33" s="182"/>
      <c r="HBD33" s="182"/>
      <c r="HBE33" s="182"/>
      <c r="HBF33" s="182"/>
      <c r="HBG33" s="182"/>
      <c r="HBH33" s="182"/>
      <c r="HBI33" s="182"/>
      <c r="HBJ33" s="182"/>
      <c r="HBK33" s="182"/>
      <c r="HBL33" s="182"/>
      <c r="HBM33" s="182"/>
      <c r="HBN33" s="182"/>
      <c r="HBO33" s="182"/>
      <c r="HBP33" s="182"/>
      <c r="HBQ33" s="182"/>
      <c r="HBR33" s="182"/>
      <c r="HBS33" s="182"/>
      <c r="HBT33" s="182"/>
      <c r="HBU33" s="182"/>
      <c r="HBV33" s="182"/>
      <c r="HBW33" s="182"/>
      <c r="HBX33" s="182"/>
      <c r="HBY33" s="182"/>
      <c r="HBZ33" s="182"/>
      <c r="HCA33" s="182"/>
      <c r="HCB33" s="182"/>
      <c r="HCC33" s="182"/>
      <c r="HCD33" s="182"/>
      <c r="HCE33" s="182"/>
      <c r="HCF33" s="182"/>
      <c r="HCG33" s="182"/>
      <c r="HCH33" s="182"/>
      <c r="HCI33" s="182"/>
      <c r="HCJ33" s="182"/>
      <c r="HCK33" s="182"/>
      <c r="HCL33" s="182"/>
      <c r="HCM33" s="182"/>
      <c r="HCN33" s="182"/>
      <c r="HCO33" s="182"/>
      <c r="HCP33" s="182"/>
      <c r="HCQ33" s="182"/>
      <c r="HCR33" s="182"/>
      <c r="HCS33" s="182"/>
      <c r="HCT33" s="182"/>
      <c r="HCU33" s="182"/>
      <c r="HCV33" s="182"/>
      <c r="HCW33" s="182"/>
      <c r="HCX33" s="182"/>
      <c r="HCY33" s="182"/>
      <c r="HCZ33" s="182"/>
      <c r="HDA33" s="182"/>
      <c r="HDB33" s="182"/>
      <c r="HDC33" s="182"/>
      <c r="HDD33" s="182"/>
      <c r="HDE33" s="182"/>
      <c r="HDF33" s="182"/>
      <c r="HDG33" s="182"/>
      <c r="HDH33" s="182"/>
      <c r="HDI33" s="182"/>
      <c r="HDJ33" s="182"/>
      <c r="HDK33" s="182"/>
      <c r="HDL33" s="182"/>
      <c r="HDM33" s="182"/>
      <c r="HDN33" s="182"/>
      <c r="HDO33" s="182"/>
      <c r="HDP33" s="182"/>
      <c r="HDQ33" s="182"/>
      <c r="HDR33" s="182"/>
      <c r="HDS33" s="182"/>
      <c r="HDT33" s="182"/>
      <c r="HDU33" s="182"/>
      <c r="HDV33" s="182"/>
      <c r="HDW33" s="182"/>
      <c r="HDX33" s="182"/>
      <c r="HDY33" s="182"/>
      <c r="HDZ33" s="182"/>
      <c r="HEA33" s="182"/>
      <c r="HEB33" s="182"/>
      <c r="HEC33" s="182"/>
      <c r="HED33" s="182"/>
      <c r="HEE33" s="182"/>
      <c r="HEF33" s="182"/>
      <c r="HEG33" s="182"/>
      <c r="HEH33" s="182"/>
      <c r="HEI33" s="182"/>
      <c r="HEJ33" s="182"/>
      <c r="HEK33" s="182"/>
      <c r="HEL33" s="182"/>
      <c r="HEM33" s="182"/>
      <c r="HEN33" s="182"/>
      <c r="HEO33" s="182"/>
      <c r="HEP33" s="182"/>
      <c r="HEQ33" s="182"/>
      <c r="HER33" s="182"/>
      <c r="HES33" s="182"/>
      <c r="HET33" s="182"/>
      <c r="HEU33" s="182"/>
      <c r="HEV33" s="182"/>
      <c r="HEW33" s="182"/>
      <c r="HEX33" s="182"/>
      <c r="HEY33" s="182"/>
      <c r="HEZ33" s="182"/>
      <c r="HFA33" s="182"/>
      <c r="HFB33" s="182"/>
      <c r="HFC33" s="182"/>
      <c r="HFD33" s="182"/>
      <c r="HFE33" s="182"/>
      <c r="HFF33" s="182"/>
      <c r="HFG33" s="182"/>
      <c r="HFH33" s="182"/>
      <c r="HFI33" s="182"/>
      <c r="HFJ33" s="182"/>
      <c r="HFK33" s="182"/>
      <c r="HFL33" s="182"/>
      <c r="HFM33" s="182"/>
      <c r="HFN33" s="182"/>
      <c r="HFO33" s="182"/>
      <c r="HFP33" s="182"/>
      <c r="HFQ33" s="182"/>
      <c r="HFR33" s="182"/>
      <c r="HFS33" s="182"/>
      <c r="HFT33" s="182"/>
      <c r="HFU33" s="182"/>
      <c r="HFV33" s="182"/>
      <c r="HFW33" s="182"/>
      <c r="HFX33" s="182"/>
      <c r="HFY33" s="182"/>
      <c r="HFZ33" s="182"/>
      <c r="HGA33" s="182"/>
      <c r="HGB33" s="182"/>
      <c r="HGC33" s="182"/>
      <c r="HGD33" s="182"/>
      <c r="HGE33" s="182"/>
      <c r="HGF33" s="182"/>
      <c r="HGG33" s="182"/>
      <c r="HGH33" s="182"/>
      <c r="HGI33" s="182"/>
      <c r="HGJ33" s="182"/>
      <c r="HGK33" s="182"/>
      <c r="HGL33" s="182"/>
      <c r="HGM33" s="182"/>
      <c r="HGN33" s="182"/>
      <c r="HGO33" s="182"/>
      <c r="HGP33" s="182"/>
      <c r="HGQ33" s="182"/>
      <c r="HGR33" s="182"/>
      <c r="HGS33" s="182"/>
      <c r="HGT33" s="182"/>
      <c r="HGU33" s="182"/>
      <c r="HGV33" s="182"/>
      <c r="HGW33" s="182"/>
      <c r="HGX33" s="182"/>
      <c r="HGY33" s="182"/>
      <c r="HGZ33" s="182"/>
      <c r="HHA33" s="182"/>
      <c r="HHB33" s="182"/>
      <c r="HHC33" s="182"/>
      <c r="HHD33" s="182"/>
      <c r="HHE33" s="182"/>
      <c r="HHF33" s="182"/>
      <c r="HHG33" s="182"/>
      <c r="HHH33" s="182"/>
      <c r="HHI33" s="182"/>
      <c r="HHJ33" s="182"/>
      <c r="HHK33" s="182"/>
      <c r="HHL33" s="182"/>
      <c r="HHM33" s="182"/>
      <c r="HHN33" s="182"/>
      <c r="HHO33" s="182"/>
      <c r="HHP33" s="182"/>
      <c r="HHQ33" s="182"/>
      <c r="HHR33" s="182"/>
      <c r="HHS33" s="182"/>
      <c r="HHT33" s="182"/>
      <c r="HHU33" s="182"/>
      <c r="HHV33" s="182"/>
      <c r="HHW33" s="182"/>
      <c r="HHX33" s="182"/>
      <c r="HHY33" s="182"/>
      <c r="HHZ33" s="182"/>
      <c r="HIA33" s="182"/>
      <c r="HIB33" s="182"/>
      <c r="HIC33" s="182"/>
      <c r="HID33" s="182"/>
      <c r="HIE33" s="182"/>
      <c r="HIF33" s="182"/>
      <c r="HIG33" s="182"/>
      <c r="HIH33" s="182"/>
      <c r="HII33" s="182"/>
      <c r="HIJ33" s="182"/>
      <c r="HIK33" s="182"/>
      <c r="HIL33" s="182"/>
      <c r="HIM33" s="182"/>
      <c r="HIN33" s="182"/>
      <c r="HIO33" s="182"/>
      <c r="HIP33" s="182"/>
      <c r="HIQ33" s="182"/>
      <c r="HIR33" s="182"/>
      <c r="HIS33" s="182"/>
      <c r="HIT33" s="182"/>
      <c r="HIU33" s="182"/>
      <c r="HIV33" s="182"/>
      <c r="HIW33" s="182"/>
      <c r="HIX33" s="182"/>
      <c r="HIY33" s="182"/>
      <c r="HIZ33" s="182"/>
      <c r="HJA33" s="182"/>
      <c r="HJB33" s="182"/>
      <c r="HJC33" s="182"/>
      <c r="HJD33" s="182"/>
      <c r="HJE33" s="182"/>
      <c r="HJF33" s="182"/>
      <c r="HJG33" s="182"/>
      <c r="HJH33" s="182"/>
      <c r="HJI33" s="182"/>
      <c r="HJJ33" s="182"/>
      <c r="HJK33" s="182"/>
      <c r="HJL33" s="182"/>
      <c r="HJM33" s="182"/>
      <c r="HJN33" s="182"/>
      <c r="HJO33" s="182"/>
      <c r="HJP33" s="182"/>
      <c r="HJQ33" s="182"/>
      <c r="HJR33" s="182"/>
      <c r="HJS33" s="182"/>
      <c r="HJT33" s="182"/>
      <c r="HJU33" s="182"/>
      <c r="HJV33" s="182"/>
      <c r="HJW33" s="182"/>
      <c r="HJX33" s="182"/>
      <c r="HJY33" s="182"/>
      <c r="HJZ33" s="182"/>
      <c r="HKA33" s="182"/>
      <c r="HKB33" s="182"/>
      <c r="HKC33" s="182"/>
      <c r="HKD33" s="182"/>
      <c r="HKE33" s="182"/>
      <c r="HKF33" s="182"/>
      <c r="HKG33" s="182"/>
      <c r="HKH33" s="182"/>
      <c r="HKI33" s="182"/>
      <c r="HKJ33" s="182"/>
      <c r="HKK33" s="182"/>
      <c r="HKL33" s="182"/>
      <c r="HKM33" s="182"/>
      <c r="HKN33" s="182"/>
      <c r="HKO33" s="182"/>
      <c r="HKP33" s="182"/>
      <c r="HKQ33" s="182"/>
      <c r="HKR33" s="182"/>
      <c r="HKS33" s="182"/>
      <c r="HKT33" s="182"/>
      <c r="HKU33" s="182"/>
      <c r="HKV33" s="182"/>
      <c r="HKW33" s="182"/>
      <c r="HKX33" s="182"/>
      <c r="HKY33" s="182"/>
      <c r="HKZ33" s="182"/>
      <c r="HLA33" s="182"/>
      <c r="HLB33" s="182"/>
      <c r="HLC33" s="182"/>
      <c r="HLD33" s="182"/>
      <c r="HLE33" s="182"/>
      <c r="HLF33" s="182"/>
      <c r="HLG33" s="182"/>
      <c r="HLH33" s="182"/>
      <c r="HLI33" s="182"/>
      <c r="HLJ33" s="182"/>
      <c r="HLK33" s="182"/>
      <c r="HLL33" s="182"/>
      <c r="HLM33" s="182"/>
      <c r="HLN33" s="182"/>
      <c r="HLO33" s="182"/>
      <c r="HLP33" s="182"/>
      <c r="HLQ33" s="182"/>
      <c r="HLR33" s="182"/>
      <c r="HLS33" s="182"/>
      <c r="HLT33" s="182"/>
      <c r="HLU33" s="182"/>
      <c r="HLV33" s="182"/>
      <c r="HLW33" s="182"/>
      <c r="HLX33" s="182"/>
      <c r="HLY33" s="182"/>
      <c r="HLZ33" s="182"/>
      <c r="HMA33" s="182"/>
      <c r="HMB33" s="182"/>
      <c r="HMC33" s="182"/>
      <c r="HMD33" s="182"/>
      <c r="HME33" s="182"/>
      <c r="HMF33" s="182"/>
      <c r="HMG33" s="182"/>
      <c r="HMH33" s="182"/>
      <c r="HMI33" s="182"/>
      <c r="HMJ33" s="182"/>
      <c r="HMK33" s="182"/>
      <c r="HML33" s="182"/>
      <c r="HMM33" s="182"/>
      <c r="HMN33" s="182"/>
      <c r="HMO33" s="182"/>
      <c r="HMP33" s="182"/>
      <c r="HMQ33" s="182"/>
      <c r="HMR33" s="182"/>
      <c r="HMS33" s="182"/>
      <c r="HMT33" s="182"/>
      <c r="HMU33" s="182"/>
      <c r="HMV33" s="182"/>
      <c r="HMW33" s="182"/>
      <c r="HMX33" s="182"/>
      <c r="HMY33" s="182"/>
      <c r="HMZ33" s="182"/>
      <c r="HNA33" s="182"/>
      <c r="HNB33" s="182"/>
      <c r="HNC33" s="182"/>
      <c r="HND33" s="182"/>
      <c r="HNE33" s="182"/>
      <c r="HNF33" s="182"/>
      <c r="HNG33" s="182"/>
      <c r="HNH33" s="182"/>
      <c r="HNI33" s="182"/>
      <c r="HNJ33" s="182"/>
      <c r="HNK33" s="182"/>
      <c r="HNL33" s="182"/>
      <c r="HNM33" s="182"/>
      <c r="HNN33" s="182"/>
      <c r="HNO33" s="182"/>
      <c r="HNP33" s="182"/>
      <c r="HNQ33" s="182"/>
      <c r="HNR33" s="182"/>
      <c r="HNS33" s="182"/>
      <c r="HNT33" s="182"/>
      <c r="HNU33" s="182"/>
      <c r="HNV33" s="182"/>
      <c r="HNW33" s="182"/>
      <c r="HNX33" s="182"/>
      <c r="HNY33" s="182"/>
      <c r="HNZ33" s="182"/>
      <c r="HOA33" s="182"/>
      <c r="HOB33" s="182"/>
      <c r="HOC33" s="182"/>
      <c r="HOD33" s="182"/>
      <c r="HOE33" s="182"/>
      <c r="HOF33" s="182"/>
      <c r="HOG33" s="182"/>
      <c r="HOH33" s="182"/>
      <c r="HOI33" s="182"/>
      <c r="HOJ33" s="182"/>
      <c r="HOK33" s="182"/>
      <c r="HOL33" s="182"/>
      <c r="HOM33" s="182"/>
      <c r="HON33" s="182"/>
      <c r="HOO33" s="182"/>
      <c r="HOP33" s="182"/>
      <c r="HOQ33" s="182"/>
      <c r="HOR33" s="182"/>
      <c r="HOS33" s="182"/>
      <c r="HOT33" s="182"/>
      <c r="HOU33" s="182"/>
      <c r="HOV33" s="182"/>
      <c r="HOW33" s="182"/>
      <c r="HOX33" s="182"/>
      <c r="HOY33" s="182"/>
      <c r="HOZ33" s="182"/>
      <c r="HPA33" s="182"/>
      <c r="HPB33" s="182"/>
      <c r="HPC33" s="182"/>
      <c r="HPD33" s="182"/>
      <c r="HPE33" s="182"/>
      <c r="HPF33" s="182"/>
      <c r="HPG33" s="182"/>
      <c r="HPH33" s="182"/>
      <c r="HPI33" s="182"/>
      <c r="HPJ33" s="182"/>
      <c r="HPK33" s="182"/>
      <c r="HPL33" s="182"/>
      <c r="HPM33" s="182"/>
      <c r="HPN33" s="182"/>
      <c r="HPO33" s="182"/>
      <c r="HPP33" s="182"/>
      <c r="HPQ33" s="182"/>
      <c r="HPR33" s="182"/>
      <c r="HPS33" s="182"/>
      <c r="HPT33" s="182"/>
      <c r="HPU33" s="182"/>
      <c r="HPV33" s="182"/>
      <c r="HPW33" s="182"/>
      <c r="HPX33" s="182"/>
      <c r="HPY33" s="182"/>
      <c r="HPZ33" s="182"/>
      <c r="HQA33" s="182"/>
      <c r="HQB33" s="182"/>
      <c r="HQC33" s="182"/>
      <c r="HQD33" s="182"/>
      <c r="HQE33" s="182"/>
      <c r="HQF33" s="182"/>
      <c r="HQG33" s="182"/>
      <c r="HQH33" s="182"/>
      <c r="HQI33" s="182"/>
      <c r="HQJ33" s="182"/>
      <c r="HQK33" s="182"/>
      <c r="HQL33" s="182"/>
      <c r="HQM33" s="182"/>
      <c r="HQN33" s="182"/>
      <c r="HQO33" s="182"/>
      <c r="HQP33" s="182"/>
      <c r="HQQ33" s="182"/>
      <c r="HQR33" s="182"/>
      <c r="HQS33" s="182"/>
      <c r="HQT33" s="182"/>
      <c r="HQU33" s="182"/>
      <c r="HQV33" s="182"/>
      <c r="HQW33" s="182"/>
      <c r="HQX33" s="182"/>
      <c r="HQY33" s="182"/>
      <c r="HQZ33" s="182"/>
      <c r="HRA33" s="182"/>
      <c r="HRB33" s="182"/>
      <c r="HRC33" s="182"/>
      <c r="HRD33" s="182"/>
      <c r="HRE33" s="182"/>
      <c r="HRF33" s="182"/>
      <c r="HRG33" s="182"/>
      <c r="HRH33" s="182"/>
      <c r="HRI33" s="182"/>
      <c r="HRJ33" s="182"/>
      <c r="HRK33" s="182"/>
      <c r="HRL33" s="182"/>
      <c r="HRM33" s="182"/>
      <c r="HRN33" s="182"/>
      <c r="HRO33" s="182"/>
      <c r="HRP33" s="182"/>
      <c r="HRQ33" s="182"/>
      <c r="HRR33" s="182"/>
      <c r="HRS33" s="182"/>
      <c r="HRT33" s="182"/>
      <c r="HRU33" s="182"/>
      <c r="HRV33" s="182"/>
      <c r="HRW33" s="182"/>
      <c r="HRX33" s="182"/>
      <c r="HRY33" s="182"/>
      <c r="HRZ33" s="182"/>
      <c r="HSA33" s="182"/>
      <c r="HSB33" s="182"/>
      <c r="HSC33" s="182"/>
      <c r="HSD33" s="182"/>
      <c r="HSE33" s="182"/>
      <c r="HSF33" s="182"/>
      <c r="HSG33" s="182"/>
      <c r="HSH33" s="182"/>
      <c r="HSI33" s="182"/>
      <c r="HSJ33" s="182"/>
      <c r="HSK33" s="182"/>
      <c r="HSL33" s="182"/>
      <c r="HSM33" s="182"/>
      <c r="HSN33" s="182"/>
      <c r="HSO33" s="182"/>
      <c r="HSP33" s="182"/>
      <c r="HSQ33" s="182"/>
    </row>
    <row r="34" spans="1:5919" ht="30" x14ac:dyDescent="0.25">
      <c r="A34" s="263"/>
      <c r="B34" s="263"/>
      <c r="C34" s="263"/>
      <c r="D34" s="258" t="s">
        <v>593</v>
      </c>
      <c r="E34" s="255"/>
      <c r="F34" s="263"/>
      <c r="G34" s="263"/>
      <c r="H34" s="263"/>
      <c r="I34" s="263"/>
      <c r="J34" s="263"/>
      <c r="K34" s="263"/>
      <c r="L34" s="263"/>
      <c r="M34" s="263"/>
      <c r="N34" s="263"/>
      <c r="O34" s="263"/>
      <c r="P34" s="263"/>
      <c r="Q34" s="263"/>
      <c r="R34" s="263"/>
      <c r="S34" s="263"/>
      <c r="T34" s="263"/>
      <c r="U34" s="263"/>
      <c r="V34" s="263"/>
      <c r="W34" s="257" t="s">
        <v>495</v>
      </c>
      <c r="X34" s="262">
        <v>683</v>
      </c>
      <c r="Y34" s="263"/>
      <c r="Z34" s="263"/>
      <c r="AA34" s="263"/>
      <c r="AB34" s="263"/>
      <c r="AC34" s="263"/>
      <c r="AD34" s="263"/>
      <c r="AE34" s="263"/>
      <c r="AF34" s="263"/>
      <c r="AG34" s="263"/>
      <c r="AH34" s="263"/>
      <c r="AI34" s="263"/>
      <c r="AJ34" s="263"/>
      <c r="AK34" s="263"/>
      <c r="AL34" s="263"/>
      <c r="AM34" s="263"/>
      <c r="AN34" s="263"/>
      <c r="AO34" s="263"/>
      <c r="AP34" s="263"/>
      <c r="AQ34" s="263"/>
      <c r="AR34" s="263"/>
      <c r="AS34" s="263"/>
      <c r="AT34" s="263"/>
      <c r="AU34" s="263"/>
      <c r="AV34" s="263"/>
      <c r="AW34" s="273"/>
    </row>
    <row r="35" spans="1:5919" x14ac:dyDescent="0.25">
      <c r="A35" s="263"/>
      <c r="B35" s="263"/>
      <c r="C35" s="263"/>
      <c r="D35" s="258" t="s">
        <v>593</v>
      </c>
      <c r="E35" s="255"/>
      <c r="F35" s="263"/>
      <c r="G35" s="263"/>
      <c r="H35" s="263"/>
      <c r="I35" s="263"/>
      <c r="J35" s="263"/>
      <c r="K35" s="263"/>
      <c r="L35" s="263"/>
      <c r="M35" s="263"/>
      <c r="N35" s="263"/>
      <c r="O35" s="263"/>
      <c r="P35" s="263"/>
      <c r="Q35" s="263"/>
      <c r="R35" s="263"/>
      <c r="S35" s="263"/>
      <c r="T35" s="263"/>
      <c r="U35" s="263"/>
      <c r="V35" s="263"/>
      <c r="W35" s="257" t="s">
        <v>532</v>
      </c>
      <c r="X35" s="262">
        <v>710</v>
      </c>
      <c r="Y35" s="263"/>
      <c r="Z35" s="263"/>
      <c r="AA35" s="263"/>
      <c r="AB35" s="263"/>
      <c r="AC35" s="263"/>
      <c r="AD35" s="263"/>
      <c r="AE35" s="263"/>
      <c r="AF35" s="263"/>
      <c r="AG35" s="263"/>
      <c r="AH35" s="263"/>
      <c r="AI35" s="263"/>
      <c r="AJ35" s="263"/>
      <c r="AK35" s="263"/>
      <c r="AL35" s="263"/>
      <c r="AM35" s="263"/>
      <c r="AN35" s="263"/>
      <c r="AO35" s="263"/>
      <c r="AP35" s="263"/>
      <c r="AQ35" s="263"/>
      <c r="AR35" s="263"/>
      <c r="AS35" s="263"/>
      <c r="AT35" s="263"/>
      <c r="AU35" s="263"/>
      <c r="AV35" s="263"/>
      <c r="AW35" s="273"/>
    </row>
    <row r="36" spans="1:5919" s="181" customFormat="1" ht="75" x14ac:dyDescent="0.25">
      <c r="A36" s="258" t="s">
        <v>516</v>
      </c>
      <c r="B36" s="260" t="s">
        <v>653</v>
      </c>
      <c r="C36" s="257" t="s">
        <v>494</v>
      </c>
      <c r="D36" s="258" t="s">
        <v>592</v>
      </c>
      <c r="E36" s="255" t="s">
        <v>327</v>
      </c>
      <c r="F36" s="255" t="s">
        <v>327</v>
      </c>
      <c r="G36" s="255" t="s">
        <v>327</v>
      </c>
      <c r="H36" s="255" t="s">
        <v>327</v>
      </c>
      <c r="I36" s="255" t="s">
        <v>327</v>
      </c>
      <c r="J36" s="255" t="s">
        <v>327</v>
      </c>
      <c r="K36" s="255" t="s">
        <v>327</v>
      </c>
      <c r="L36" s="255" t="s">
        <v>327</v>
      </c>
      <c r="M36" s="257" t="s">
        <v>604</v>
      </c>
      <c r="N36" s="257" t="s">
        <v>718</v>
      </c>
      <c r="O36" s="260" t="s">
        <v>653</v>
      </c>
      <c r="P36" s="262">
        <v>1938</v>
      </c>
      <c r="Q36" s="257" t="s">
        <v>517</v>
      </c>
      <c r="R36" s="262">
        <v>1938</v>
      </c>
      <c r="S36" s="257" t="s">
        <v>518</v>
      </c>
      <c r="T36" s="257" t="s">
        <v>519</v>
      </c>
      <c r="U36" s="257">
        <v>2</v>
      </c>
      <c r="V36" s="257">
        <v>2</v>
      </c>
      <c r="W36" s="257" t="s">
        <v>495</v>
      </c>
      <c r="X36" s="262">
        <v>1938</v>
      </c>
      <c r="Y36" s="263"/>
      <c r="Z36" s="263"/>
      <c r="AA36" s="263"/>
      <c r="AB36" s="262">
        <v>1938</v>
      </c>
      <c r="AC36" s="257" t="s">
        <v>495</v>
      </c>
      <c r="AD36" s="262">
        <v>2326</v>
      </c>
      <c r="AE36" s="262">
        <v>2326</v>
      </c>
      <c r="AF36" s="258" t="s">
        <v>521</v>
      </c>
      <c r="AG36" s="257" t="s">
        <v>522</v>
      </c>
      <c r="AH36" s="257" t="s">
        <v>523</v>
      </c>
      <c r="AI36" s="257" t="s">
        <v>524</v>
      </c>
      <c r="AJ36" s="257" t="s">
        <v>525</v>
      </c>
      <c r="AK36" s="257" t="s">
        <v>526</v>
      </c>
      <c r="AL36" s="263"/>
      <c r="AM36" s="263"/>
      <c r="AN36" s="263"/>
      <c r="AO36" s="263"/>
      <c r="AP36" s="257" t="s">
        <v>528</v>
      </c>
      <c r="AQ36" s="257" t="s">
        <v>527</v>
      </c>
      <c r="AR36" s="257" t="s">
        <v>529</v>
      </c>
      <c r="AS36" s="257" t="s">
        <v>528</v>
      </c>
      <c r="AT36" s="257" t="s">
        <v>530</v>
      </c>
      <c r="AU36" s="263"/>
      <c r="AV36" s="263"/>
      <c r="AW36" s="273">
        <v>2.3260000000000001</v>
      </c>
      <c r="AX36" s="182"/>
      <c r="AY36" s="182"/>
      <c r="AZ36" s="182"/>
      <c r="BA36" s="182"/>
      <c r="BB36" s="182"/>
      <c r="BC36" s="182"/>
      <c r="BD36" s="182"/>
      <c r="BE36" s="182"/>
      <c r="BF36" s="182"/>
      <c r="BG36" s="182"/>
      <c r="BH36" s="182"/>
      <c r="BI36" s="182"/>
      <c r="BJ36" s="182"/>
      <c r="BK36" s="182"/>
      <c r="BL36" s="182"/>
      <c r="BM36" s="182"/>
      <c r="BN36" s="182"/>
      <c r="BO36" s="182"/>
      <c r="BP36" s="182"/>
      <c r="BQ36" s="182"/>
      <c r="BR36" s="182"/>
      <c r="BS36" s="182"/>
      <c r="BT36" s="182"/>
      <c r="BU36" s="182"/>
      <c r="BV36" s="182"/>
      <c r="BW36" s="182"/>
      <c r="BX36" s="182"/>
      <c r="BY36" s="182"/>
      <c r="BZ36" s="182"/>
      <c r="CA36" s="182"/>
      <c r="CB36" s="182"/>
      <c r="CC36" s="182"/>
      <c r="CD36" s="182"/>
      <c r="CE36" s="182"/>
      <c r="CF36" s="182"/>
      <c r="CG36" s="182"/>
      <c r="CH36" s="182"/>
      <c r="CI36" s="182"/>
      <c r="CJ36" s="182"/>
      <c r="CK36" s="182"/>
      <c r="CL36" s="182"/>
      <c r="CM36" s="182"/>
      <c r="CN36" s="182"/>
      <c r="CO36" s="182"/>
      <c r="CP36" s="182"/>
      <c r="CQ36" s="182"/>
      <c r="CR36" s="182"/>
      <c r="CS36" s="182"/>
      <c r="CT36" s="182"/>
      <c r="CU36" s="182"/>
      <c r="CV36" s="182"/>
      <c r="CW36" s="182"/>
      <c r="CX36" s="182"/>
      <c r="CY36" s="182"/>
      <c r="CZ36" s="182"/>
      <c r="DA36" s="182"/>
      <c r="DB36" s="182"/>
      <c r="DC36" s="182"/>
      <c r="DD36" s="182"/>
      <c r="DE36" s="182"/>
      <c r="DF36" s="182"/>
      <c r="DG36" s="182"/>
      <c r="DH36" s="182"/>
      <c r="DI36" s="182"/>
      <c r="DJ36" s="182"/>
      <c r="DK36" s="182"/>
      <c r="DL36" s="182"/>
      <c r="DM36" s="182"/>
      <c r="DN36" s="182"/>
      <c r="DO36" s="182"/>
      <c r="DP36" s="182"/>
      <c r="DQ36" s="182"/>
      <c r="DR36" s="182"/>
      <c r="DS36" s="182"/>
      <c r="DT36" s="182"/>
      <c r="DU36" s="182"/>
      <c r="DV36" s="182"/>
      <c r="DW36" s="182"/>
      <c r="DX36" s="182"/>
      <c r="DY36" s="182"/>
      <c r="DZ36" s="182"/>
      <c r="EA36" s="182"/>
      <c r="EB36" s="182"/>
      <c r="EC36" s="182"/>
      <c r="ED36" s="182"/>
      <c r="EE36" s="182"/>
      <c r="EF36" s="182"/>
      <c r="EG36" s="182"/>
      <c r="EH36" s="182"/>
      <c r="EI36" s="182"/>
      <c r="EJ36" s="182"/>
      <c r="EK36" s="182"/>
      <c r="EL36" s="182"/>
      <c r="EM36" s="182"/>
      <c r="EN36" s="182"/>
      <c r="EO36" s="182"/>
      <c r="EP36" s="182"/>
      <c r="EQ36" s="182"/>
      <c r="ER36" s="182"/>
      <c r="ES36" s="182"/>
      <c r="ET36" s="182"/>
      <c r="EU36" s="182"/>
      <c r="EV36" s="182"/>
      <c r="EW36" s="182"/>
      <c r="EX36" s="182"/>
      <c r="EY36" s="182"/>
      <c r="EZ36" s="182"/>
      <c r="FA36" s="182"/>
      <c r="FB36" s="182"/>
      <c r="FC36" s="182"/>
      <c r="FD36" s="182"/>
      <c r="FE36" s="182"/>
      <c r="FF36" s="182"/>
      <c r="FG36" s="182"/>
      <c r="FH36" s="182"/>
      <c r="FI36" s="182"/>
      <c r="FJ36" s="182"/>
      <c r="FK36" s="182"/>
      <c r="FL36" s="182"/>
      <c r="FM36" s="182"/>
      <c r="FN36" s="182"/>
      <c r="FO36" s="182"/>
      <c r="FP36" s="182"/>
      <c r="FQ36" s="182"/>
      <c r="FR36" s="182"/>
      <c r="FS36" s="182"/>
      <c r="FT36" s="182"/>
      <c r="FU36" s="182"/>
      <c r="FV36" s="182"/>
      <c r="FW36" s="182"/>
      <c r="FX36" s="182"/>
      <c r="FY36" s="182"/>
      <c r="FZ36" s="182"/>
      <c r="GA36" s="182"/>
      <c r="GB36" s="182"/>
      <c r="GC36" s="182"/>
      <c r="GD36" s="182"/>
      <c r="GE36" s="182"/>
      <c r="GF36" s="182"/>
      <c r="GG36" s="182"/>
      <c r="GH36" s="182"/>
      <c r="GI36" s="182"/>
      <c r="GJ36" s="182"/>
      <c r="GK36" s="182"/>
      <c r="GL36" s="182"/>
      <c r="GM36" s="182"/>
      <c r="GN36" s="182"/>
      <c r="GO36" s="182"/>
      <c r="GP36" s="182"/>
      <c r="GQ36" s="182"/>
      <c r="GR36" s="182"/>
      <c r="GS36" s="182"/>
      <c r="GT36" s="182"/>
      <c r="GU36" s="182"/>
      <c r="GV36" s="182"/>
      <c r="GW36" s="182"/>
      <c r="GX36" s="182"/>
      <c r="GY36" s="182"/>
      <c r="GZ36" s="182"/>
      <c r="HA36" s="182"/>
      <c r="HB36" s="182"/>
      <c r="HC36" s="182"/>
      <c r="HD36" s="182"/>
      <c r="HE36" s="182"/>
      <c r="HF36" s="182"/>
      <c r="HG36" s="182"/>
      <c r="HH36" s="182"/>
      <c r="HI36" s="182"/>
      <c r="HJ36" s="182"/>
      <c r="HK36" s="182"/>
      <c r="HL36" s="182"/>
      <c r="HM36" s="182"/>
      <c r="HN36" s="182"/>
      <c r="HO36" s="182"/>
      <c r="HP36" s="182"/>
      <c r="HQ36" s="182"/>
      <c r="HR36" s="182"/>
      <c r="HS36" s="182"/>
      <c r="HT36" s="182"/>
      <c r="HU36" s="182"/>
      <c r="HV36" s="182"/>
      <c r="HW36" s="182"/>
      <c r="HX36" s="182"/>
      <c r="HY36" s="182"/>
      <c r="HZ36" s="182"/>
      <c r="IA36" s="182"/>
      <c r="IB36" s="182"/>
      <c r="IC36" s="182"/>
      <c r="ID36" s="182"/>
      <c r="IE36" s="182"/>
      <c r="IF36" s="182"/>
      <c r="IG36" s="182"/>
      <c r="IH36" s="182"/>
      <c r="II36" s="182"/>
      <c r="IJ36" s="182"/>
      <c r="IK36" s="182"/>
      <c r="IL36" s="182"/>
      <c r="IM36" s="182"/>
      <c r="IN36" s="182"/>
      <c r="IO36" s="182"/>
      <c r="IP36" s="182"/>
      <c r="IQ36" s="182"/>
      <c r="IR36" s="182"/>
      <c r="IS36" s="182"/>
      <c r="IT36" s="182"/>
      <c r="IU36" s="182"/>
      <c r="IV36" s="182"/>
      <c r="IW36" s="182"/>
      <c r="IX36" s="182"/>
      <c r="IY36" s="182"/>
      <c r="IZ36" s="182"/>
      <c r="JA36" s="182"/>
      <c r="JB36" s="182"/>
      <c r="JC36" s="182"/>
      <c r="JD36" s="182"/>
      <c r="JE36" s="182"/>
      <c r="JF36" s="182"/>
      <c r="JG36" s="182"/>
      <c r="JH36" s="182"/>
      <c r="JI36" s="182"/>
      <c r="JJ36" s="182"/>
      <c r="JK36" s="182"/>
      <c r="JL36" s="182"/>
      <c r="JM36" s="182"/>
      <c r="JN36" s="182"/>
      <c r="JO36" s="182"/>
      <c r="JP36" s="182"/>
      <c r="JQ36" s="182"/>
      <c r="JR36" s="182"/>
      <c r="JS36" s="182"/>
      <c r="JT36" s="182"/>
      <c r="JU36" s="182"/>
      <c r="JV36" s="182"/>
      <c r="JW36" s="182"/>
      <c r="JX36" s="182"/>
      <c r="JY36" s="182"/>
      <c r="JZ36" s="182"/>
      <c r="KA36" s="182"/>
      <c r="KB36" s="182"/>
      <c r="KC36" s="182"/>
      <c r="KD36" s="182"/>
      <c r="KE36" s="182"/>
      <c r="KF36" s="182"/>
      <c r="KG36" s="182"/>
      <c r="KH36" s="182"/>
      <c r="KI36" s="182"/>
      <c r="KJ36" s="182"/>
      <c r="KK36" s="182"/>
      <c r="KL36" s="182"/>
      <c r="KM36" s="182"/>
      <c r="KN36" s="182"/>
      <c r="KO36" s="182"/>
      <c r="KP36" s="182"/>
      <c r="KQ36" s="182"/>
      <c r="KR36" s="182"/>
      <c r="KS36" s="182"/>
      <c r="KT36" s="182"/>
      <c r="KU36" s="182"/>
      <c r="KV36" s="182"/>
      <c r="KW36" s="182"/>
      <c r="KX36" s="182"/>
      <c r="KY36" s="182"/>
      <c r="KZ36" s="182"/>
      <c r="LA36" s="182"/>
      <c r="LB36" s="182"/>
      <c r="LC36" s="182"/>
      <c r="LD36" s="182"/>
      <c r="LE36" s="182"/>
      <c r="LF36" s="182"/>
      <c r="LG36" s="182"/>
      <c r="LH36" s="182"/>
      <c r="LI36" s="182"/>
      <c r="LJ36" s="182"/>
      <c r="LK36" s="182"/>
      <c r="LL36" s="182"/>
      <c r="LM36" s="182"/>
      <c r="LN36" s="182"/>
      <c r="LO36" s="182"/>
      <c r="LP36" s="182"/>
      <c r="LQ36" s="182"/>
      <c r="LR36" s="182"/>
      <c r="LS36" s="182"/>
      <c r="LT36" s="182"/>
      <c r="LU36" s="182"/>
      <c r="LV36" s="182"/>
      <c r="LW36" s="182"/>
      <c r="LX36" s="182"/>
      <c r="LY36" s="182"/>
      <c r="LZ36" s="182"/>
      <c r="MA36" s="182"/>
      <c r="MB36" s="182"/>
      <c r="MC36" s="182"/>
      <c r="MD36" s="182"/>
      <c r="ME36" s="182"/>
      <c r="MF36" s="182"/>
      <c r="MG36" s="182"/>
      <c r="MH36" s="182"/>
      <c r="MI36" s="182"/>
      <c r="MJ36" s="182"/>
      <c r="MK36" s="182"/>
      <c r="ML36" s="182"/>
      <c r="MM36" s="182"/>
      <c r="MN36" s="182"/>
      <c r="MO36" s="182"/>
      <c r="MP36" s="182"/>
      <c r="MQ36" s="182"/>
      <c r="MR36" s="182"/>
      <c r="MS36" s="182"/>
      <c r="MT36" s="182"/>
      <c r="MU36" s="182"/>
      <c r="MV36" s="182"/>
      <c r="MW36" s="182"/>
      <c r="MX36" s="182"/>
      <c r="MY36" s="182"/>
      <c r="MZ36" s="182"/>
      <c r="NA36" s="182"/>
      <c r="NB36" s="182"/>
      <c r="NC36" s="182"/>
      <c r="ND36" s="182"/>
      <c r="NE36" s="182"/>
      <c r="NF36" s="182"/>
      <c r="NG36" s="182"/>
      <c r="NH36" s="182"/>
      <c r="NI36" s="182"/>
      <c r="NJ36" s="182"/>
      <c r="NK36" s="182"/>
      <c r="NL36" s="182"/>
      <c r="NM36" s="182"/>
      <c r="NN36" s="182"/>
      <c r="NO36" s="182"/>
      <c r="NP36" s="182"/>
      <c r="NQ36" s="182"/>
      <c r="NR36" s="182"/>
      <c r="NS36" s="182"/>
      <c r="NT36" s="182"/>
      <c r="NU36" s="182"/>
      <c r="NV36" s="182"/>
      <c r="NW36" s="182"/>
      <c r="NX36" s="182"/>
      <c r="NY36" s="182"/>
      <c r="NZ36" s="182"/>
      <c r="OA36" s="182"/>
      <c r="OB36" s="182"/>
      <c r="OC36" s="182"/>
      <c r="OD36" s="182"/>
      <c r="OE36" s="182"/>
      <c r="OF36" s="182"/>
      <c r="OG36" s="182"/>
      <c r="OH36" s="182"/>
      <c r="OI36" s="182"/>
      <c r="OJ36" s="182"/>
      <c r="OK36" s="182"/>
      <c r="OL36" s="182"/>
      <c r="OM36" s="182"/>
      <c r="ON36" s="182"/>
      <c r="OO36" s="182"/>
      <c r="OP36" s="182"/>
      <c r="OQ36" s="182"/>
      <c r="OR36" s="182"/>
      <c r="OS36" s="182"/>
      <c r="OT36" s="182"/>
      <c r="OU36" s="182"/>
      <c r="OV36" s="182"/>
      <c r="OW36" s="182"/>
      <c r="OX36" s="182"/>
      <c r="OY36" s="182"/>
      <c r="OZ36" s="182"/>
      <c r="PA36" s="182"/>
      <c r="PB36" s="182"/>
      <c r="PC36" s="182"/>
      <c r="PD36" s="182"/>
      <c r="PE36" s="182"/>
      <c r="PF36" s="182"/>
      <c r="PG36" s="182"/>
      <c r="PH36" s="182"/>
      <c r="PI36" s="182"/>
      <c r="PJ36" s="182"/>
      <c r="PK36" s="182"/>
      <c r="PL36" s="182"/>
      <c r="PM36" s="182"/>
      <c r="PN36" s="182"/>
      <c r="PO36" s="182"/>
      <c r="PP36" s="182"/>
      <c r="PQ36" s="182"/>
      <c r="PR36" s="182"/>
      <c r="PS36" s="182"/>
      <c r="PT36" s="182"/>
      <c r="PU36" s="182"/>
      <c r="PV36" s="182"/>
      <c r="PW36" s="182"/>
      <c r="PX36" s="182"/>
      <c r="PY36" s="182"/>
      <c r="PZ36" s="182"/>
      <c r="QA36" s="182"/>
      <c r="QB36" s="182"/>
      <c r="QC36" s="182"/>
      <c r="QD36" s="182"/>
      <c r="QE36" s="182"/>
      <c r="QF36" s="182"/>
      <c r="QG36" s="182"/>
      <c r="QH36" s="182"/>
      <c r="QI36" s="182"/>
      <c r="QJ36" s="182"/>
      <c r="QK36" s="182"/>
      <c r="QL36" s="182"/>
      <c r="QM36" s="182"/>
      <c r="QN36" s="182"/>
      <c r="QO36" s="182"/>
      <c r="QP36" s="182"/>
      <c r="QQ36" s="182"/>
      <c r="QR36" s="182"/>
      <c r="QS36" s="182"/>
      <c r="QT36" s="182"/>
      <c r="QU36" s="182"/>
      <c r="QV36" s="182"/>
      <c r="QW36" s="182"/>
      <c r="QX36" s="182"/>
      <c r="QY36" s="182"/>
      <c r="QZ36" s="182"/>
      <c r="RA36" s="182"/>
      <c r="RB36" s="182"/>
      <c r="RC36" s="182"/>
      <c r="RD36" s="182"/>
      <c r="RE36" s="182"/>
      <c r="RF36" s="182"/>
      <c r="RG36" s="182"/>
      <c r="RH36" s="182"/>
      <c r="RI36" s="182"/>
      <c r="RJ36" s="182"/>
      <c r="RK36" s="182"/>
      <c r="RL36" s="182"/>
      <c r="RM36" s="182"/>
      <c r="RN36" s="182"/>
      <c r="RO36" s="182"/>
      <c r="RP36" s="182"/>
      <c r="RQ36" s="182"/>
      <c r="RR36" s="182"/>
      <c r="RS36" s="182"/>
      <c r="RT36" s="182"/>
      <c r="RU36" s="182"/>
      <c r="RV36" s="182"/>
      <c r="RW36" s="182"/>
      <c r="RX36" s="182"/>
      <c r="RY36" s="182"/>
      <c r="RZ36" s="182"/>
      <c r="SA36" s="182"/>
      <c r="SB36" s="182"/>
      <c r="SC36" s="182"/>
      <c r="SD36" s="182"/>
      <c r="SE36" s="182"/>
      <c r="SF36" s="182"/>
      <c r="SG36" s="182"/>
      <c r="SH36" s="182"/>
      <c r="SI36" s="182"/>
      <c r="SJ36" s="182"/>
      <c r="SK36" s="182"/>
      <c r="SL36" s="182"/>
      <c r="SM36" s="182"/>
      <c r="SN36" s="182"/>
      <c r="SO36" s="182"/>
      <c r="SP36" s="182"/>
      <c r="SQ36" s="182"/>
      <c r="SR36" s="182"/>
      <c r="SS36" s="182"/>
      <c r="ST36" s="182"/>
      <c r="SU36" s="182"/>
      <c r="SV36" s="182"/>
      <c r="SW36" s="182"/>
      <c r="SX36" s="182"/>
      <c r="SY36" s="182"/>
      <c r="SZ36" s="182"/>
      <c r="TA36" s="182"/>
      <c r="TB36" s="182"/>
      <c r="TC36" s="182"/>
      <c r="TD36" s="182"/>
      <c r="TE36" s="182"/>
      <c r="TF36" s="182"/>
      <c r="TG36" s="182"/>
      <c r="TH36" s="182"/>
      <c r="TI36" s="182"/>
      <c r="TJ36" s="182"/>
      <c r="TK36" s="182"/>
      <c r="TL36" s="182"/>
      <c r="TM36" s="182"/>
      <c r="TN36" s="182"/>
      <c r="TO36" s="182"/>
      <c r="TP36" s="182"/>
      <c r="TQ36" s="182"/>
      <c r="TR36" s="182"/>
      <c r="TS36" s="182"/>
      <c r="TT36" s="182"/>
      <c r="TU36" s="182"/>
      <c r="TV36" s="182"/>
      <c r="TW36" s="182"/>
      <c r="TX36" s="182"/>
      <c r="TY36" s="182"/>
      <c r="TZ36" s="182"/>
      <c r="UA36" s="182"/>
      <c r="UB36" s="182"/>
      <c r="UC36" s="182"/>
      <c r="UD36" s="182"/>
      <c r="UE36" s="182"/>
      <c r="UF36" s="182"/>
      <c r="UG36" s="182"/>
      <c r="UH36" s="182"/>
      <c r="UI36" s="182"/>
      <c r="UJ36" s="182"/>
      <c r="UK36" s="182"/>
      <c r="UL36" s="182"/>
      <c r="UM36" s="182"/>
      <c r="UN36" s="182"/>
      <c r="UO36" s="182"/>
      <c r="UP36" s="182"/>
      <c r="UQ36" s="182"/>
      <c r="UR36" s="182"/>
      <c r="US36" s="182"/>
      <c r="UT36" s="182"/>
      <c r="UU36" s="182"/>
      <c r="UV36" s="182"/>
      <c r="UW36" s="182"/>
      <c r="UX36" s="182"/>
      <c r="UY36" s="182"/>
      <c r="UZ36" s="182"/>
      <c r="VA36" s="182"/>
      <c r="VB36" s="182"/>
      <c r="VC36" s="182"/>
      <c r="VD36" s="182"/>
      <c r="VE36" s="182"/>
      <c r="VF36" s="182"/>
      <c r="VG36" s="182"/>
      <c r="VH36" s="182"/>
      <c r="VI36" s="182"/>
      <c r="VJ36" s="182"/>
      <c r="VK36" s="182"/>
      <c r="VL36" s="182"/>
      <c r="VM36" s="182"/>
      <c r="VN36" s="182"/>
      <c r="VO36" s="182"/>
      <c r="VP36" s="182"/>
      <c r="VQ36" s="182"/>
      <c r="VR36" s="182"/>
      <c r="VS36" s="182"/>
      <c r="VT36" s="182"/>
      <c r="VU36" s="182"/>
      <c r="VV36" s="182"/>
      <c r="VW36" s="182"/>
      <c r="VX36" s="182"/>
      <c r="VY36" s="182"/>
      <c r="VZ36" s="182"/>
      <c r="WA36" s="182"/>
      <c r="WB36" s="182"/>
      <c r="WC36" s="182"/>
      <c r="WD36" s="182"/>
      <c r="WE36" s="182"/>
      <c r="WF36" s="182"/>
      <c r="WG36" s="182"/>
      <c r="WH36" s="182"/>
      <c r="WI36" s="182"/>
      <c r="WJ36" s="182"/>
      <c r="WK36" s="182"/>
      <c r="WL36" s="182"/>
      <c r="WM36" s="182"/>
      <c r="WN36" s="182"/>
      <c r="WO36" s="182"/>
      <c r="WP36" s="182"/>
      <c r="WQ36" s="182"/>
      <c r="WR36" s="182"/>
      <c r="WS36" s="182"/>
      <c r="WT36" s="182"/>
      <c r="WU36" s="182"/>
      <c r="WV36" s="182"/>
      <c r="WW36" s="182"/>
      <c r="WX36" s="182"/>
      <c r="WY36" s="182"/>
      <c r="WZ36" s="182"/>
      <c r="XA36" s="182"/>
      <c r="XB36" s="182"/>
      <c r="XC36" s="182"/>
      <c r="XD36" s="182"/>
      <c r="XE36" s="182"/>
      <c r="XF36" s="182"/>
      <c r="XG36" s="182"/>
      <c r="XH36" s="182"/>
      <c r="XI36" s="182"/>
      <c r="XJ36" s="182"/>
      <c r="XK36" s="182"/>
      <c r="XL36" s="182"/>
      <c r="XM36" s="182"/>
      <c r="XN36" s="182"/>
      <c r="XO36" s="182"/>
      <c r="XP36" s="182"/>
      <c r="XQ36" s="182"/>
      <c r="XR36" s="182"/>
      <c r="XS36" s="182"/>
      <c r="XT36" s="182"/>
      <c r="XU36" s="182"/>
      <c r="XV36" s="182"/>
      <c r="XW36" s="182"/>
      <c r="XX36" s="182"/>
      <c r="XY36" s="182"/>
      <c r="XZ36" s="182"/>
      <c r="YA36" s="182"/>
      <c r="YB36" s="182"/>
      <c r="YC36" s="182"/>
      <c r="YD36" s="182"/>
      <c r="YE36" s="182"/>
      <c r="YF36" s="182"/>
      <c r="YG36" s="182"/>
      <c r="YH36" s="182"/>
      <c r="YI36" s="182"/>
      <c r="YJ36" s="182"/>
      <c r="YK36" s="182"/>
      <c r="YL36" s="182"/>
      <c r="YM36" s="182"/>
      <c r="YN36" s="182"/>
      <c r="YO36" s="182"/>
      <c r="YP36" s="182"/>
      <c r="YQ36" s="182"/>
      <c r="YR36" s="182"/>
      <c r="YS36" s="182"/>
      <c r="YT36" s="182"/>
      <c r="YU36" s="182"/>
      <c r="YV36" s="182"/>
      <c r="YW36" s="182"/>
      <c r="YX36" s="182"/>
      <c r="YY36" s="182"/>
      <c r="YZ36" s="182"/>
      <c r="ZA36" s="182"/>
      <c r="ZB36" s="182"/>
      <c r="ZC36" s="182"/>
      <c r="ZD36" s="182"/>
      <c r="ZE36" s="182"/>
      <c r="ZF36" s="182"/>
      <c r="ZG36" s="182"/>
      <c r="ZH36" s="182"/>
      <c r="ZI36" s="182"/>
      <c r="ZJ36" s="182"/>
      <c r="ZK36" s="182"/>
      <c r="ZL36" s="182"/>
      <c r="ZM36" s="182"/>
      <c r="ZN36" s="182"/>
      <c r="ZO36" s="182"/>
      <c r="ZP36" s="182"/>
      <c r="ZQ36" s="182"/>
      <c r="ZR36" s="182"/>
      <c r="ZS36" s="182"/>
      <c r="ZT36" s="182"/>
      <c r="ZU36" s="182"/>
      <c r="ZV36" s="182"/>
      <c r="ZW36" s="182"/>
      <c r="ZX36" s="182"/>
      <c r="ZY36" s="182"/>
      <c r="ZZ36" s="182"/>
      <c r="AAA36" s="182"/>
      <c r="AAB36" s="182"/>
      <c r="AAC36" s="182"/>
      <c r="AAD36" s="182"/>
      <c r="AAE36" s="182"/>
      <c r="AAF36" s="182"/>
      <c r="AAG36" s="182"/>
      <c r="AAH36" s="182"/>
      <c r="AAI36" s="182"/>
      <c r="AAJ36" s="182"/>
      <c r="AAK36" s="182"/>
      <c r="AAL36" s="182"/>
      <c r="AAM36" s="182"/>
      <c r="AAN36" s="182"/>
      <c r="AAO36" s="182"/>
      <c r="AAP36" s="182"/>
      <c r="AAQ36" s="182"/>
      <c r="AAR36" s="182"/>
      <c r="AAS36" s="182"/>
      <c r="AAT36" s="182"/>
      <c r="AAU36" s="182"/>
      <c r="AAV36" s="182"/>
      <c r="AAW36" s="182"/>
      <c r="AAX36" s="182"/>
      <c r="AAY36" s="182"/>
      <c r="AAZ36" s="182"/>
      <c r="ABA36" s="182"/>
      <c r="ABB36" s="182"/>
      <c r="ABC36" s="182"/>
      <c r="ABD36" s="182"/>
      <c r="ABE36" s="182"/>
      <c r="ABF36" s="182"/>
      <c r="ABG36" s="182"/>
      <c r="ABH36" s="182"/>
      <c r="ABI36" s="182"/>
      <c r="ABJ36" s="182"/>
      <c r="ABK36" s="182"/>
      <c r="ABL36" s="182"/>
      <c r="ABM36" s="182"/>
      <c r="ABN36" s="182"/>
      <c r="ABO36" s="182"/>
      <c r="ABP36" s="182"/>
      <c r="ABQ36" s="182"/>
      <c r="ABR36" s="182"/>
      <c r="ABS36" s="182"/>
      <c r="ABT36" s="182"/>
      <c r="ABU36" s="182"/>
      <c r="ABV36" s="182"/>
      <c r="ABW36" s="182"/>
      <c r="ABX36" s="182"/>
      <c r="ABY36" s="182"/>
      <c r="ABZ36" s="182"/>
      <c r="ACA36" s="182"/>
      <c r="ACB36" s="182"/>
      <c r="ACC36" s="182"/>
      <c r="ACD36" s="182"/>
      <c r="ACE36" s="182"/>
      <c r="ACF36" s="182"/>
      <c r="ACG36" s="182"/>
      <c r="ACH36" s="182"/>
      <c r="ACI36" s="182"/>
      <c r="ACJ36" s="182"/>
      <c r="ACK36" s="182"/>
      <c r="ACL36" s="182"/>
      <c r="ACM36" s="182"/>
      <c r="ACN36" s="182"/>
      <c r="ACO36" s="182"/>
      <c r="ACP36" s="182"/>
      <c r="ACQ36" s="182"/>
      <c r="ACR36" s="182"/>
      <c r="ACS36" s="182"/>
      <c r="ACT36" s="182"/>
      <c r="ACU36" s="182"/>
      <c r="ACV36" s="182"/>
      <c r="ACW36" s="182"/>
      <c r="ACX36" s="182"/>
      <c r="ACY36" s="182"/>
      <c r="ACZ36" s="182"/>
      <c r="ADA36" s="182"/>
      <c r="ADB36" s="182"/>
      <c r="ADC36" s="182"/>
      <c r="ADD36" s="182"/>
      <c r="ADE36" s="182"/>
      <c r="ADF36" s="182"/>
      <c r="ADG36" s="182"/>
      <c r="ADH36" s="182"/>
      <c r="ADI36" s="182"/>
      <c r="ADJ36" s="182"/>
      <c r="ADK36" s="182"/>
      <c r="ADL36" s="182"/>
      <c r="ADM36" s="182"/>
      <c r="ADN36" s="182"/>
      <c r="ADO36" s="182"/>
      <c r="ADP36" s="182"/>
      <c r="ADQ36" s="182"/>
      <c r="ADR36" s="182"/>
      <c r="ADS36" s="182"/>
      <c r="ADT36" s="182"/>
      <c r="ADU36" s="182"/>
      <c r="ADV36" s="182"/>
      <c r="ADW36" s="182"/>
      <c r="ADX36" s="182"/>
      <c r="ADY36" s="182"/>
      <c r="ADZ36" s="182"/>
      <c r="AEA36" s="182"/>
      <c r="AEB36" s="182"/>
      <c r="AEC36" s="182"/>
      <c r="AED36" s="182"/>
      <c r="AEE36" s="182"/>
      <c r="AEF36" s="182"/>
      <c r="AEG36" s="182"/>
      <c r="AEH36" s="182"/>
      <c r="AEI36" s="182"/>
      <c r="AEJ36" s="182"/>
      <c r="AEK36" s="182"/>
      <c r="AEL36" s="182"/>
      <c r="AEM36" s="182"/>
      <c r="AEN36" s="182"/>
      <c r="AEO36" s="182"/>
      <c r="AEP36" s="182"/>
      <c r="AEQ36" s="182"/>
      <c r="AER36" s="182"/>
      <c r="AES36" s="182"/>
      <c r="AET36" s="182"/>
      <c r="AEU36" s="182"/>
      <c r="AEV36" s="182"/>
      <c r="AEW36" s="182"/>
      <c r="AEX36" s="182"/>
      <c r="AEY36" s="182"/>
      <c r="AEZ36" s="182"/>
      <c r="AFA36" s="182"/>
      <c r="AFB36" s="182"/>
      <c r="AFC36" s="182"/>
      <c r="AFD36" s="182"/>
      <c r="AFE36" s="182"/>
      <c r="AFF36" s="182"/>
      <c r="AFG36" s="182"/>
      <c r="AFH36" s="182"/>
      <c r="AFI36" s="182"/>
      <c r="AFJ36" s="182"/>
      <c r="AFK36" s="182"/>
      <c r="AFL36" s="182"/>
      <c r="AFM36" s="182"/>
      <c r="AFN36" s="182"/>
      <c r="AFO36" s="182"/>
      <c r="AFP36" s="182"/>
      <c r="AFQ36" s="182"/>
      <c r="AFR36" s="182"/>
      <c r="AFS36" s="182"/>
      <c r="AFT36" s="182"/>
      <c r="AFU36" s="182"/>
      <c r="AFV36" s="182"/>
      <c r="AFW36" s="182"/>
      <c r="AFX36" s="182"/>
      <c r="AFY36" s="182"/>
      <c r="AFZ36" s="182"/>
      <c r="AGA36" s="182"/>
      <c r="AGB36" s="182"/>
      <c r="AGC36" s="182"/>
      <c r="AGD36" s="182"/>
      <c r="AGE36" s="182"/>
      <c r="AGF36" s="182"/>
      <c r="AGG36" s="182"/>
      <c r="AGH36" s="182"/>
      <c r="AGI36" s="182"/>
      <c r="AGJ36" s="182"/>
      <c r="AGK36" s="182"/>
      <c r="AGL36" s="182"/>
      <c r="AGM36" s="182"/>
      <c r="AGN36" s="182"/>
      <c r="AGO36" s="182"/>
      <c r="AGP36" s="182"/>
      <c r="AGQ36" s="182"/>
      <c r="AGR36" s="182"/>
      <c r="AGS36" s="182"/>
      <c r="AGT36" s="182"/>
      <c r="AGU36" s="182"/>
      <c r="AGV36" s="182"/>
      <c r="AGW36" s="182"/>
      <c r="AGX36" s="182"/>
      <c r="AGY36" s="182"/>
      <c r="AGZ36" s="182"/>
      <c r="AHA36" s="182"/>
      <c r="AHB36" s="182"/>
      <c r="AHC36" s="182"/>
      <c r="AHD36" s="182"/>
      <c r="AHE36" s="182"/>
      <c r="AHF36" s="182"/>
      <c r="AHG36" s="182"/>
      <c r="AHH36" s="182"/>
      <c r="AHI36" s="182"/>
      <c r="AHJ36" s="182"/>
      <c r="AHK36" s="182"/>
      <c r="AHL36" s="182"/>
      <c r="AHM36" s="182"/>
      <c r="AHN36" s="182"/>
      <c r="AHO36" s="182"/>
      <c r="AHP36" s="182"/>
      <c r="AHQ36" s="182"/>
      <c r="AHR36" s="182"/>
      <c r="AHS36" s="182"/>
      <c r="AHT36" s="182"/>
      <c r="AHU36" s="182"/>
      <c r="AHV36" s="182"/>
      <c r="AHW36" s="182"/>
      <c r="AHX36" s="182"/>
      <c r="AHY36" s="182"/>
      <c r="AHZ36" s="182"/>
      <c r="AIA36" s="182"/>
      <c r="AIB36" s="182"/>
      <c r="AIC36" s="182"/>
      <c r="AID36" s="182"/>
      <c r="AIE36" s="182"/>
      <c r="AIF36" s="182"/>
      <c r="AIG36" s="182"/>
      <c r="AIH36" s="182"/>
      <c r="AII36" s="182"/>
      <c r="AIJ36" s="182"/>
      <c r="AIK36" s="182"/>
      <c r="AIL36" s="182"/>
      <c r="AIM36" s="182"/>
      <c r="AIN36" s="182"/>
      <c r="AIO36" s="182"/>
      <c r="AIP36" s="182"/>
      <c r="AIQ36" s="182"/>
      <c r="AIR36" s="182"/>
      <c r="AIS36" s="182"/>
      <c r="AIT36" s="182"/>
      <c r="AIU36" s="182"/>
      <c r="AIV36" s="182"/>
      <c r="AIW36" s="182"/>
      <c r="AIX36" s="182"/>
      <c r="AIY36" s="182"/>
      <c r="AIZ36" s="182"/>
      <c r="AJA36" s="182"/>
      <c r="AJB36" s="182"/>
      <c r="AJC36" s="182"/>
      <c r="AJD36" s="182"/>
      <c r="AJE36" s="182"/>
      <c r="AJF36" s="182"/>
      <c r="AJG36" s="182"/>
      <c r="AJH36" s="182"/>
      <c r="AJI36" s="182"/>
      <c r="AJJ36" s="182"/>
      <c r="AJK36" s="182"/>
      <c r="AJL36" s="182"/>
      <c r="AJM36" s="182"/>
      <c r="AJN36" s="182"/>
      <c r="AJO36" s="182"/>
      <c r="AJP36" s="182"/>
      <c r="AJQ36" s="182"/>
      <c r="AJR36" s="182"/>
      <c r="AJS36" s="182"/>
      <c r="AJT36" s="182"/>
      <c r="AJU36" s="182"/>
      <c r="AJV36" s="182"/>
      <c r="AJW36" s="182"/>
      <c r="AJX36" s="182"/>
      <c r="AJY36" s="182"/>
      <c r="AJZ36" s="182"/>
      <c r="AKA36" s="182"/>
      <c r="AKB36" s="182"/>
      <c r="AKC36" s="182"/>
      <c r="AKD36" s="182"/>
      <c r="AKE36" s="182"/>
      <c r="AKF36" s="182"/>
      <c r="AKG36" s="182"/>
      <c r="AKH36" s="182"/>
      <c r="AKI36" s="182"/>
      <c r="AKJ36" s="182"/>
      <c r="AKK36" s="182"/>
      <c r="AKL36" s="182"/>
      <c r="AKM36" s="182"/>
      <c r="AKN36" s="182"/>
      <c r="AKO36" s="182"/>
      <c r="AKP36" s="182"/>
      <c r="AKQ36" s="182"/>
      <c r="AKR36" s="182"/>
      <c r="AKS36" s="182"/>
      <c r="AKT36" s="182"/>
      <c r="AKU36" s="182"/>
      <c r="AKV36" s="182"/>
      <c r="AKW36" s="182"/>
      <c r="AKX36" s="182"/>
      <c r="AKY36" s="182"/>
      <c r="AKZ36" s="182"/>
      <c r="ALA36" s="182"/>
      <c r="ALB36" s="182"/>
      <c r="ALC36" s="182"/>
      <c r="ALD36" s="182"/>
      <c r="ALE36" s="182"/>
      <c r="ALF36" s="182"/>
      <c r="ALG36" s="182"/>
      <c r="ALH36" s="182"/>
      <c r="ALI36" s="182"/>
      <c r="ALJ36" s="182"/>
      <c r="ALK36" s="182"/>
      <c r="ALL36" s="182"/>
      <c r="ALM36" s="182"/>
      <c r="ALN36" s="182"/>
      <c r="ALO36" s="182"/>
      <c r="ALP36" s="182"/>
      <c r="ALQ36" s="182"/>
      <c r="ALR36" s="182"/>
      <c r="ALS36" s="182"/>
      <c r="ALT36" s="182"/>
      <c r="ALU36" s="182"/>
      <c r="ALV36" s="182"/>
      <c r="ALW36" s="182"/>
      <c r="ALX36" s="182"/>
      <c r="ALY36" s="182"/>
      <c r="ALZ36" s="182"/>
      <c r="AMA36" s="182"/>
      <c r="AMB36" s="182"/>
      <c r="AMC36" s="182"/>
      <c r="AMD36" s="182"/>
      <c r="AME36" s="182"/>
      <c r="AMF36" s="182"/>
      <c r="AMG36" s="182"/>
      <c r="AMH36" s="182"/>
      <c r="AMI36" s="182"/>
      <c r="AMJ36" s="182"/>
      <c r="AMK36" s="182"/>
      <c r="AML36" s="182"/>
      <c r="AMM36" s="182"/>
      <c r="AMN36" s="182"/>
      <c r="AMO36" s="182"/>
      <c r="AMP36" s="182"/>
      <c r="AMQ36" s="182"/>
      <c r="AMR36" s="182"/>
      <c r="AMS36" s="182"/>
      <c r="AMT36" s="182"/>
      <c r="AMU36" s="182"/>
      <c r="AMV36" s="182"/>
      <c r="AMW36" s="182"/>
      <c r="AMX36" s="182"/>
      <c r="AMY36" s="182"/>
      <c r="AMZ36" s="182"/>
      <c r="ANA36" s="182"/>
      <c r="ANB36" s="182"/>
      <c r="ANC36" s="182"/>
      <c r="AND36" s="182"/>
      <c r="ANE36" s="182"/>
      <c r="ANF36" s="182"/>
      <c r="ANG36" s="182"/>
      <c r="ANH36" s="182"/>
      <c r="ANI36" s="182"/>
      <c r="ANJ36" s="182"/>
      <c r="ANK36" s="182"/>
      <c r="ANL36" s="182"/>
      <c r="ANM36" s="182"/>
      <c r="ANN36" s="182"/>
      <c r="ANO36" s="182"/>
      <c r="ANP36" s="182"/>
      <c r="ANQ36" s="182"/>
      <c r="ANR36" s="182"/>
      <c r="ANS36" s="182"/>
      <c r="ANT36" s="182"/>
      <c r="ANU36" s="182"/>
      <c r="ANV36" s="182"/>
      <c r="ANW36" s="182"/>
      <c r="ANX36" s="182"/>
      <c r="ANY36" s="182"/>
      <c r="ANZ36" s="182"/>
      <c r="AOA36" s="182"/>
      <c r="AOB36" s="182"/>
      <c r="AOC36" s="182"/>
      <c r="AOD36" s="182"/>
      <c r="AOE36" s="182"/>
      <c r="AOF36" s="182"/>
      <c r="AOG36" s="182"/>
      <c r="AOH36" s="182"/>
      <c r="AOI36" s="182"/>
      <c r="AOJ36" s="182"/>
      <c r="AOK36" s="182"/>
      <c r="AOL36" s="182"/>
      <c r="AOM36" s="182"/>
      <c r="AON36" s="182"/>
      <c r="AOO36" s="182"/>
      <c r="AOP36" s="182"/>
      <c r="AOQ36" s="182"/>
      <c r="AOR36" s="182"/>
      <c r="AOS36" s="182"/>
      <c r="AOT36" s="182"/>
      <c r="AOU36" s="182"/>
      <c r="AOV36" s="182"/>
      <c r="AOW36" s="182"/>
      <c r="AOX36" s="182"/>
      <c r="AOY36" s="182"/>
      <c r="AOZ36" s="182"/>
      <c r="APA36" s="182"/>
      <c r="APB36" s="182"/>
      <c r="APC36" s="182"/>
      <c r="APD36" s="182"/>
      <c r="APE36" s="182"/>
      <c r="APF36" s="182"/>
      <c r="APG36" s="182"/>
      <c r="APH36" s="182"/>
      <c r="API36" s="182"/>
      <c r="APJ36" s="182"/>
      <c r="APK36" s="182"/>
      <c r="APL36" s="182"/>
      <c r="APM36" s="182"/>
      <c r="APN36" s="182"/>
      <c r="APO36" s="182"/>
      <c r="APP36" s="182"/>
      <c r="APQ36" s="182"/>
      <c r="APR36" s="182"/>
      <c r="APS36" s="182"/>
      <c r="APT36" s="182"/>
      <c r="APU36" s="182"/>
      <c r="APV36" s="182"/>
      <c r="APW36" s="182"/>
      <c r="APX36" s="182"/>
      <c r="APY36" s="182"/>
      <c r="APZ36" s="182"/>
      <c r="AQA36" s="182"/>
      <c r="AQB36" s="182"/>
      <c r="AQC36" s="182"/>
      <c r="AQD36" s="182"/>
      <c r="AQE36" s="182"/>
      <c r="AQF36" s="182"/>
      <c r="AQG36" s="182"/>
      <c r="AQH36" s="182"/>
      <c r="AQI36" s="182"/>
      <c r="AQJ36" s="182"/>
      <c r="AQK36" s="182"/>
      <c r="AQL36" s="182"/>
      <c r="AQM36" s="182"/>
      <c r="AQN36" s="182"/>
      <c r="AQO36" s="182"/>
      <c r="AQP36" s="182"/>
      <c r="AQQ36" s="182"/>
      <c r="AQR36" s="182"/>
      <c r="AQS36" s="182"/>
      <c r="AQT36" s="182"/>
      <c r="AQU36" s="182"/>
      <c r="AQV36" s="182"/>
      <c r="AQW36" s="182"/>
      <c r="AQX36" s="182"/>
      <c r="AQY36" s="182"/>
      <c r="AQZ36" s="182"/>
      <c r="ARA36" s="182"/>
      <c r="ARB36" s="182"/>
      <c r="ARC36" s="182"/>
      <c r="ARD36" s="182"/>
      <c r="ARE36" s="182"/>
      <c r="ARF36" s="182"/>
      <c r="ARG36" s="182"/>
      <c r="ARH36" s="182"/>
      <c r="ARI36" s="182"/>
      <c r="ARJ36" s="182"/>
      <c r="ARK36" s="182"/>
      <c r="ARL36" s="182"/>
      <c r="ARM36" s="182"/>
      <c r="ARN36" s="182"/>
      <c r="ARO36" s="182"/>
      <c r="ARP36" s="182"/>
      <c r="ARQ36" s="182"/>
      <c r="ARR36" s="182"/>
      <c r="ARS36" s="182"/>
      <c r="ART36" s="182"/>
      <c r="ARU36" s="182"/>
      <c r="ARV36" s="182"/>
      <c r="ARW36" s="182"/>
      <c r="ARX36" s="182"/>
      <c r="ARY36" s="182"/>
      <c r="ARZ36" s="182"/>
      <c r="ASA36" s="182"/>
      <c r="ASB36" s="182"/>
      <c r="ASC36" s="182"/>
      <c r="ASD36" s="182"/>
      <c r="ASE36" s="182"/>
      <c r="ASF36" s="182"/>
      <c r="ASG36" s="182"/>
      <c r="ASH36" s="182"/>
      <c r="ASI36" s="182"/>
      <c r="ASJ36" s="182"/>
      <c r="ASK36" s="182"/>
      <c r="ASL36" s="182"/>
      <c r="ASM36" s="182"/>
      <c r="ASN36" s="182"/>
      <c r="ASO36" s="182"/>
      <c r="ASP36" s="182"/>
      <c r="ASQ36" s="182"/>
      <c r="ASR36" s="182"/>
      <c r="ASS36" s="182"/>
      <c r="AST36" s="182"/>
      <c r="ASU36" s="182"/>
      <c r="ASV36" s="182"/>
      <c r="ASW36" s="182"/>
      <c r="ASX36" s="182"/>
      <c r="ASY36" s="182"/>
      <c r="ASZ36" s="182"/>
      <c r="ATA36" s="182"/>
      <c r="ATB36" s="182"/>
      <c r="ATC36" s="182"/>
      <c r="ATD36" s="182"/>
      <c r="ATE36" s="182"/>
      <c r="ATF36" s="182"/>
      <c r="ATG36" s="182"/>
      <c r="ATH36" s="182"/>
      <c r="ATI36" s="182"/>
      <c r="ATJ36" s="182"/>
      <c r="ATK36" s="182"/>
      <c r="ATL36" s="182"/>
      <c r="ATM36" s="182"/>
      <c r="ATN36" s="182"/>
      <c r="ATO36" s="182"/>
      <c r="ATP36" s="182"/>
      <c r="ATQ36" s="182"/>
      <c r="ATR36" s="182"/>
      <c r="ATS36" s="182"/>
      <c r="ATT36" s="182"/>
      <c r="ATU36" s="182"/>
      <c r="ATV36" s="182"/>
      <c r="ATW36" s="182"/>
      <c r="ATX36" s="182"/>
      <c r="ATY36" s="182"/>
      <c r="ATZ36" s="182"/>
      <c r="AUA36" s="182"/>
      <c r="AUB36" s="182"/>
      <c r="AUC36" s="182"/>
      <c r="AUD36" s="182"/>
      <c r="AUE36" s="182"/>
      <c r="AUF36" s="182"/>
      <c r="AUG36" s="182"/>
      <c r="AUH36" s="182"/>
      <c r="AUI36" s="182"/>
      <c r="AUJ36" s="182"/>
      <c r="AUK36" s="182"/>
      <c r="AUL36" s="182"/>
      <c r="AUM36" s="182"/>
      <c r="AUN36" s="182"/>
      <c r="AUO36" s="182"/>
      <c r="AUP36" s="182"/>
      <c r="AUQ36" s="182"/>
      <c r="AUR36" s="182"/>
      <c r="AUS36" s="182"/>
      <c r="AUT36" s="182"/>
      <c r="AUU36" s="182"/>
      <c r="AUV36" s="182"/>
      <c r="AUW36" s="182"/>
      <c r="AUX36" s="182"/>
      <c r="AUY36" s="182"/>
      <c r="AUZ36" s="182"/>
      <c r="AVA36" s="182"/>
      <c r="AVB36" s="182"/>
      <c r="AVC36" s="182"/>
      <c r="AVD36" s="182"/>
      <c r="AVE36" s="182"/>
      <c r="AVF36" s="182"/>
      <c r="AVG36" s="182"/>
      <c r="AVH36" s="182"/>
      <c r="AVI36" s="182"/>
      <c r="AVJ36" s="182"/>
      <c r="AVK36" s="182"/>
      <c r="AVL36" s="182"/>
      <c r="AVM36" s="182"/>
      <c r="AVN36" s="182"/>
      <c r="AVO36" s="182"/>
      <c r="AVP36" s="182"/>
      <c r="AVQ36" s="182"/>
      <c r="AVR36" s="182"/>
      <c r="AVS36" s="182"/>
      <c r="AVT36" s="182"/>
      <c r="AVU36" s="182"/>
      <c r="AVV36" s="182"/>
      <c r="AVW36" s="182"/>
      <c r="AVX36" s="182"/>
      <c r="AVY36" s="182"/>
      <c r="AVZ36" s="182"/>
      <c r="AWA36" s="182"/>
      <c r="AWB36" s="182"/>
      <c r="AWC36" s="182"/>
      <c r="AWD36" s="182"/>
      <c r="AWE36" s="182"/>
      <c r="AWF36" s="182"/>
      <c r="AWG36" s="182"/>
      <c r="AWH36" s="182"/>
      <c r="AWI36" s="182"/>
      <c r="AWJ36" s="182"/>
      <c r="AWK36" s="182"/>
      <c r="AWL36" s="182"/>
      <c r="AWM36" s="182"/>
      <c r="AWN36" s="182"/>
      <c r="AWO36" s="182"/>
      <c r="AWP36" s="182"/>
      <c r="AWQ36" s="182"/>
      <c r="AWR36" s="182"/>
      <c r="AWS36" s="182"/>
      <c r="AWT36" s="182"/>
      <c r="AWU36" s="182"/>
      <c r="AWV36" s="182"/>
      <c r="AWW36" s="182"/>
      <c r="AWX36" s="182"/>
      <c r="AWY36" s="182"/>
      <c r="AWZ36" s="182"/>
      <c r="AXA36" s="182"/>
      <c r="AXB36" s="182"/>
      <c r="AXC36" s="182"/>
      <c r="AXD36" s="182"/>
      <c r="AXE36" s="182"/>
      <c r="AXF36" s="182"/>
      <c r="AXG36" s="182"/>
      <c r="AXH36" s="182"/>
      <c r="AXI36" s="182"/>
      <c r="AXJ36" s="182"/>
      <c r="AXK36" s="182"/>
      <c r="AXL36" s="182"/>
      <c r="AXM36" s="182"/>
      <c r="AXN36" s="182"/>
      <c r="AXO36" s="182"/>
      <c r="AXP36" s="182"/>
      <c r="AXQ36" s="182"/>
      <c r="AXR36" s="182"/>
      <c r="AXS36" s="182"/>
      <c r="AXT36" s="182"/>
      <c r="AXU36" s="182"/>
      <c r="AXV36" s="182"/>
      <c r="AXW36" s="182"/>
      <c r="AXX36" s="182"/>
      <c r="AXY36" s="182"/>
      <c r="AXZ36" s="182"/>
      <c r="AYA36" s="182"/>
      <c r="AYB36" s="182"/>
      <c r="AYC36" s="182"/>
      <c r="AYD36" s="182"/>
      <c r="AYE36" s="182"/>
      <c r="AYF36" s="182"/>
      <c r="AYG36" s="182"/>
      <c r="AYH36" s="182"/>
      <c r="AYI36" s="182"/>
      <c r="AYJ36" s="182"/>
      <c r="AYK36" s="182"/>
      <c r="AYL36" s="182"/>
      <c r="AYM36" s="182"/>
      <c r="AYN36" s="182"/>
      <c r="AYO36" s="182"/>
      <c r="AYP36" s="182"/>
      <c r="AYQ36" s="182"/>
      <c r="AYR36" s="182"/>
      <c r="AYS36" s="182"/>
      <c r="AYT36" s="182"/>
      <c r="AYU36" s="182"/>
      <c r="AYV36" s="182"/>
      <c r="AYW36" s="182"/>
      <c r="AYX36" s="182"/>
      <c r="AYY36" s="182"/>
      <c r="AYZ36" s="182"/>
      <c r="AZA36" s="182"/>
      <c r="AZB36" s="182"/>
      <c r="AZC36" s="182"/>
      <c r="AZD36" s="182"/>
      <c r="AZE36" s="182"/>
      <c r="AZF36" s="182"/>
      <c r="AZG36" s="182"/>
      <c r="AZH36" s="182"/>
      <c r="AZI36" s="182"/>
      <c r="AZJ36" s="182"/>
      <c r="AZK36" s="182"/>
      <c r="AZL36" s="182"/>
      <c r="AZM36" s="182"/>
      <c r="AZN36" s="182"/>
      <c r="AZO36" s="182"/>
      <c r="AZP36" s="182"/>
      <c r="AZQ36" s="182"/>
      <c r="AZR36" s="182"/>
      <c r="AZS36" s="182"/>
      <c r="AZT36" s="182"/>
      <c r="AZU36" s="182"/>
      <c r="AZV36" s="182"/>
      <c r="AZW36" s="182"/>
      <c r="AZX36" s="182"/>
      <c r="AZY36" s="182"/>
      <c r="AZZ36" s="182"/>
      <c r="BAA36" s="182"/>
      <c r="BAB36" s="182"/>
      <c r="BAC36" s="182"/>
      <c r="BAD36" s="182"/>
      <c r="BAE36" s="182"/>
      <c r="BAF36" s="182"/>
      <c r="BAG36" s="182"/>
      <c r="BAH36" s="182"/>
      <c r="BAI36" s="182"/>
      <c r="BAJ36" s="182"/>
      <c r="BAK36" s="182"/>
      <c r="BAL36" s="182"/>
      <c r="BAM36" s="182"/>
      <c r="BAN36" s="182"/>
      <c r="BAO36" s="182"/>
      <c r="BAP36" s="182"/>
      <c r="BAQ36" s="182"/>
      <c r="BAR36" s="182"/>
      <c r="BAS36" s="182"/>
      <c r="BAT36" s="182"/>
      <c r="BAU36" s="182"/>
      <c r="BAV36" s="182"/>
      <c r="BAW36" s="182"/>
      <c r="BAX36" s="182"/>
      <c r="BAY36" s="182"/>
      <c r="BAZ36" s="182"/>
      <c r="BBA36" s="182"/>
      <c r="BBB36" s="182"/>
      <c r="BBC36" s="182"/>
      <c r="BBD36" s="182"/>
      <c r="BBE36" s="182"/>
      <c r="BBF36" s="182"/>
      <c r="BBG36" s="182"/>
      <c r="BBH36" s="182"/>
      <c r="BBI36" s="182"/>
      <c r="BBJ36" s="182"/>
      <c r="BBK36" s="182"/>
      <c r="BBL36" s="182"/>
      <c r="BBM36" s="182"/>
      <c r="BBN36" s="182"/>
      <c r="BBO36" s="182"/>
      <c r="BBP36" s="182"/>
      <c r="BBQ36" s="182"/>
      <c r="BBR36" s="182"/>
      <c r="BBS36" s="182"/>
      <c r="BBT36" s="182"/>
      <c r="BBU36" s="182"/>
      <c r="BBV36" s="182"/>
      <c r="BBW36" s="182"/>
      <c r="BBX36" s="182"/>
      <c r="BBY36" s="182"/>
      <c r="BBZ36" s="182"/>
      <c r="BCA36" s="182"/>
      <c r="BCB36" s="182"/>
      <c r="BCC36" s="182"/>
      <c r="BCD36" s="182"/>
      <c r="BCE36" s="182"/>
      <c r="BCF36" s="182"/>
      <c r="BCG36" s="182"/>
      <c r="BCH36" s="182"/>
      <c r="BCI36" s="182"/>
      <c r="BCJ36" s="182"/>
      <c r="BCK36" s="182"/>
      <c r="BCL36" s="182"/>
      <c r="BCM36" s="182"/>
      <c r="BCN36" s="182"/>
      <c r="BCO36" s="182"/>
      <c r="BCP36" s="182"/>
      <c r="BCQ36" s="182"/>
      <c r="BCR36" s="182"/>
      <c r="BCS36" s="182"/>
      <c r="BCT36" s="182"/>
      <c r="BCU36" s="182"/>
      <c r="BCV36" s="182"/>
      <c r="BCW36" s="182"/>
      <c r="BCX36" s="182"/>
      <c r="BCY36" s="182"/>
      <c r="BCZ36" s="182"/>
      <c r="BDA36" s="182"/>
      <c r="BDB36" s="182"/>
      <c r="BDC36" s="182"/>
      <c r="BDD36" s="182"/>
      <c r="BDE36" s="182"/>
      <c r="BDF36" s="182"/>
      <c r="BDG36" s="182"/>
      <c r="BDH36" s="182"/>
      <c r="BDI36" s="182"/>
      <c r="BDJ36" s="182"/>
      <c r="BDK36" s="182"/>
      <c r="BDL36" s="182"/>
      <c r="BDM36" s="182"/>
      <c r="BDN36" s="182"/>
      <c r="BDO36" s="182"/>
      <c r="BDP36" s="182"/>
      <c r="BDQ36" s="182"/>
      <c r="BDR36" s="182"/>
      <c r="BDS36" s="182"/>
      <c r="BDT36" s="182"/>
      <c r="BDU36" s="182"/>
      <c r="BDV36" s="182"/>
      <c r="BDW36" s="182"/>
      <c r="BDX36" s="182"/>
      <c r="BDY36" s="182"/>
      <c r="BDZ36" s="182"/>
      <c r="BEA36" s="182"/>
      <c r="BEB36" s="182"/>
      <c r="BEC36" s="182"/>
      <c r="BED36" s="182"/>
      <c r="BEE36" s="182"/>
      <c r="BEF36" s="182"/>
      <c r="BEG36" s="182"/>
      <c r="BEH36" s="182"/>
      <c r="BEI36" s="182"/>
      <c r="BEJ36" s="182"/>
      <c r="BEK36" s="182"/>
      <c r="BEL36" s="182"/>
      <c r="BEM36" s="182"/>
      <c r="BEN36" s="182"/>
      <c r="BEO36" s="182"/>
      <c r="BEP36" s="182"/>
      <c r="BEQ36" s="182"/>
      <c r="BER36" s="182"/>
      <c r="BES36" s="182"/>
      <c r="BET36" s="182"/>
      <c r="BEU36" s="182"/>
      <c r="BEV36" s="182"/>
      <c r="BEW36" s="182"/>
      <c r="BEX36" s="182"/>
      <c r="BEY36" s="182"/>
      <c r="BEZ36" s="182"/>
      <c r="BFA36" s="182"/>
      <c r="BFB36" s="182"/>
      <c r="BFC36" s="182"/>
      <c r="BFD36" s="182"/>
      <c r="BFE36" s="182"/>
      <c r="BFF36" s="182"/>
      <c r="BFG36" s="182"/>
      <c r="BFH36" s="182"/>
      <c r="BFI36" s="182"/>
      <c r="BFJ36" s="182"/>
      <c r="BFK36" s="182"/>
      <c r="BFL36" s="182"/>
      <c r="BFM36" s="182"/>
      <c r="BFN36" s="182"/>
      <c r="BFO36" s="182"/>
      <c r="BFP36" s="182"/>
      <c r="BFQ36" s="182"/>
      <c r="BFR36" s="182"/>
      <c r="BFS36" s="182"/>
      <c r="BFT36" s="182"/>
      <c r="BFU36" s="182"/>
      <c r="BFV36" s="182"/>
      <c r="BFW36" s="182"/>
      <c r="BFX36" s="182"/>
      <c r="BFY36" s="182"/>
      <c r="BFZ36" s="182"/>
      <c r="BGA36" s="182"/>
      <c r="BGB36" s="182"/>
      <c r="BGC36" s="182"/>
      <c r="BGD36" s="182"/>
      <c r="BGE36" s="182"/>
      <c r="BGF36" s="182"/>
      <c r="BGG36" s="182"/>
      <c r="BGH36" s="182"/>
      <c r="BGI36" s="182"/>
      <c r="BGJ36" s="182"/>
      <c r="BGK36" s="182"/>
      <c r="BGL36" s="182"/>
      <c r="BGM36" s="182"/>
      <c r="BGN36" s="182"/>
      <c r="BGO36" s="182"/>
      <c r="BGP36" s="182"/>
      <c r="BGQ36" s="182"/>
      <c r="BGR36" s="182"/>
      <c r="BGS36" s="182"/>
      <c r="BGT36" s="182"/>
      <c r="BGU36" s="182"/>
      <c r="BGV36" s="182"/>
      <c r="BGW36" s="182"/>
      <c r="BGX36" s="182"/>
      <c r="BGY36" s="182"/>
      <c r="BGZ36" s="182"/>
      <c r="BHA36" s="182"/>
      <c r="BHB36" s="182"/>
      <c r="BHC36" s="182"/>
      <c r="BHD36" s="182"/>
      <c r="BHE36" s="182"/>
      <c r="BHF36" s="182"/>
      <c r="BHG36" s="182"/>
      <c r="BHH36" s="182"/>
      <c r="BHI36" s="182"/>
      <c r="BHJ36" s="182"/>
      <c r="BHK36" s="182"/>
      <c r="BHL36" s="182"/>
      <c r="BHM36" s="182"/>
      <c r="BHN36" s="182"/>
      <c r="BHO36" s="182"/>
      <c r="BHP36" s="182"/>
      <c r="BHQ36" s="182"/>
      <c r="BHR36" s="182"/>
      <c r="BHS36" s="182"/>
      <c r="BHT36" s="182"/>
      <c r="BHU36" s="182"/>
      <c r="BHV36" s="182"/>
      <c r="BHW36" s="182"/>
      <c r="BHX36" s="182"/>
      <c r="BHY36" s="182"/>
      <c r="BHZ36" s="182"/>
      <c r="BIA36" s="182"/>
      <c r="BIB36" s="182"/>
      <c r="BIC36" s="182"/>
      <c r="BID36" s="182"/>
      <c r="BIE36" s="182"/>
      <c r="BIF36" s="182"/>
      <c r="BIG36" s="182"/>
      <c r="BIH36" s="182"/>
      <c r="BII36" s="182"/>
      <c r="BIJ36" s="182"/>
      <c r="BIK36" s="182"/>
      <c r="BIL36" s="182"/>
      <c r="BIM36" s="182"/>
      <c r="BIN36" s="182"/>
      <c r="BIO36" s="182"/>
      <c r="BIP36" s="182"/>
      <c r="BIQ36" s="182"/>
      <c r="BIR36" s="182"/>
      <c r="BIS36" s="182"/>
      <c r="BIT36" s="182"/>
      <c r="BIU36" s="182"/>
      <c r="BIV36" s="182"/>
      <c r="BIW36" s="182"/>
      <c r="BIX36" s="182"/>
      <c r="BIY36" s="182"/>
      <c r="BIZ36" s="182"/>
      <c r="BJA36" s="182"/>
      <c r="BJB36" s="182"/>
      <c r="BJC36" s="182"/>
      <c r="BJD36" s="182"/>
      <c r="BJE36" s="182"/>
      <c r="BJF36" s="182"/>
      <c r="BJG36" s="182"/>
      <c r="BJH36" s="182"/>
      <c r="BJI36" s="182"/>
      <c r="BJJ36" s="182"/>
      <c r="BJK36" s="182"/>
      <c r="BJL36" s="182"/>
      <c r="BJM36" s="182"/>
      <c r="BJN36" s="182"/>
      <c r="BJO36" s="182"/>
      <c r="BJP36" s="182"/>
      <c r="BJQ36" s="182"/>
      <c r="BJR36" s="182"/>
      <c r="BJS36" s="182"/>
      <c r="BJT36" s="182"/>
      <c r="BJU36" s="182"/>
      <c r="BJV36" s="182"/>
      <c r="BJW36" s="182"/>
      <c r="BJX36" s="182"/>
      <c r="BJY36" s="182"/>
      <c r="BJZ36" s="182"/>
      <c r="BKA36" s="182"/>
      <c r="BKB36" s="182"/>
      <c r="BKC36" s="182"/>
      <c r="BKD36" s="182"/>
      <c r="BKE36" s="182"/>
      <c r="BKF36" s="182"/>
      <c r="BKG36" s="182"/>
      <c r="BKH36" s="182"/>
      <c r="BKI36" s="182"/>
      <c r="BKJ36" s="182"/>
      <c r="BKK36" s="182"/>
      <c r="BKL36" s="182"/>
      <c r="BKM36" s="182"/>
      <c r="BKN36" s="182"/>
      <c r="BKO36" s="182"/>
      <c r="BKP36" s="182"/>
      <c r="BKQ36" s="182"/>
      <c r="BKR36" s="182"/>
      <c r="BKS36" s="182"/>
      <c r="BKT36" s="182"/>
      <c r="BKU36" s="182"/>
      <c r="BKV36" s="182"/>
      <c r="BKW36" s="182"/>
      <c r="BKX36" s="182"/>
      <c r="BKY36" s="182"/>
      <c r="BKZ36" s="182"/>
      <c r="BLA36" s="182"/>
      <c r="BLB36" s="182"/>
      <c r="BLC36" s="182"/>
      <c r="BLD36" s="182"/>
      <c r="BLE36" s="182"/>
      <c r="BLF36" s="182"/>
      <c r="BLG36" s="182"/>
      <c r="BLH36" s="182"/>
      <c r="BLI36" s="182"/>
      <c r="BLJ36" s="182"/>
      <c r="BLK36" s="182"/>
      <c r="BLL36" s="182"/>
      <c r="BLM36" s="182"/>
      <c r="BLN36" s="182"/>
      <c r="BLO36" s="182"/>
      <c r="BLP36" s="182"/>
      <c r="BLQ36" s="182"/>
      <c r="BLR36" s="182"/>
      <c r="BLS36" s="182"/>
      <c r="BLT36" s="182"/>
      <c r="BLU36" s="182"/>
      <c r="BLV36" s="182"/>
      <c r="BLW36" s="182"/>
      <c r="BLX36" s="182"/>
      <c r="BLY36" s="182"/>
      <c r="BLZ36" s="182"/>
      <c r="BMA36" s="182"/>
      <c r="BMB36" s="182"/>
      <c r="BMC36" s="182"/>
      <c r="BMD36" s="182"/>
      <c r="BME36" s="182"/>
      <c r="BMF36" s="182"/>
      <c r="BMG36" s="182"/>
      <c r="BMH36" s="182"/>
      <c r="BMI36" s="182"/>
      <c r="BMJ36" s="182"/>
      <c r="BMK36" s="182"/>
      <c r="BML36" s="182"/>
      <c r="BMM36" s="182"/>
      <c r="BMN36" s="182"/>
      <c r="BMO36" s="182"/>
      <c r="BMP36" s="182"/>
      <c r="BMQ36" s="182"/>
      <c r="BMR36" s="182"/>
      <c r="BMS36" s="182"/>
      <c r="BMT36" s="182"/>
      <c r="BMU36" s="182"/>
      <c r="BMV36" s="182"/>
      <c r="BMW36" s="182"/>
      <c r="BMX36" s="182"/>
      <c r="BMY36" s="182"/>
      <c r="BMZ36" s="182"/>
      <c r="BNA36" s="182"/>
      <c r="BNB36" s="182"/>
      <c r="BNC36" s="182"/>
      <c r="BND36" s="182"/>
      <c r="BNE36" s="182"/>
      <c r="BNF36" s="182"/>
      <c r="BNG36" s="182"/>
      <c r="BNH36" s="182"/>
      <c r="BNI36" s="182"/>
      <c r="BNJ36" s="182"/>
      <c r="BNK36" s="182"/>
      <c r="BNL36" s="182"/>
      <c r="BNM36" s="182"/>
      <c r="BNN36" s="182"/>
      <c r="BNO36" s="182"/>
      <c r="BNP36" s="182"/>
      <c r="BNQ36" s="182"/>
      <c r="BNR36" s="182"/>
      <c r="BNS36" s="182"/>
      <c r="BNT36" s="182"/>
      <c r="BNU36" s="182"/>
      <c r="BNV36" s="182"/>
      <c r="BNW36" s="182"/>
      <c r="BNX36" s="182"/>
      <c r="BNY36" s="182"/>
      <c r="BNZ36" s="182"/>
      <c r="BOA36" s="182"/>
      <c r="BOB36" s="182"/>
      <c r="BOC36" s="182"/>
      <c r="BOD36" s="182"/>
      <c r="BOE36" s="182"/>
      <c r="BOF36" s="182"/>
      <c r="BOG36" s="182"/>
      <c r="BOH36" s="182"/>
      <c r="BOI36" s="182"/>
      <c r="BOJ36" s="182"/>
      <c r="BOK36" s="182"/>
      <c r="BOL36" s="182"/>
      <c r="BOM36" s="182"/>
      <c r="BON36" s="182"/>
      <c r="BOO36" s="182"/>
      <c r="BOP36" s="182"/>
      <c r="BOQ36" s="182"/>
      <c r="BOR36" s="182"/>
      <c r="BOS36" s="182"/>
      <c r="BOT36" s="182"/>
      <c r="BOU36" s="182"/>
      <c r="BOV36" s="182"/>
      <c r="BOW36" s="182"/>
      <c r="BOX36" s="182"/>
      <c r="BOY36" s="182"/>
      <c r="BOZ36" s="182"/>
      <c r="BPA36" s="182"/>
      <c r="BPB36" s="182"/>
      <c r="BPC36" s="182"/>
      <c r="BPD36" s="182"/>
      <c r="BPE36" s="182"/>
      <c r="BPF36" s="182"/>
      <c r="BPG36" s="182"/>
      <c r="BPH36" s="182"/>
      <c r="BPI36" s="182"/>
      <c r="BPJ36" s="182"/>
      <c r="BPK36" s="182"/>
      <c r="BPL36" s="182"/>
      <c r="BPM36" s="182"/>
      <c r="BPN36" s="182"/>
      <c r="BPO36" s="182"/>
      <c r="BPP36" s="182"/>
      <c r="BPQ36" s="182"/>
      <c r="BPR36" s="182"/>
      <c r="BPS36" s="182"/>
      <c r="BPT36" s="182"/>
      <c r="BPU36" s="182"/>
      <c r="BPV36" s="182"/>
      <c r="BPW36" s="182"/>
      <c r="BPX36" s="182"/>
      <c r="BPY36" s="182"/>
      <c r="BPZ36" s="182"/>
      <c r="BQA36" s="182"/>
      <c r="BQB36" s="182"/>
      <c r="BQC36" s="182"/>
      <c r="BQD36" s="182"/>
      <c r="BQE36" s="182"/>
      <c r="BQF36" s="182"/>
      <c r="BQG36" s="182"/>
      <c r="BQH36" s="182"/>
      <c r="BQI36" s="182"/>
      <c r="BQJ36" s="182"/>
      <c r="BQK36" s="182"/>
      <c r="BQL36" s="182"/>
      <c r="BQM36" s="182"/>
      <c r="BQN36" s="182"/>
      <c r="BQO36" s="182"/>
      <c r="BQP36" s="182"/>
      <c r="BQQ36" s="182"/>
      <c r="BQR36" s="182"/>
      <c r="BQS36" s="182"/>
      <c r="BQT36" s="182"/>
      <c r="BQU36" s="182"/>
      <c r="BQV36" s="182"/>
      <c r="BQW36" s="182"/>
      <c r="BQX36" s="182"/>
      <c r="BQY36" s="182"/>
      <c r="BQZ36" s="182"/>
      <c r="BRA36" s="182"/>
      <c r="BRB36" s="182"/>
      <c r="BRC36" s="182"/>
      <c r="BRD36" s="182"/>
      <c r="BRE36" s="182"/>
      <c r="BRF36" s="182"/>
      <c r="BRG36" s="182"/>
      <c r="BRH36" s="182"/>
      <c r="BRI36" s="182"/>
      <c r="BRJ36" s="182"/>
      <c r="BRK36" s="182"/>
      <c r="BRL36" s="182"/>
      <c r="BRM36" s="182"/>
      <c r="BRN36" s="182"/>
      <c r="BRO36" s="182"/>
      <c r="BRP36" s="182"/>
      <c r="BRQ36" s="182"/>
      <c r="BRR36" s="182"/>
      <c r="BRS36" s="182"/>
      <c r="BRT36" s="182"/>
      <c r="BRU36" s="182"/>
      <c r="BRV36" s="182"/>
      <c r="BRW36" s="182"/>
      <c r="BRX36" s="182"/>
      <c r="BRY36" s="182"/>
      <c r="BRZ36" s="182"/>
      <c r="BSA36" s="182"/>
      <c r="BSB36" s="182"/>
      <c r="BSC36" s="182"/>
      <c r="BSD36" s="182"/>
      <c r="BSE36" s="182"/>
      <c r="BSF36" s="182"/>
      <c r="BSG36" s="182"/>
      <c r="BSH36" s="182"/>
      <c r="BSI36" s="182"/>
      <c r="BSJ36" s="182"/>
      <c r="BSK36" s="182"/>
      <c r="BSL36" s="182"/>
      <c r="BSM36" s="182"/>
      <c r="BSN36" s="182"/>
      <c r="BSO36" s="182"/>
      <c r="BSP36" s="182"/>
      <c r="BSQ36" s="182"/>
      <c r="BSR36" s="182"/>
      <c r="BSS36" s="182"/>
      <c r="BST36" s="182"/>
      <c r="BSU36" s="182"/>
      <c r="BSV36" s="182"/>
      <c r="BSW36" s="182"/>
      <c r="BSX36" s="182"/>
      <c r="BSY36" s="182"/>
      <c r="BSZ36" s="182"/>
      <c r="BTA36" s="182"/>
      <c r="BTB36" s="182"/>
      <c r="BTC36" s="182"/>
      <c r="BTD36" s="182"/>
      <c r="BTE36" s="182"/>
      <c r="BTF36" s="182"/>
      <c r="BTG36" s="182"/>
      <c r="BTH36" s="182"/>
      <c r="BTI36" s="182"/>
      <c r="BTJ36" s="182"/>
      <c r="BTK36" s="182"/>
      <c r="BTL36" s="182"/>
      <c r="BTM36" s="182"/>
      <c r="BTN36" s="182"/>
      <c r="BTO36" s="182"/>
      <c r="BTP36" s="182"/>
      <c r="BTQ36" s="182"/>
      <c r="BTR36" s="182"/>
      <c r="BTS36" s="182"/>
      <c r="BTT36" s="182"/>
      <c r="BTU36" s="182"/>
      <c r="BTV36" s="182"/>
      <c r="BTW36" s="182"/>
      <c r="BTX36" s="182"/>
      <c r="BTY36" s="182"/>
      <c r="BTZ36" s="182"/>
      <c r="BUA36" s="182"/>
      <c r="BUB36" s="182"/>
      <c r="BUC36" s="182"/>
      <c r="BUD36" s="182"/>
      <c r="BUE36" s="182"/>
      <c r="BUF36" s="182"/>
      <c r="BUG36" s="182"/>
      <c r="BUH36" s="182"/>
      <c r="BUI36" s="182"/>
      <c r="BUJ36" s="182"/>
      <c r="BUK36" s="182"/>
      <c r="BUL36" s="182"/>
      <c r="BUM36" s="182"/>
      <c r="BUN36" s="182"/>
      <c r="BUO36" s="182"/>
      <c r="BUP36" s="182"/>
      <c r="BUQ36" s="182"/>
      <c r="BUR36" s="182"/>
      <c r="BUS36" s="182"/>
      <c r="BUT36" s="182"/>
      <c r="BUU36" s="182"/>
      <c r="BUV36" s="182"/>
      <c r="BUW36" s="182"/>
      <c r="BUX36" s="182"/>
      <c r="BUY36" s="182"/>
      <c r="BUZ36" s="182"/>
      <c r="BVA36" s="182"/>
      <c r="BVB36" s="182"/>
      <c r="BVC36" s="182"/>
      <c r="BVD36" s="182"/>
      <c r="BVE36" s="182"/>
      <c r="BVF36" s="182"/>
      <c r="BVG36" s="182"/>
      <c r="BVH36" s="182"/>
      <c r="BVI36" s="182"/>
      <c r="BVJ36" s="182"/>
      <c r="BVK36" s="182"/>
      <c r="BVL36" s="182"/>
      <c r="BVM36" s="182"/>
      <c r="BVN36" s="182"/>
      <c r="BVO36" s="182"/>
      <c r="BVP36" s="182"/>
      <c r="BVQ36" s="182"/>
      <c r="BVR36" s="182"/>
      <c r="BVS36" s="182"/>
      <c r="BVT36" s="182"/>
      <c r="BVU36" s="182"/>
      <c r="BVV36" s="182"/>
      <c r="BVW36" s="182"/>
      <c r="BVX36" s="182"/>
      <c r="BVY36" s="182"/>
      <c r="BVZ36" s="182"/>
      <c r="BWA36" s="182"/>
      <c r="BWB36" s="182"/>
      <c r="BWC36" s="182"/>
      <c r="BWD36" s="182"/>
      <c r="BWE36" s="182"/>
      <c r="BWF36" s="182"/>
      <c r="BWG36" s="182"/>
      <c r="BWH36" s="182"/>
      <c r="BWI36" s="182"/>
      <c r="BWJ36" s="182"/>
      <c r="BWK36" s="182"/>
      <c r="BWL36" s="182"/>
      <c r="BWM36" s="182"/>
      <c r="BWN36" s="182"/>
      <c r="BWO36" s="182"/>
      <c r="BWP36" s="182"/>
      <c r="BWQ36" s="182"/>
      <c r="BWR36" s="182"/>
      <c r="BWS36" s="182"/>
      <c r="BWT36" s="182"/>
      <c r="BWU36" s="182"/>
      <c r="BWV36" s="182"/>
      <c r="BWW36" s="182"/>
      <c r="BWX36" s="182"/>
      <c r="BWY36" s="182"/>
      <c r="BWZ36" s="182"/>
      <c r="BXA36" s="182"/>
      <c r="BXB36" s="182"/>
      <c r="BXC36" s="182"/>
      <c r="BXD36" s="182"/>
      <c r="BXE36" s="182"/>
      <c r="BXF36" s="182"/>
      <c r="BXG36" s="182"/>
      <c r="BXH36" s="182"/>
      <c r="BXI36" s="182"/>
      <c r="BXJ36" s="182"/>
      <c r="BXK36" s="182"/>
      <c r="BXL36" s="182"/>
      <c r="BXM36" s="182"/>
      <c r="BXN36" s="182"/>
      <c r="BXO36" s="182"/>
      <c r="BXP36" s="182"/>
      <c r="BXQ36" s="182"/>
      <c r="BXR36" s="182"/>
      <c r="BXS36" s="182"/>
      <c r="BXT36" s="182"/>
      <c r="BXU36" s="182"/>
      <c r="BXV36" s="182"/>
      <c r="BXW36" s="182"/>
      <c r="BXX36" s="182"/>
      <c r="BXY36" s="182"/>
      <c r="BXZ36" s="182"/>
      <c r="BYA36" s="182"/>
      <c r="BYB36" s="182"/>
      <c r="BYC36" s="182"/>
      <c r="BYD36" s="182"/>
      <c r="BYE36" s="182"/>
      <c r="BYF36" s="182"/>
      <c r="BYG36" s="182"/>
      <c r="BYH36" s="182"/>
      <c r="BYI36" s="182"/>
      <c r="BYJ36" s="182"/>
      <c r="BYK36" s="182"/>
      <c r="BYL36" s="182"/>
      <c r="BYM36" s="182"/>
      <c r="BYN36" s="182"/>
      <c r="BYO36" s="182"/>
      <c r="BYP36" s="182"/>
      <c r="BYQ36" s="182"/>
      <c r="BYR36" s="182"/>
      <c r="BYS36" s="182"/>
      <c r="BYT36" s="182"/>
      <c r="BYU36" s="182"/>
      <c r="BYV36" s="182"/>
      <c r="BYW36" s="182"/>
      <c r="BYX36" s="182"/>
      <c r="BYY36" s="182"/>
      <c r="BYZ36" s="182"/>
      <c r="BZA36" s="182"/>
      <c r="BZB36" s="182"/>
      <c r="BZC36" s="182"/>
      <c r="BZD36" s="182"/>
      <c r="BZE36" s="182"/>
      <c r="BZF36" s="182"/>
      <c r="BZG36" s="182"/>
      <c r="BZH36" s="182"/>
      <c r="BZI36" s="182"/>
      <c r="BZJ36" s="182"/>
      <c r="BZK36" s="182"/>
      <c r="BZL36" s="182"/>
      <c r="BZM36" s="182"/>
      <c r="BZN36" s="182"/>
      <c r="BZO36" s="182"/>
      <c r="BZP36" s="182"/>
      <c r="BZQ36" s="182"/>
      <c r="BZR36" s="182"/>
      <c r="BZS36" s="182"/>
      <c r="BZT36" s="182"/>
      <c r="BZU36" s="182"/>
      <c r="BZV36" s="182"/>
      <c r="BZW36" s="182"/>
      <c r="BZX36" s="182"/>
      <c r="BZY36" s="182"/>
      <c r="BZZ36" s="182"/>
      <c r="CAA36" s="182"/>
      <c r="CAB36" s="182"/>
      <c r="CAC36" s="182"/>
      <c r="CAD36" s="182"/>
      <c r="CAE36" s="182"/>
      <c r="CAF36" s="182"/>
      <c r="CAG36" s="182"/>
      <c r="CAH36" s="182"/>
      <c r="CAI36" s="182"/>
      <c r="CAJ36" s="182"/>
      <c r="CAK36" s="182"/>
      <c r="CAL36" s="182"/>
      <c r="CAM36" s="182"/>
      <c r="CAN36" s="182"/>
      <c r="CAO36" s="182"/>
      <c r="CAP36" s="182"/>
      <c r="CAQ36" s="182"/>
      <c r="CAR36" s="182"/>
      <c r="CAS36" s="182"/>
      <c r="CAT36" s="182"/>
      <c r="CAU36" s="182"/>
      <c r="CAV36" s="182"/>
      <c r="CAW36" s="182"/>
      <c r="CAX36" s="182"/>
      <c r="CAY36" s="182"/>
      <c r="CAZ36" s="182"/>
      <c r="CBA36" s="182"/>
      <c r="CBB36" s="182"/>
      <c r="CBC36" s="182"/>
      <c r="CBD36" s="182"/>
      <c r="CBE36" s="182"/>
      <c r="CBF36" s="182"/>
      <c r="CBG36" s="182"/>
      <c r="CBH36" s="182"/>
      <c r="CBI36" s="182"/>
      <c r="CBJ36" s="182"/>
      <c r="CBK36" s="182"/>
      <c r="CBL36" s="182"/>
      <c r="CBM36" s="182"/>
      <c r="CBN36" s="182"/>
      <c r="CBO36" s="182"/>
      <c r="CBP36" s="182"/>
      <c r="CBQ36" s="182"/>
      <c r="CBR36" s="182"/>
      <c r="CBS36" s="182"/>
      <c r="CBT36" s="182"/>
      <c r="CBU36" s="182"/>
      <c r="CBV36" s="182"/>
      <c r="CBW36" s="182"/>
      <c r="CBX36" s="182"/>
      <c r="CBY36" s="182"/>
      <c r="CBZ36" s="182"/>
      <c r="CCA36" s="182"/>
      <c r="CCB36" s="182"/>
      <c r="CCC36" s="182"/>
      <c r="CCD36" s="182"/>
      <c r="CCE36" s="182"/>
      <c r="CCF36" s="182"/>
      <c r="CCG36" s="182"/>
      <c r="CCH36" s="182"/>
      <c r="CCI36" s="182"/>
      <c r="CCJ36" s="182"/>
      <c r="CCK36" s="182"/>
      <c r="CCL36" s="182"/>
      <c r="CCM36" s="182"/>
      <c r="CCN36" s="182"/>
      <c r="CCO36" s="182"/>
      <c r="CCP36" s="182"/>
      <c r="CCQ36" s="182"/>
      <c r="CCR36" s="182"/>
      <c r="CCS36" s="182"/>
      <c r="CCT36" s="182"/>
      <c r="CCU36" s="182"/>
      <c r="CCV36" s="182"/>
      <c r="CCW36" s="182"/>
      <c r="CCX36" s="182"/>
      <c r="CCY36" s="182"/>
      <c r="CCZ36" s="182"/>
      <c r="CDA36" s="182"/>
      <c r="CDB36" s="182"/>
      <c r="CDC36" s="182"/>
      <c r="CDD36" s="182"/>
      <c r="CDE36" s="182"/>
      <c r="CDF36" s="182"/>
      <c r="CDG36" s="182"/>
      <c r="CDH36" s="182"/>
      <c r="CDI36" s="182"/>
      <c r="CDJ36" s="182"/>
      <c r="CDK36" s="182"/>
      <c r="CDL36" s="182"/>
      <c r="CDM36" s="182"/>
      <c r="CDN36" s="182"/>
      <c r="CDO36" s="182"/>
      <c r="CDP36" s="182"/>
      <c r="CDQ36" s="182"/>
      <c r="CDR36" s="182"/>
      <c r="CDS36" s="182"/>
      <c r="CDT36" s="182"/>
      <c r="CDU36" s="182"/>
      <c r="CDV36" s="182"/>
      <c r="CDW36" s="182"/>
      <c r="CDX36" s="182"/>
      <c r="CDY36" s="182"/>
      <c r="CDZ36" s="182"/>
      <c r="CEA36" s="182"/>
      <c r="CEB36" s="182"/>
      <c r="CEC36" s="182"/>
      <c r="CED36" s="182"/>
      <c r="CEE36" s="182"/>
      <c r="CEF36" s="182"/>
      <c r="CEG36" s="182"/>
      <c r="CEH36" s="182"/>
      <c r="CEI36" s="182"/>
      <c r="CEJ36" s="182"/>
      <c r="CEK36" s="182"/>
      <c r="CEL36" s="182"/>
      <c r="CEM36" s="182"/>
      <c r="CEN36" s="182"/>
      <c r="CEO36" s="182"/>
      <c r="CEP36" s="182"/>
      <c r="CEQ36" s="182"/>
      <c r="CER36" s="182"/>
      <c r="CES36" s="182"/>
      <c r="CET36" s="182"/>
      <c r="CEU36" s="182"/>
      <c r="CEV36" s="182"/>
      <c r="CEW36" s="182"/>
      <c r="CEX36" s="182"/>
      <c r="CEY36" s="182"/>
      <c r="CEZ36" s="182"/>
      <c r="CFA36" s="182"/>
      <c r="CFB36" s="182"/>
      <c r="CFC36" s="182"/>
      <c r="CFD36" s="182"/>
      <c r="CFE36" s="182"/>
      <c r="CFF36" s="182"/>
      <c r="CFG36" s="182"/>
      <c r="CFH36" s="182"/>
      <c r="CFI36" s="182"/>
      <c r="CFJ36" s="182"/>
      <c r="CFK36" s="182"/>
      <c r="CFL36" s="182"/>
      <c r="CFM36" s="182"/>
      <c r="CFN36" s="182"/>
      <c r="CFO36" s="182"/>
      <c r="CFP36" s="182"/>
      <c r="CFQ36" s="182"/>
      <c r="CFR36" s="182"/>
      <c r="CFS36" s="182"/>
      <c r="CFT36" s="182"/>
      <c r="CFU36" s="182"/>
      <c r="CFV36" s="182"/>
      <c r="CFW36" s="182"/>
      <c r="CFX36" s="182"/>
      <c r="CFY36" s="182"/>
      <c r="CFZ36" s="182"/>
      <c r="CGA36" s="182"/>
      <c r="CGB36" s="182"/>
      <c r="CGC36" s="182"/>
      <c r="CGD36" s="182"/>
      <c r="CGE36" s="182"/>
      <c r="CGF36" s="182"/>
      <c r="CGG36" s="182"/>
      <c r="CGH36" s="182"/>
      <c r="CGI36" s="182"/>
      <c r="CGJ36" s="182"/>
      <c r="CGK36" s="182"/>
      <c r="CGL36" s="182"/>
      <c r="CGM36" s="182"/>
      <c r="CGN36" s="182"/>
      <c r="CGO36" s="182"/>
      <c r="CGP36" s="182"/>
      <c r="CGQ36" s="182"/>
      <c r="CGR36" s="182"/>
      <c r="CGS36" s="182"/>
      <c r="CGT36" s="182"/>
      <c r="CGU36" s="182"/>
      <c r="CGV36" s="182"/>
      <c r="CGW36" s="182"/>
      <c r="CGX36" s="182"/>
      <c r="CGY36" s="182"/>
      <c r="CGZ36" s="182"/>
      <c r="CHA36" s="182"/>
      <c r="CHB36" s="182"/>
      <c r="CHC36" s="182"/>
      <c r="CHD36" s="182"/>
      <c r="CHE36" s="182"/>
      <c r="CHF36" s="182"/>
      <c r="CHG36" s="182"/>
      <c r="CHH36" s="182"/>
      <c r="CHI36" s="182"/>
      <c r="CHJ36" s="182"/>
      <c r="CHK36" s="182"/>
      <c r="CHL36" s="182"/>
      <c r="CHM36" s="182"/>
      <c r="CHN36" s="182"/>
      <c r="CHO36" s="182"/>
      <c r="CHP36" s="182"/>
      <c r="CHQ36" s="182"/>
      <c r="CHR36" s="182"/>
      <c r="CHS36" s="182"/>
      <c r="CHT36" s="182"/>
      <c r="CHU36" s="182"/>
      <c r="CHV36" s="182"/>
      <c r="CHW36" s="182"/>
      <c r="CHX36" s="182"/>
      <c r="CHY36" s="182"/>
      <c r="CHZ36" s="182"/>
      <c r="CIA36" s="182"/>
      <c r="CIB36" s="182"/>
      <c r="CIC36" s="182"/>
      <c r="CID36" s="182"/>
      <c r="CIE36" s="182"/>
      <c r="CIF36" s="182"/>
      <c r="CIG36" s="182"/>
      <c r="CIH36" s="182"/>
      <c r="CII36" s="182"/>
      <c r="CIJ36" s="182"/>
      <c r="CIK36" s="182"/>
      <c r="CIL36" s="182"/>
      <c r="CIM36" s="182"/>
      <c r="CIN36" s="182"/>
      <c r="CIO36" s="182"/>
      <c r="CIP36" s="182"/>
      <c r="CIQ36" s="182"/>
      <c r="CIR36" s="182"/>
      <c r="CIS36" s="182"/>
      <c r="CIT36" s="182"/>
      <c r="CIU36" s="182"/>
      <c r="CIV36" s="182"/>
      <c r="CIW36" s="182"/>
      <c r="CIX36" s="182"/>
      <c r="CIY36" s="182"/>
      <c r="CIZ36" s="182"/>
      <c r="CJA36" s="182"/>
      <c r="CJB36" s="182"/>
      <c r="CJC36" s="182"/>
      <c r="CJD36" s="182"/>
      <c r="CJE36" s="182"/>
      <c r="CJF36" s="182"/>
      <c r="CJG36" s="182"/>
      <c r="CJH36" s="182"/>
      <c r="CJI36" s="182"/>
      <c r="CJJ36" s="182"/>
      <c r="CJK36" s="182"/>
      <c r="CJL36" s="182"/>
      <c r="CJM36" s="182"/>
      <c r="CJN36" s="182"/>
      <c r="CJO36" s="182"/>
      <c r="CJP36" s="182"/>
      <c r="CJQ36" s="182"/>
      <c r="CJR36" s="182"/>
      <c r="CJS36" s="182"/>
      <c r="CJT36" s="182"/>
      <c r="CJU36" s="182"/>
      <c r="CJV36" s="182"/>
      <c r="CJW36" s="182"/>
      <c r="CJX36" s="182"/>
      <c r="CJY36" s="182"/>
      <c r="CJZ36" s="182"/>
      <c r="CKA36" s="182"/>
      <c r="CKB36" s="182"/>
      <c r="CKC36" s="182"/>
      <c r="CKD36" s="182"/>
      <c r="CKE36" s="182"/>
      <c r="CKF36" s="182"/>
      <c r="CKG36" s="182"/>
      <c r="CKH36" s="182"/>
      <c r="CKI36" s="182"/>
      <c r="CKJ36" s="182"/>
      <c r="CKK36" s="182"/>
      <c r="CKL36" s="182"/>
      <c r="CKM36" s="182"/>
      <c r="CKN36" s="182"/>
      <c r="CKO36" s="182"/>
      <c r="CKP36" s="182"/>
      <c r="CKQ36" s="182"/>
      <c r="CKR36" s="182"/>
      <c r="CKS36" s="182"/>
      <c r="CKT36" s="182"/>
      <c r="CKU36" s="182"/>
      <c r="CKV36" s="182"/>
      <c r="CKW36" s="182"/>
      <c r="CKX36" s="182"/>
      <c r="CKY36" s="182"/>
      <c r="CKZ36" s="182"/>
      <c r="CLA36" s="182"/>
      <c r="CLB36" s="182"/>
      <c r="CLC36" s="182"/>
      <c r="CLD36" s="182"/>
      <c r="CLE36" s="182"/>
      <c r="CLF36" s="182"/>
      <c r="CLG36" s="182"/>
      <c r="CLH36" s="182"/>
      <c r="CLI36" s="182"/>
      <c r="CLJ36" s="182"/>
      <c r="CLK36" s="182"/>
      <c r="CLL36" s="182"/>
      <c r="CLM36" s="182"/>
      <c r="CLN36" s="182"/>
      <c r="CLO36" s="182"/>
      <c r="CLP36" s="182"/>
      <c r="CLQ36" s="182"/>
      <c r="CLR36" s="182"/>
      <c r="CLS36" s="182"/>
      <c r="CLT36" s="182"/>
      <c r="CLU36" s="182"/>
      <c r="CLV36" s="182"/>
      <c r="CLW36" s="182"/>
      <c r="CLX36" s="182"/>
      <c r="CLY36" s="182"/>
      <c r="CLZ36" s="182"/>
      <c r="CMA36" s="182"/>
      <c r="CMB36" s="182"/>
      <c r="CMC36" s="182"/>
      <c r="CMD36" s="182"/>
      <c r="CME36" s="182"/>
      <c r="CMF36" s="182"/>
      <c r="CMG36" s="182"/>
      <c r="CMH36" s="182"/>
      <c r="CMI36" s="182"/>
      <c r="CMJ36" s="182"/>
      <c r="CMK36" s="182"/>
      <c r="CML36" s="182"/>
      <c r="CMM36" s="182"/>
      <c r="CMN36" s="182"/>
      <c r="CMO36" s="182"/>
      <c r="CMP36" s="182"/>
      <c r="CMQ36" s="182"/>
      <c r="CMR36" s="182"/>
      <c r="CMS36" s="182"/>
      <c r="CMT36" s="182"/>
      <c r="CMU36" s="182"/>
      <c r="CMV36" s="182"/>
      <c r="CMW36" s="182"/>
      <c r="CMX36" s="182"/>
      <c r="CMY36" s="182"/>
      <c r="CMZ36" s="182"/>
      <c r="CNA36" s="182"/>
      <c r="CNB36" s="182"/>
      <c r="CNC36" s="182"/>
      <c r="CND36" s="182"/>
      <c r="CNE36" s="182"/>
      <c r="CNF36" s="182"/>
      <c r="CNG36" s="182"/>
      <c r="CNH36" s="182"/>
      <c r="CNI36" s="182"/>
      <c r="CNJ36" s="182"/>
      <c r="CNK36" s="182"/>
      <c r="CNL36" s="182"/>
      <c r="CNM36" s="182"/>
      <c r="CNN36" s="182"/>
      <c r="CNO36" s="182"/>
      <c r="CNP36" s="182"/>
      <c r="CNQ36" s="182"/>
      <c r="CNR36" s="182"/>
      <c r="CNS36" s="182"/>
      <c r="CNT36" s="182"/>
      <c r="CNU36" s="182"/>
      <c r="CNV36" s="182"/>
      <c r="CNW36" s="182"/>
      <c r="CNX36" s="182"/>
      <c r="CNY36" s="182"/>
      <c r="CNZ36" s="182"/>
      <c r="COA36" s="182"/>
      <c r="COB36" s="182"/>
      <c r="COC36" s="182"/>
      <c r="COD36" s="182"/>
      <c r="COE36" s="182"/>
      <c r="COF36" s="182"/>
      <c r="COG36" s="182"/>
      <c r="COH36" s="182"/>
      <c r="COI36" s="182"/>
      <c r="COJ36" s="182"/>
      <c r="COK36" s="182"/>
      <c r="COL36" s="182"/>
      <c r="COM36" s="182"/>
      <c r="CON36" s="182"/>
      <c r="COO36" s="182"/>
      <c r="COP36" s="182"/>
      <c r="COQ36" s="182"/>
      <c r="COR36" s="182"/>
      <c r="COS36" s="182"/>
      <c r="COT36" s="182"/>
      <c r="COU36" s="182"/>
      <c r="COV36" s="182"/>
      <c r="COW36" s="182"/>
      <c r="COX36" s="182"/>
      <c r="COY36" s="182"/>
      <c r="COZ36" s="182"/>
      <c r="CPA36" s="182"/>
      <c r="CPB36" s="182"/>
      <c r="CPC36" s="182"/>
      <c r="CPD36" s="182"/>
      <c r="CPE36" s="182"/>
      <c r="CPF36" s="182"/>
      <c r="CPG36" s="182"/>
      <c r="CPH36" s="182"/>
      <c r="CPI36" s="182"/>
      <c r="CPJ36" s="182"/>
      <c r="CPK36" s="182"/>
      <c r="CPL36" s="182"/>
      <c r="CPM36" s="182"/>
      <c r="CPN36" s="182"/>
      <c r="CPO36" s="182"/>
      <c r="CPP36" s="182"/>
      <c r="CPQ36" s="182"/>
      <c r="CPR36" s="182"/>
      <c r="CPS36" s="182"/>
      <c r="CPT36" s="182"/>
      <c r="CPU36" s="182"/>
      <c r="CPV36" s="182"/>
      <c r="CPW36" s="182"/>
      <c r="CPX36" s="182"/>
      <c r="CPY36" s="182"/>
      <c r="CPZ36" s="182"/>
      <c r="CQA36" s="182"/>
      <c r="CQB36" s="182"/>
      <c r="CQC36" s="182"/>
      <c r="CQD36" s="182"/>
      <c r="CQE36" s="182"/>
      <c r="CQF36" s="182"/>
      <c r="CQG36" s="182"/>
      <c r="CQH36" s="182"/>
      <c r="CQI36" s="182"/>
      <c r="CQJ36" s="182"/>
      <c r="CQK36" s="182"/>
      <c r="CQL36" s="182"/>
      <c r="CQM36" s="182"/>
      <c r="CQN36" s="182"/>
      <c r="CQO36" s="182"/>
      <c r="CQP36" s="182"/>
      <c r="CQQ36" s="182"/>
      <c r="CQR36" s="182"/>
      <c r="CQS36" s="182"/>
      <c r="CQT36" s="182"/>
      <c r="CQU36" s="182"/>
      <c r="CQV36" s="182"/>
      <c r="CQW36" s="182"/>
      <c r="CQX36" s="182"/>
      <c r="CQY36" s="182"/>
      <c r="CQZ36" s="182"/>
      <c r="CRA36" s="182"/>
      <c r="CRB36" s="182"/>
      <c r="CRC36" s="182"/>
      <c r="CRD36" s="182"/>
      <c r="CRE36" s="182"/>
      <c r="CRF36" s="182"/>
      <c r="CRG36" s="182"/>
      <c r="CRH36" s="182"/>
      <c r="CRI36" s="182"/>
      <c r="CRJ36" s="182"/>
      <c r="CRK36" s="182"/>
      <c r="CRL36" s="182"/>
      <c r="CRM36" s="182"/>
      <c r="CRN36" s="182"/>
      <c r="CRO36" s="182"/>
      <c r="CRP36" s="182"/>
      <c r="CRQ36" s="182"/>
      <c r="CRR36" s="182"/>
      <c r="CRS36" s="182"/>
      <c r="CRT36" s="182"/>
      <c r="CRU36" s="182"/>
      <c r="CRV36" s="182"/>
      <c r="CRW36" s="182"/>
      <c r="CRX36" s="182"/>
      <c r="CRY36" s="182"/>
      <c r="CRZ36" s="182"/>
      <c r="CSA36" s="182"/>
      <c r="CSB36" s="182"/>
      <c r="CSC36" s="182"/>
      <c r="CSD36" s="182"/>
      <c r="CSE36" s="182"/>
      <c r="CSF36" s="182"/>
      <c r="CSG36" s="182"/>
      <c r="CSH36" s="182"/>
      <c r="CSI36" s="182"/>
      <c r="CSJ36" s="182"/>
      <c r="CSK36" s="182"/>
      <c r="CSL36" s="182"/>
      <c r="CSM36" s="182"/>
      <c r="CSN36" s="182"/>
      <c r="CSO36" s="182"/>
      <c r="CSP36" s="182"/>
      <c r="CSQ36" s="182"/>
      <c r="CSR36" s="182"/>
      <c r="CSS36" s="182"/>
      <c r="CST36" s="182"/>
      <c r="CSU36" s="182"/>
      <c r="CSV36" s="182"/>
      <c r="CSW36" s="182"/>
      <c r="CSX36" s="182"/>
      <c r="CSY36" s="182"/>
      <c r="CSZ36" s="182"/>
      <c r="CTA36" s="182"/>
      <c r="CTB36" s="182"/>
      <c r="CTC36" s="182"/>
      <c r="CTD36" s="182"/>
      <c r="CTE36" s="182"/>
      <c r="CTF36" s="182"/>
      <c r="CTG36" s="182"/>
      <c r="CTH36" s="182"/>
      <c r="CTI36" s="182"/>
      <c r="CTJ36" s="182"/>
      <c r="CTK36" s="182"/>
      <c r="CTL36" s="182"/>
      <c r="CTM36" s="182"/>
      <c r="CTN36" s="182"/>
      <c r="CTO36" s="182"/>
      <c r="CTP36" s="182"/>
      <c r="CTQ36" s="182"/>
      <c r="CTR36" s="182"/>
      <c r="CTS36" s="182"/>
      <c r="CTT36" s="182"/>
      <c r="CTU36" s="182"/>
      <c r="CTV36" s="182"/>
      <c r="CTW36" s="182"/>
      <c r="CTX36" s="182"/>
      <c r="CTY36" s="182"/>
      <c r="CTZ36" s="182"/>
      <c r="CUA36" s="182"/>
      <c r="CUB36" s="182"/>
      <c r="CUC36" s="182"/>
      <c r="CUD36" s="182"/>
      <c r="CUE36" s="182"/>
      <c r="CUF36" s="182"/>
      <c r="CUG36" s="182"/>
      <c r="CUH36" s="182"/>
      <c r="CUI36" s="182"/>
      <c r="CUJ36" s="182"/>
      <c r="CUK36" s="182"/>
      <c r="CUL36" s="182"/>
      <c r="CUM36" s="182"/>
      <c r="CUN36" s="182"/>
      <c r="CUO36" s="182"/>
      <c r="CUP36" s="182"/>
      <c r="CUQ36" s="182"/>
      <c r="CUR36" s="182"/>
      <c r="CUS36" s="182"/>
      <c r="CUT36" s="182"/>
      <c r="CUU36" s="182"/>
      <c r="CUV36" s="182"/>
      <c r="CUW36" s="182"/>
      <c r="CUX36" s="182"/>
      <c r="CUY36" s="182"/>
      <c r="CUZ36" s="182"/>
      <c r="CVA36" s="182"/>
      <c r="CVB36" s="182"/>
      <c r="CVC36" s="182"/>
      <c r="CVD36" s="182"/>
      <c r="CVE36" s="182"/>
      <c r="CVF36" s="182"/>
      <c r="CVG36" s="182"/>
      <c r="CVH36" s="182"/>
      <c r="CVI36" s="182"/>
      <c r="CVJ36" s="182"/>
      <c r="CVK36" s="182"/>
      <c r="CVL36" s="182"/>
      <c r="CVM36" s="182"/>
      <c r="CVN36" s="182"/>
      <c r="CVO36" s="182"/>
      <c r="CVP36" s="182"/>
      <c r="CVQ36" s="182"/>
      <c r="CVR36" s="182"/>
      <c r="CVS36" s="182"/>
      <c r="CVT36" s="182"/>
      <c r="CVU36" s="182"/>
      <c r="CVV36" s="182"/>
      <c r="CVW36" s="182"/>
      <c r="CVX36" s="182"/>
      <c r="CVY36" s="182"/>
      <c r="CVZ36" s="182"/>
      <c r="CWA36" s="182"/>
      <c r="CWB36" s="182"/>
      <c r="CWC36" s="182"/>
      <c r="CWD36" s="182"/>
      <c r="CWE36" s="182"/>
      <c r="CWF36" s="182"/>
      <c r="CWG36" s="182"/>
      <c r="CWH36" s="182"/>
      <c r="CWI36" s="182"/>
      <c r="CWJ36" s="182"/>
      <c r="CWK36" s="182"/>
      <c r="CWL36" s="182"/>
      <c r="CWM36" s="182"/>
      <c r="CWN36" s="182"/>
      <c r="CWO36" s="182"/>
      <c r="CWP36" s="182"/>
      <c r="CWQ36" s="182"/>
      <c r="CWR36" s="182"/>
      <c r="CWS36" s="182"/>
      <c r="CWT36" s="182"/>
      <c r="CWU36" s="182"/>
      <c r="CWV36" s="182"/>
      <c r="CWW36" s="182"/>
      <c r="CWX36" s="182"/>
      <c r="CWY36" s="182"/>
      <c r="CWZ36" s="182"/>
      <c r="CXA36" s="182"/>
      <c r="CXB36" s="182"/>
      <c r="CXC36" s="182"/>
      <c r="CXD36" s="182"/>
      <c r="CXE36" s="182"/>
      <c r="CXF36" s="182"/>
      <c r="CXG36" s="182"/>
      <c r="CXH36" s="182"/>
      <c r="CXI36" s="182"/>
      <c r="CXJ36" s="182"/>
      <c r="CXK36" s="182"/>
      <c r="CXL36" s="182"/>
      <c r="CXM36" s="182"/>
      <c r="CXN36" s="182"/>
      <c r="CXO36" s="182"/>
      <c r="CXP36" s="182"/>
      <c r="CXQ36" s="182"/>
      <c r="CXR36" s="182"/>
      <c r="CXS36" s="182"/>
      <c r="CXT36" s="182"/>
      <c r="CXU36" s="182"/>
      <c r="CXV36" s="182"/>
      <c r="CXW36" s="182"/>
      <c r="CXX36" s="182"/>
      <c r="CXY36" s="182"/>
      <c r="CXZ36" s="182"/>
      <c r="CYA36" s="182"/>
      <c r="CYB36" s="182"/>
      <c r="CYC36" s="182"/>
      <c r="CYD36" s="182"/>
      <c r="CYE36" s="182"/>
      <c r="CYF36" s="182"/>
      <c r="CYG36" s="182"/>
      <c r="CYH36" s="182"/>
      <c r="CYI36" s="182"/>
      <c r="CYJ36" s="182"/>
      <c r="CYK36" s="182"/>
      <c r="CYL36" s="182"/>
      <c r="CYM36" s="182"/>
      <c r="CYN36" s="182"/>
      <c r="CYO36" s="182"/>
      <c r="CYP36" s="182"/>
      <c r="CYQ36" s="182"/>
      <c r="CYR36" s="182"/>
      <c r="CYS36" s="182"/>
      <c r="CYT36" s="182"/>
      <c r="CYU36" s="182"/>
      <c r="CYV36" s="182"/>
      <c r="CYW36" s="182"/>
      <c r="CYX36" s="182"/>
      <c r="CYY36" s="182"/>
      <c r="CYZ36" s="182"/>
      <c r="CZA36" s="182"/>
      <c r="CZB36" s="182"/>
      <c r="CZC36" s="182"/>
      <c r="CZD36" s="182"/>
      <c r="CZE36" s="182"/>
      <c r="CZF36" s="182"/>
      <c r="CZG36" s="182"/>
      <c r="CZH36" s="182"/>
      <c r="CZI36" s="182"/>
      <c r="CZJ36" s="182"/>
      <c r="CZK36" s="182"/>
      <c r="CZL36" s="182"/>
      <c r="CZM36" s="182"/>
      <c r="CZN36" s="182"/>
      <c r="CZO36" s="182"/>
      <c r="CZP36" s="182"/>
      <c r="CZQ36" s="182"/>
      <c r="CZR36" s="182"/>
      <c r="CZS36" s="182"/>
      <c r="CZT36" s="182"/>
      <c r="CZU36" s="182"/>
      <c r="CZV36" s="182"/>
      <c r="CZW36" s="182"/>
      <c r="CZX36" s="182"/>
      <c r="CZY36" s="182"/>
      <c r="CZZ36" s="182"/>
      <c r="DAA36" s="182"/>
      <c r="DAB36" s="182"/>
      <c r="DAC36" s="182"/>
      <c r="DAD36" s="182"/>
      <c r="DAE36" s="182"/>
      <c r="DAF36" s="182"/>
      <c r="DAG36" s="182"/>
      <c r="DAH36" s="182"/>
      <c r="DAI36" s="182"/>
      <c r="DAJ36" s="182"/>
      <c r="DAK36" s="182"/>
      <c r="DAL36" s="182"/>
      <c r="DAM36" s="182"/>
      <c r="DAN36" s="182"/>
      <c r="DAO36" s="182"/>
      <c r="DAP36" s="182"/>
      <c r="DAQ36" s="182"/>
      <c r="DAR36" s="182"/>
      <c r="DAS36" s="182"/>
      <c r="DAT36" s="182"/>
      <c r="DAU36" s="182"/>
      <c r="DAV36" s="182"/>
      <c r="DAW36" s="182"/>
      <c r="DAX36" s="182"/>
      <c r="DAY36" s="182"/>
      <c r="DAZ36" s="182"/>
      <c r="DBA36" s="182"/>
      <c r="DBB36" s="182"/>
      <c r="DBC36" s="182"/>
      <c r="DBD36" s="182"/>
      <c r="DBE36" s="182"/>
      <c r="DBF36" s="182"/>
      <c r="DBG36" s="182"/>
      <c r="DBH36" s="182"/>
      <c r="DBI36" s="182"/>
      <c r="DBJ36" s="182"/>
      <c r="DBK36" s="182"/>
      <c r="DBL36" s="182"/>
      <c r="DBM36" s="182"/>
      <c r="DBN36" s="182"/>
      <c r="DBO36" s="182"/>
      <c r="DBP36" s="182"/>
      <c r="DBQ36" s="182"/>
      <c r="DBR36" s="182"/>
      <c r="DBS36" s="182"/>
      <c r="DBT36" s="182"/>
      <c r="DBU36" s="182"/>
      <c r="DBV36" s="182"/>
      <c r="DBW36" s="182"/>
      <c r="DBX36" s="182"/>
      <c r="DBY36" s="182"/>
      <c r="DBZ36" s="182"/>
      <c r="DCA36" s="182"/>
      <c r="DCB36" s="182"/>
      <c r="DCC36" s="182"/>
      <c r="DCD36" s="182"/>
      <c r="DCE36" s="182"/>
      <c r="DCF36" s="182"/>
      <c r="DCG36" s="182"/>
      <c r="DCH36" s="182"/>
      <c r="DCI36" s="182"/>
      <c r="DCJ36" s="182"/>
      <c r="DCK36" s="182"/>
      <c r="DCL36" s="182"/>
      <c r="DCM36" s="182"/>
      <c r="DCN36" s="182"/>
      <c r="DCO36" s="182"/>
      <c r="DCP36" s="182"/>
      <c r="DCQ36" s="182"/>
      <c r="DCR36" s="182"/>
      <c r="DCS36" s="182"/>
      <c r="DCT36" s="182"/>
      <c r="DCU36" s="182"/>
      <c r="DCV36" s="182"/>
      <c r="DCW36" s="182"/>
      <c r="DCX36" s="182"/>
      <c r="DCY36" s="182"/>
      <c r="DCZ36" s="182"/>
      <c r="DDA36" s="182"/>
      <c r="DDB36" s="182"/>
      <c r="DDC36" s="182"/>
      <c r="DDD36" s="182"/>
      <c r="DDE36" s="182"/>
      <c r="DDF36" s="182"/>
      <c r="DDG36" s="182"/>
      <c r="DDH36" s="182"/>
      <c r="DDI36" s="182"/>
      <c r="DDJ36" s="182"/>
      <c r="DDK36" s="182"/>
      <c r="DDL36" s="182"/>
      <c r="DDM36" s="182"/>
      <c r="DDN36" s="182"/>
      <c r="DDO36" s="182"/>
      <c r="DDP36" s="182"/>
      <c r="DDQ36" s="182"/>
      <c r="DDR36" s="182"/>
      <c r="DDS36" s="182"/>
      <c r="DDT36" s="182"/>
      <c r="DDU36" s="182"/>
      <c r="DDV36" s="182"/>
      <c r="DDW36" s="182"/>
      <c r="DDX36" s="182"/>
      <c r="DDY36" s="182"/>
      <c r="DDZ36" s="182"/>
      <c r="DEA36" s="182"/>
      <c r="DEB36" s="182"/>
      <c r="DEC36" s="182"/>
      <c r="DED36" s="182"/>
      <c r="DEE36" s="182"/>
      <c r="DEF36" s="182"/>
      <c r="DEG36" s="182"/>
      <c r="DEH36" s="182"/>
      <c r="DEI36" s="182"/>
      <c r="DEJ36" s="182"/>
      <c r="DEK36" s="182"/>
      <c r="DEL36" s="182"/>
      <c r="DEM36" s="182"/>
      <c r="DEN36" s="182"/>
      <c r="DEO36" s="182"/>
      <c r="DEP36" s="182"/>
      <c r="DEQ36" s="182"/>
      <c r="DER36" s="182"/>
      <c r="DES36" s="182"/>
      <c r="DET36" s="182"/>
      <c r="DEU36" s="182"/>
      <c r="DEV36" s="182"/>
      <c r="DEW36" s="182"/>
      <c r="DEX36" s="182"/>
      <c r="DEY36" s="182"/>
      <c r="DEZ36" s="182"/>
      <c r="DFA36" s="182"/>
      <c r="DFB36" s="182"/>
      <c r="DFC36" s="182"/>
      <c r="DFD36" s="182"/>
      <c r="DFE36" s="182"/>
      <c r="DFF36" s="182"/>
      <c r="DFG36" s="182"/>
      <c r="DFH36" s="182"/>
      <c r="DFI36" s="182"/>
      <c r="DFJ36" s="182"/>
      <c r="DFK36" s="182"/>
      <c r="DFL36" s="182"/>
      <c r="DFM36" s="182"/>
      <c r="DFN36" s="182"/>
      <c r="DFO36" s="182"/>
      <c r="DFP36" s="182"/>
      <c r="DFQ36" s="182"/>
      <c r="DFR36" s="182"/>
      <c r="DFS36" s="182"/>
      <c r="DFT36" s="182"/>
      <c r="DFU36" s="182"/>
      <c r="DFV36" s="182"/>
      <c r="DFW36" s="182"/>
      <c r="DFX36" s="182"/>
      <c r="DFY36" s="182"/>
      <c r="DFZ36" s="182"/>
      <c r="DGA36" s="182"/>
      <c r="DGB36" s="182"/>
      <c r="DGC36" s="182"/>
      <c r="DGD36" s="182"/>
      <c r="DGE36" s="182"/>
      <c r="DGF36" s="182"/>
      <c r="DGG36" s="182"/>
      <c r="DGH36" s="182"/>
      <c r="DGI36" s="182"/>
      <c r="DGJ36" s="182"/>
      <c r="DGK36" s="182"/>
      <c r="DGL36" s="182"/>
      <c r="DGM36" s="182"/>
      <c r="DGN36" s="182"/>
      <c r="DGO36" s="182"/>
      <c r="DGP36" s="182"/>
      <c r="DGQ36" s="182"/>
      <c r="DGR36" s="182"/>
      <c r="DGS36" s="182"/>
      <c r="DGT36" s="182"/>
      <c r="DGU36" s="182"/>
      <c r="DGV36" s="182"/>
      <c r="DGW36" s="182"/>
      <c r="DGX36" s="182"/>
      <c r="DGY36" s="182"/>
      <c r="DGZ36" s="182"/>
      <c r="DHA36" s="182"/>
      <c r="DHB36" s="182"/>
      <c r="DHC36" s="182"/>
      <c r="DHD36" s="182"/>
      <c r="DHE36" s="182"/>
      <c r="DHF36" s="182"/>
      <c r="DHG36" s="182"/>
      <c r="DHH36" s="182"/>
      <c r="DHI36" s="182"/>
      <c r="DHJ36" s="182"/>
      <c r="DHK36" s="182"/>
      <c r="DHL36" s="182"/>
      <c r="DHM36" s="182"/>
      <c r="DHN36" s="182"/>
      <c r="DHO36" s="182"/>
      <c r="DHP36" s="182"/>
      <c r="DHQ36" s="182"/>
      <c r="DHR36" s="182"/>
      <c r="DHS36" s="182"/>
      <c r="DHT36" s="182"/>
      <c r="DHU36" s="182"/>
      <c r="DHV36" s="182"/>
      <c r="DHW36" s="182"/>
      <c r="DHX36" s="182"/>
      <c r="DHY36" s="182"/>
      <c r="DHZ36" s="182"/>
      <c r="DIA36" s="182"/>
      <c r="DIB36" s="182"/>
      <c r="DIC36" s="182"/>
      <c r="DID36" s="182"/>
      <c r="DIE36" s="182"/>
      <c r="DIF36" s="182"/>
      <c r="DIG36" s="182"/>
      <c r="DIH36" s="182"/>
      <c r="DII36" s="182"/>
      <c r="DIJ36" s="182"/>
      <c r="DIK36" s="182"/>
      <c r="DIL36" s="182"/>
      <c r="DIM36" s="182"/>
      <c r="DIN36" s="182"/>
      <c r="DIO36" s="182"/>
      <c r="DIP36" s="182"/>
      <c r="DIQ36" s="182"/>
      <c r="DIR36" s="182"/>
      <c r="DIS36" s="182"/>
      <c r="DIT36" s="182"/>
      <c r="DIU36" s="182"/>
      <c r="DIV36" s="182"/>
      <c r="DIW36" s="182"/>
      <c r="DIX36" s="182"/>
      <c r="DIY36" s="182"/>
      <c r="DIZ36" s="182"/>
      <c r="DJA36" s="182"/>
      <c r="DJB36" s="182"/>
      <c r="DJC36" s="182"/>
      <c r="DJD36" s="182"/>
      <c r="DJE36" s="182"/>
      <c r="DJF36" s="182"/>
      <c r="DJG36" s="182"/>
      <c r="DJH36" s="182"/>
      <c r="DJI36" s="182"/>
      <c r="DJJ36" s="182"/>
      <c r="DJK36" s="182"/>
      <c r="DJL36" s="182"/>
      <c r="DJM36" s="182"/>
      <c r="DJN36" s="182"/>
      <c r="DJO36" s="182"/>
      <c r="DJP36" s="182"/>
      <c r="DJQ36" s="182"/>
      <c r="DJR36" s="182"/>
      <c r="DJS36" s="182"/>
      <c r="DJT36" s="182"/>
      <c r="DJU36" s="182"/>
      <c r="DJV36" s="182"/>
      <c r="DJW36" s="182"/>
      <c r="DJX36" s="182"/>
      <c r="DJY36" s="182"/>
      <c r="DJZ36" s="182"/>
      <c r="DKA36" s="182"/>
      <c r="DKB36" s="182"/>
      <c r="DKC36" s="182"/>
      <c r="DKD36" s="182"/>
      <c r="DKE36" s="182"/>
      <c r="DKF36" s="182"/>
      <c r="DKG36" s="182"/>
      <c r="DKH36" s="182"/>
      <c r="DKI36" s="182"/>
      <c r="DKJ36" s="182"/>
      <c r="DKK36" s="182"/>
      <c r="DKL36" s="182"/>
      <c r="DKM36" s="182"/>
      <c r="DKN36" s="182"/>
      <c r="DKO36" s="182"/>
      <c r="DKP36" s="182"/>
      <c r="DKQ36" s="182"/>
      <c r="DKR36" s="182"/>
      <c r="DKS36" s="182"/>
      <c r="DKT36" s="182"/>
      <c r="DKU36" s="182"/>
      <c r="DKV36" s="182"/>
      <c r="DKW36" s="182"/>
      <c r="DKX36" s="182"/>
      <c r="DKY36" s="182"/>
      <c r="DKZ36" s="182"/>
      <c r="DLA36" s="182"/>
      <c r="DLB36" s="182"/>
      <c r="DLC36" s="182"/>
      <c r="DLD36" s="182"/>
      <c r="DLE36" s="182"/>
      <c r="DLF36" s="182"/>
      <c r="DLG36" s="182"/>
      <c r="DLH36" s="182"/>
      <c r="DLI36" s="182"/>
      <c r="DLJ36" s="182"/>
      <c r="DLK36" s="182"/>
      <c r="DLL36" s="182"/>
      <c r="DLM36" s="182"/>
      <c r="DLN36" s="182"/>
      <c r="DLO36" s="182"/>
      <c r="DLP36" s="182"/>
      <c r="DLQ36" s="182"/>
      <c r="DLR36" s="182"/>
      <c r="DLS36" s="182"/>
      <c r="DLT36" s="182"/>
      <c r="DLU36" s="182"/>
      <c r="DLV36" s="182"/>
      <c r="DLW36" s="182"/>
      <c r="DLX36" s="182"/>
      <c r="DLY36" s="182"/>
      <c r="DLZ36" s="182"/>
      <c r="DMA36" s="182"/>
      <c r="DMB36" s="182"/>
      <c r="DMC36" s="182"/>
      <c r="DMD36" s="182"/>
      <c r="DME36" s="182"/>
      <c r="DMF36" s="182"/>
      <c r="DMG36" s="182"/>
      <c r="DMH36" s="182"/>
      <c r="DMI36" s="182"/>
      <c r="DMJ36" s="182"/>
      <c r="DMK36" s="182"/>
      <c r="DML36" s="182"/>
      <c r="DMM36" s="182"/>
      <c r="DMN36" s="182"/>
      <c r="DMO36" s="182"/>
      <c r="DMP36" s="182"/>
      <c r="DMQ36" s="182"/>
      <c r="DMR36" s="182"/>
      <c r="DMS36" s="182"/>
      <c r="DMT36" s="182"/>
      <c r="DMU36" s="182"/>
      <c r="DMV36" s="182"/>
      <c r="DMW36" s="182"/>
      <c r="DMX36" s="182"/>
      <c r="DMY36" s="182"/>
      <c r="DMZ36" s="182"/>
      <c r="DNA36" s="182"/>
      <c r="DNB36" s="182"/>
      <c r="DNC36" s="182"/>
      <c r="DND36" s="182"/>
      <c r="DNE36" s="182"/>
      <c r="DNF36" s="182"/>
      <c r="DNG36" s="182"/>
      <c r="DNH36" s="182"/>
      <c r="DNI36" s="182"/>
      <c r="DNJ36" s="182"/>
      <c r="DNK36" s="182"/>
      <c r="DNL36" s="182"/>
      <c r="DNM36" s="182"/>
      <c r="DNN36" s="182"/>
      <c r="DNO36" s="182"/>
      <c r="DNP36" s="182"/>
      <c r="DNQ36" s="182"/>
      <c r="DNR36" s="182"/>
      <c r="DNS36" s="182"/>
      <c r="DNT36" s="182"/>
      <c r="DNU36" s="182"/>
      <c r="DNV36" s="182"/>
      <c r="DNW36" s="182"/>
      <c r="DNX36" s="182"/>
      <c r="DNY36" s="182"/>
      <c r="DNZ36" s="182"/>
      <c r="DOA36" s="182"/>
      <c r="DOB36" s="182"/>
      <c r="DOC36" s="182"/>
      <c r="DOD36" s="182"/>
      <c r="DOE36" s="182"/>
      <c r="DOF36" s="182"/>
      <c r="DOG36" s="182"/>
      <c r="DOH36" s="182"/>
      <c r="DOI36" s="182"/>
      <c r="DOJ36" s="182"/>
      <c r="DOK36" s="182"/>
      <c r="DOL36" s="182"/>
      <c r="DOM36" s="182"/>
      <c r="DON36" s="182"/>
      <c r="DOO36" s="182"/>
      <c r="DOP36" s="182"/>
      <c r="DOQ36" s="182"/>
      <c r="DOR36" s="182"/>
      <c r="DOS36" s="182"/>
      <c r="DOT36" s="182"/>
      <c r="DOU36" s="182"/>
      <c r="DOV36" s="182"/>
      <c r="DOW36" s="182"/>
      <c r="DOX36" s="182"/>
      <c r="DOY36" s="182"/>
      <c r="DOZ36" s="182"/>
      <c r="DPA36" s="182"/>
      <c r="DPB36" s="182"/>
      <c r="DPC36" s="182"/>
      <c r="DPD36" s="182"/>
      <c r="DPE36" s="182"/>
      <c r="DPF36" s="182"/>
      <c r="DPG36" s="182"/>
      <c r="DPH36" s="182"/>
      <c r="DPI36" s="182"/>
      <c r="DPJ36" s="182"/>
      <c r="DPK36" s="182"/>
      <c r="DPL36" s="182"/>
      <c r="DPM36" s="182"/>
      <c r="DPN36" s="182"/>
      <c r="DPO36" s="182"/>
      <c r="DPP36" s="182"/>
      <c r="DPQ36" s="182"/>
      <c r="DPR36" s="182"/>
      <c r="DPS36" s="182"/>
      <c r="DPT36" s="182"/>
      <c r="DPU36" s="182"/>
      <c r="DPV36" s="182"/>
      <c r="DPW36" s="182"/>
      <c r="DPX36" s="182"/>
      <c r="DPY36" s="182"/>
      <c r="DPZ36" s="182"/>
      <c r="DQA36" s="182"/>
      <c r="DQB36" s="182"/>
      <c r="DQC36" s="182"/>
      <c r="DQD36" s="182"/>
      <c r="DQE36" s="182"/>
      <c r="DQF36" s="182"/>
      <c r="DQG36" s="182"/>
      <c r="DQH36" s="182"/>
      <c r="DQI36" s="182"/>
      <c r="DQJ36" s="182"/>
      <c r="DQK36" s="182"/>
      <c r="DQL36" s="182"/>
      <c r="DQM36" s="182"/>
      <c r="DQN36" s="182"/>
      <c r="DQO36" s="182"/>
      <c r="DQP36" s="182"/>
      <c r="DQQ36" s="182"/>
      <c r="DQR36" s="182"/>
      <c r="DQS36" s="182"/>
      <c r="DQT36" s="182"/>
      <c r="DQU36" s="182"/>
      <c r="DQV36" s="182"/>
      <c r="DQW36" s="182"/>
      <c r="DQX36" s="182"/>
      <c r="DQY36" s="182"/>
      <c r="DQZ36" s="182"/>
      <c r="DRA36" s="182"/>
      <c r="DRB36" s="182"/>
      <c r="DRC36" s="182"/>
      <c r="DRD36" s="182"/>
      <c r="DRE36" s="182"/>
      <c r="DRF36" s="182"/>
      <c r="DRG36" s="182"/>
      <c r="DRH36" s="182"/>
      <c r="DRI36" s="182"/>
      <c r="DRJ36" s="182"/>
      <c r="DRK36" s="182"/>
      <c r="DRL36" s="182"/>
      <c r="DRM36" s="182"/>
      <c r="DRN36" s="182"/>
      <c r="DRO36" s="182"/>
      <c r="DRP36" s="182"/>
      <c r="DRQ36" s="182"/>
      <c r="DRR36" s="182"/>
      <c r="DRS36" s="182"/>
      <c r="DRT36" s="182"/>
      <c r="DRU36" s="182"/>
      <c r="DRV36" s="182"/>
      <c r="DRW36" s="182"/>
      <c r="DRX36" s="182"/>
      <c r="DRY36" s="182"/>
      <c r="DRZ36" s="182"/>
      <c r="DSA36" s="182"/>
      <c r="DSB36" s="182"/>
      <c r="DSC36" s="182"/>
      <c r="DSD36" s="182"/>
      <c r="DSE36" s="182"/>
      <c r="DSF36" s="182"/>
      <c r="DSG36" s="182"/>
      <c r="DSH36" s="182"/>
      <c r="DSI36" s="182"/>
      <c r="DSJ36" s="182"/>
      <c r="DSK36" s="182"/>
      <c r="DSL36" s="182"/>
      <c r="DSM36" s="182"/>
      <c r="DSN36" s="182"/>
      <c r="DSO36" s="182"/>
      <c r="DSP36" s="182"/>
      <c r="DSQ36" s="182"/>
      <c r="DSR36" s="182"/>
      <c r="DSS36" s="182"/>
      <c r="DST36" s="182"/>
      <c r="DSU36" s="182"/>
      <c r="DSV36" s="182"/>
      <c r="DSW36" s="182"/>
      <c r="DSX36" s="182"/>
      <c r="DSY36" s="182"/>
      <c r="DSZ36" s="182"/>
      <c r="DTA36" s="182"/>
      <c r="DTB36" s="182"/>
      <c r="DTC36" s="182"/>
      <c r="DTD36" s="182"/>
      <c r="DTE36" s="182"/>
      <c r="DTF36" s="182"/>
      <c r="DTG36" s="182"/>
      <c r="DTH36" s="182"/>
      <c r="DTI36" s="182"/>
      <c r="DTJ36" s="182"/>
      <c r="DTK36" s="182"/>
      <c r="DTL36" s="182"/>
      <c r="DTM36" s="182"/>
      <c r="DTN36" s="182"/>
      <c r="DTO36" s="182"/>
      <c r="DTP36" s="182"/>
      <c r="DTQ36" s="182"/>
      <c r="DTR36" s="182"/>
      <c r="DTS36" s="182"/>
      <c r="DTT36" s="182"/>
      <c r="DTU36" s="182"/>
      <c r="DTV36" s="182"/>
      <c r="DTW36" s="182"/>
      <c r="DTX36" s="182"/>
      <c r="DTY36" s="182"/>
      <c r="DTZ36" s="182"/>
      <c r="DUA36" s="182"/>
      <c r="DUB36" s="182"/>
      <c r="DUC36" s="182"/>
      <c r="DUD36" s="182"/>
      <c r="DUE36" s="182"/>
      <c r="DUF36" s="182"/>
      <c r="DUG36" s="182"/>
      <c r="DUH36" s="182"/>
      <c r="DUI36" s="182"/>
      <c r="DUJ36" s="182"/>
      <c r="DUK36" s="182"/>
      <c r="DUL36" s="182"/>
      <c r="DUM36" s="182"/>
      <c r="DUN36" s="182"/>
      <c r="DUO36" s="182"/>
      <c r="DUP36" s="182"/>
      <c r="DUQ36" s="182"/>
      <c r="DUR36" s="182"/>
      <c r="DUS36" s="182"/>
      <c r="DUT36" s="182"/>
      <c r="DUU36" s="182"/>
      <c r="DUV36" s="182"/>
      <c r="DUW36" s="182"/>
      <c r="DUX36" s="182"/>
      <c r="DUY36" s="182"/>
      <c r="DUZ36" s="182"/>
      <c r="DVA36" s="182"/>
      <c r="DVB36" s="182"/>
      <c r="DVC36" s="182"/>
      <c r="DVD36" s="182"/>
      <c r="DVE36" s="182"/>
      <c r="DVF36" s="182"/>
      <c r="DVG36" s="182"/>
      <c r="DVH36" s="182"/>
      <c r="DVI36" s="182"/>
      <c r="DVJ36" s="182"/>
      <c r="DVK36" s="182"/>
      <c r="DVL36" s="182"/>
      <c r="DVM36" s="182"/>
      <c r="DVN36" s="182"/>
      <c r="DVO36" s="182"/>
      <c r="DVP36" s="182"/>
      <c r="DVQ36" s="182"/>
      <c r="DVR36" s="182"/>
      <c r="DVS36" s="182"/>
      <c r="DVT36" s="182"/>
      <c r="DVU36" s="182"/>
      <c r="DVV36" s="182"/>
      <c r="DVW36" s="182"/>
      <c r="DVX36" s="182"/>
      <c r="DVY36" s="182"/>
      <c r="DVZ36" s="182"/>
      <c r="DWA36" s="182"/>
      <c r="DWB36" s="182"/>
      <c r="DWC36" s="182"/>
      <c r="DWD36" s="182"/>
      <c r="DWE36" s="182"/>
      <c r="DWF36" s="182"/>
      <c r="DWG36" s="182"/>
      <c r="DWH36" s="182"/>
      <c r="DWI36" s="182"/>
      <c r="DWJ36" s="182"/>
      <c r="DWK36" s="182"/>
      <c r="DWL36" s="182"/>
      <c r="DWM36" s="182"/>
      <c r="DWN36" s="182"/>
      <c r="DWO36" s="182"/>
      <c r="DWP36" s="182"/>
      <c r="DWQ36" s="182"/>
      <c r="DWR36" s="182"/>
      <c r="DWS36" s="182"/>
      <c r="DWT36" s="182"/>
      <c r="DWU36" s="182"/>
      <c r="DWV36" s="182"/>
      <c r="DWW36" s="182"/>
      <c r="DWX36" s="182"/>
      <c r="DWY36" s="182"/>
      <c r="DWZ36" s="182"/>
      <c r="DXA36" s="182"/>
      <c r="DXB36" s="182"/>
      <c r="DXC36" s="182"/>
      <c r="DXD36" s="182"/>
      <c r="DXE36" s="182"/>
      <c r="DXF36" s="182"/>
      <c r="DXG36" s="182"/>
      <c r="DXH36" s="182"/>
      <c r="DXI36" s="182"/>
      <c r="DXJ36" s="182"/>
      <c r="DXK36" s="182"/>
      <c r="DXL36" s="182"/>
      <c r="DXM36" s="182"/>
      <c r="DXN36" s="182"/>
      <c r="DXO36" s="182"/>
      <c r="DXP36" s="182"/>
      <c r="DXQ36" s="182"/>
      <c r="DXR36" s="182"/>
      <c r="DXS36" s="182"/>
      <c r="DXT36" s="182"/>
      <c r="DXU36" s="182"/>
      <c r="DXV36" s="182"/>
      <c r="DXW36" s="182"/>
      <c r="DXX36" s="182"/>
      <c r="DXY36" s="182"/>
      <c r="DXZ36" s="182"/>
      <c r="DYA36" s="182"/>
      <c r="DYB36" s="182"/>
      <c r="DYC36" s="182"/>
      <c r="DYD36" s="182"/>
      <c r="DYE36" s="182"/>
      <c r="DYF36" s="182"/>
      <c r="DYG36" s="182"/>
      <c r="DYH36" s="182"/>
      <c r="DYI36" s="182"/>
      <c r="DYJ36" s="182"/>
      <c r="DYK36" s="182"/>
      <c r="DYL36" s="182"/>
      <c r="DYM36" s="182"/>
      <c r="DYN36" s="182"/>
      <c r="DYO36" s="182"/>
      <c r="DYP36" s="182"/>
      <c r="DYQ36" s="182"/>
      <c r="DYR36" s="182"/>
      <c r="DYS36" s="182"/>
      <c r="DYT36" s="182"/>
      <c r="DYU36" s="182"/>
      <c r="DYV36" s="182"/>
      <c r="DYW36" s="182"/>
      <c r="DYX36" s="182"/>
      <c r="DYY36" s="182"/>
      <c r="DYZ36" s="182"/>
      <c r="DZA36" s="182"/>
      <c r="DZB36" s="182"/>
      <c r="DZC36" s="182"/>
      <c r="DZD36" s="182"/>
      <c r="DZE36" s="182"/>
      <c r="DZF36" s="182"/>
      <c r="DZG36" s="182"/>
      <c r="DZH36" s="182"/>
      <c r="DZI36" s="182"/>
      <c r="DZJ36" s="182"/>
      <c r="DZK36" s="182"/>
      <c r="DZL36" s="182"/>
      <c r="DZM36" s="182"/>
      <c r="DZN36" s="182"/>
      <c r="DZO36" s="182"/>
      <c r="DZP36" s="182"/>
      <c r="DZQ36" s="182"/>
      <c r="DZR36" s="182"/>
      <c r="DZS36" s="182"/>
      <c r="DZT36" s="182"/>
      <c r="DZU36" s="182"/>
      <c r="DZV36" s="182"/>
      <c r="DZW36" s="182"/>
      <c r="DZX36" s="182"/>
      <c r="DZY36" s="182"/>
      <c r="DZZ36" s="182"/>
      <c r="EAA36" s="182"/>
      <c r="EAB36" s="182"/>
      <c r="EAC36" s="182"/>
      <c r="EAD36" s="182"/>
      <c r="EAE36" s="182"/>
      <c r="EAF36" s="182"/>
      <c r="EAG36" s="182"/>
      <c r="EAH36" s="182"/>
      <c r="EAI36" s="182"/>
      <c r="EAJ36" s="182"/>
      <c r="EAK36" s="182"/>
      <c r="EAL36" s="182"/>
      <c r="EAM36" s="182"/>
      <c r="EAN36" s="182"/>
      <c r="EAO36" s="182"/>
      <c r="EAP36" s="182"/>
      <c r="EAQ36" s="182"/>
      <c r="EAR36" s="182"/>
      <c r="EAS36" s="182"/>
      <c r="EAT36" s="182"/>
      <c r="EAU36" s="182"/>
      <c r="EAV36" s="182"/>
      <c r="EAW36" s="182"/>
      <c r="EAX36" s="182"/>
      <c r="EAY36" s="182"/>
      <c r="EAZ36" s="182"/>
      <c r="EBA36" s="182"/>
      <c r="EBB36" s="182"/>
      <c r="EBC36" s="182"/>
      <c r="EBD36" s="182"/>
      <c r="EBE36" s="182"/>
      <c r="EBF36" s="182"/>
      <c r="EBG36" s="182"/>
      <c r="EBH36" s="182"/>
      <c r="EBI36" s="182"/>
      <c r="EBJ36" s="182"/>
      <c r="EBK36" s="182"/>
      <c r="EBL36" s="182"/>
      <c r="EBM36" s="182"/>
      <c r="EBN36" s="182"/>
      <c r="EBO36" s="182"/>
      <c r="EBP36" s="182"/>
      <c r="EBQ36" s="182"/>
      <c r="EBR36" s="182"/>
      <c r="EBS36" s="182"/>
      <c r="EBT36" s="182"/>
      <c r="EBU36" s="182"/>
      <c r="EBV36" s="182"/>
      <c r="EBW36" s="182"/>
      <c r="EBX36" s="182"/>
      <c r="EBY36" s="182"/>
      <c r="EBZ36" s="182"/>
      <c r="ECA36" s="182"/>
      <c r="ECB36" s="182"/>
      <c r="ECC36" s="182"/>
      <c r="ECD36" s="182"/>
      <c r="ECE36" s="182"/>
      <c r="ECF36" s="182"/>
      <c r="ECG36" s="182"/>
      <c r="ECH36" s="182"/>
      <c r="ECI36" s="182"/>
      <c r="ECJ36" s="182"/>
      <c r="ECK36" s="182"/>
      <c r="ECL36" s="182"/>
      <c r="ECM36" s="182"/>
      <c r="ECN36" s="182"/>
      <c r="ECO36" s="182"/>
      <c r="ECP36" s="182"/>
      <c r="ECQ36" s="182"/>
      <c r="ECR36" s="182"/>
      <c r="ECS36" s="182"/>
      <c r="ECT36" s="182"/>
      <c r="ECU36" s="182"/>
      <c r="ECV36" s="182"/>
      <c r="ECW36" s="182"/>
      <c r="ECX36" s="182"/>
      <c r="ECY36" s="182"/>
      <c r="ECZ36" s="182"/>
      <c r="EDA36" s="182"/>
      <c r="EDB36" s="182"/>
      <c r="EDC36" s="182"/>
      <c r="EDD36" s="182"/>
      <c r="EDE36" s="182"/>
      <c r="EDF36" s="182"/>
      <c r="EDG36" s="182"/>
      <c r="EDH36" s="182"/>
      <c r="EDI36" s="182"/>
      <c r="EDJ36" s="182"/>
      <c r="EDK36" s="182"/>
      <c r="EDL36" s="182"/>
      <c r="EDM36" s="182"/>
      <c r="EDN36" s="182"/>
      <c r="EDO36" s="182"/>
      <c r="EDP36" s="182"/>
      <c r="EDQ36" s="182"/>
      <c r="EDR36" s="182"/>
      <c r="EDS36" s="182"/>
      <c r="EDT36" s="182"/>
      <c r="EDU36" s="182"/>
      <c r="EDV36" s="182"/>
      <c r="EDW36" s="182"/>
      <c r="EDX36" s="182"/>
      <c r="EDY36" s="182"/>
      <c r="EDZ36" s="182"/>
      <c r="EEA36" s="182"/>
      <c r="EEB36" s="182"/>
      <c r="EEC36" s="182"/>
      <c r="EED36" s="182"/>
      <c r="EEE36" s="182"/>
      <c r="EEF36" s="182"/>
      <c r="EEG36" s="182"/>
      <c r="EEH36" s="182"/>
      <c r="EEI36" s="182"/>
      <c r="EEJ36" s="182"/>
      <c r="EEK36" s="182"/>
      <c r="EEL36" s="182"/>
      <c r="EEM36" s="182"/>
      <c r="EEN36" s="182"/>
      <c r="EEO36" s="182"/>
      <c r="EEP36" s="182"/>
      <c r="EEQ36" s="182"/>
      <c r="EER36" s="182"/>
      <c r="EES36" s="182"/>
      <c r="EET36" s="182"/>
      <c r="EEU36" s="182"/>
      <c r="EEV36" s="182"/>
      <c r="EEW36" s="182"/>
      <c r="EEX36" s="182"/>
      <c r="EEY36" s="182"/>
      <c r="EEZ36" s="182"/>
      <c r="EFA36" s="182"/>
      <c r="EFB36" s="182"/>
      <c r="EFC36" s="182"/>
      <c r="EFD36" s="182"/>
      <c r="EFE36" s="182"/>
      <c r="EFF36" s="182"/>
      <c r="EFG36" s="182"/>
      <c r="EFH36" s="182"/>
      <c r="EFI36" s="182"/>
      <c r="EFJ36" s="182"/>
      <c r="EFK36" s="182"/>
      <c r="EFL36" s="182"/>
      <c r="EFM36" s="182"/>
      <c r="EFN36" s="182"/>
      <c r="EFO36" s="182"/>
      <c r="EFP36" s="182"/>
      <c r="EFQ36" s="182"/>
      <c r="EFR36" s="182"/>
      <c r="EFS36" s="182"/>
      <c r="EFT36" s="182"/>
      <c r="EFU36" s="182"/>
      <c r="EFV36" s="182"/>
      <c r="EFW36" s="182"/>
      <c r="EFX36" s="182"/>
      <c r="EFY36" s="182"/>
      <c r="EFZ36" s="182"/>
      <c r="EGA36" s="182"/>
      <c r="EGB36" s="182"/>
      <c r="EGC36" s="182"/>
      <c r="EGD36" s="182"/>
      <c r="EGE36" s="182"/>
      <c r="EGF36" s="182"/>
      <c r="EGG36" s="182"/>
      <c r="EGH36" s="182"/>
      <c r="EGI36" s="182"/>
      <c r="EGJ36" s="182"/>
      <c r="EGK36" s="182"/>
      <c r="EGL36" s="182"/>
      <c r="EGM36" s="182"/>
      <c r="EGN36" s="182"/>
      <c r="EGO36" s="182"/>
      <c r="EGP36" s="182"/>
      <c r="EGQ36" s="182"/>
      <c r="EGR36" s="182"/>
      <c r="EGS36" s="182"/>
      <c r="EGT36" s="182"/>
      <c r="EGU36" s="182"/>
      <c r="EGV36" s="182"/>
      <c r="EGW36" s="182"/>
      <c r="EGX36" s="182"/>
      <c r="EGY36" s="182"/>
      <c r="EGZ36" s="182"/>
      <c r="EHA36" s="182"/>
      <c r="EHB36" s="182"/>
      <c r="EHC36" s="182"/>
      <c r="EHD36" s="182"/>
      <c r="EHE36" s="182"/>
      <c r="EHF36" s="182"/>
      <c r="EHG36" s="182"/>
      <c r="EHH36" s="182"/>
      <c r="EHI36" s="182"/>
      <c r="EHJ36" s="182"/>
      <c r="EHK36" s="182"/>
      <c r="EHL36" s="182"/>
      <c r="EHM36" s="182"/>
      <c r="EHN36" s="182"/>
      <c r="EHO36" s="182"/>
      <c r="EHP36" s="182"/>
      <c r="EHQ36" s="182"/>
      <c r="EHR36" s="182"/>
      <c r="EHS36" s="182"/>
      <c r="EHT36" s="182"/>
      <c r="EHU36" s="182"/>
      <c r="EHV36" s="182"/>
      <c r="EHW36" s="182"/>
      <c r="EHX36" s="182"/>
      <c r="EHY36" s="182"/>
      <c r="EHZ36" s="182"/>
      <c r="EIA36" s="182"/>
      <c r="EIB36" s="182"/>
      <c r="EIC36" s="182"/>
      <c r="EID36" s="182"/>
      <c r="EIE36" s="182"/>
      <c r="EIF36" s="182"/>
      <c r="EIG36" s="182"/>
      <c r="EIH36" s="182"/>
      <c r="EII36" s="182"/>
      <c r="EIJ36" s="182"/>
      <c r="EIK36" s="182"/>
      <c r="EIL36" s="182"/>
      <c r="EIM36" s="182"/>
      <c r="EIN36" s="182"/>
      <c r="EIO36" s="182"/>
      <c r="EIP36" s="182"/>
      <c r="EIQ36" s="182"/>
      <c r="EIR36" s="182"/>
      <c r="EIS36" s="182"/>
      <c r="EIT36" s="182"/>
      <c r="EIU36" s="182"/>
      <c r="EIV36" s="182"/>
      <c r="EIW36" s="182"/>
      <c r="EIX36" s="182"/>
      <c r="EIY36" s="182"/>
      <c r="EIZ36" s="182"/>
      <c r="EJA36" s="182"/>
      <c r="EJB36" s="182"/>
      <c r="EJC36" s="182"/>
      <c r="EJD36" s="182"/>
      <c r="EJE36" s="182"/>
      <c r="EJF36" s="182"/>
      <c r="EJG36" s="182"/>
      <c r="EJH36" s="182"/>
      <c r="EJI36" s="182"/>
      <c r="EJJ36" s="182"/>
      <c r="EJK36" s="182"/>
      <c r="EJL36" s="182"/>
      <c r="EJM36" s="182"/>
      <c r="EJN36" s="182"/>
      <c r="EJO36" s="182"/>
      <c r="EJP36" s="182"/>
      <c r="EJQ36" s="182"/>
      <c r="EJR36" s="182"/>
      <c r="EJS36" s="182"/>
      <c r="EJT36" s="182"/>
      <c r="EJU36" s="182"/>
      <c r="EJV36" s="182"/>
      <c r="EJW36" s="182"/>
      <c r="EJX36" s="182"/>
      <c r="EJY36" s="182"/>
      <c r="EJZ36" s="182"/>
      <c r="EKA36" s="182"/>
      <c r="EKB36" s="182"/>
      <c r="EKC36" s="182"/>
      <c r="EKD36" s="182"/>
      <c r="EKE36" s="182"/>
      <c r="EKF36" s="182"/>
      <c r="EKG36" s="182"/>
      <c r="EKH36" s="182"/>
      <c r="EKI36" s="182"/>
      <c r="EKJ36" s="182"/>
      <c r="EKK36" s="182"/>
      <c r="EKL36" s="182"/>
      <c r="EKM36" s="182"/>
      <c r="EKN36" s="182"/>
      <c r="EKO36" s="182"/>
      <c r="EKP36" s="182"/>
      <c r="EKQ36" s="182"/>
      <c r="EKR36" s="182"/>
      <c r="EKS36" s="182"/>
      <c r="EKT36" s="182"/>
      <c r="EKU36" s="182"/>
      <c r="EKV36" s="182"/>
      <c r="EKW36" s="182"/>
      <c r="EKX36" s="182"/>
      <c r="EKY36" s="182"/>
      <c r="EKZ36" s="182"/>
      <c r="ELA36" s="182"/>
      <c r="ELB36" s="182"/>
      <c r="ELC36" s="182"/>
      <c r="ELD36" s="182"/>
      <c r="ELE36" s="182"/>
      <c r="ELF36" s="182"/>
      <c r="ELG36" s="182"/>
      <c r="ELH36" s="182"/>
      <c r="ELI36" s="182"/>
      <c r="ELJ36" s="182"/>
      <c r="ELK36" s="182"/>
      <c r="ELL36" s="182"/>
      <c r="ELM36" s="182"/>
      <c r="ELN36" s="182"/>
      <c r="ELO36" s="182"/>
      <c r="ELP36" s="182"/>
      <c r="ELQ36" s="182"/>
      <c r="ELR36" s="182"/>
      <c r="ELS36" s="182"/>
      <c r="ELT36" s="182"/>
      <c r="ELU36" s="182"/>
      <c r="ELV36" s="182"/>
      <c r="ELW36" s="182"/>
      <c r="ELX36" s="182"/>
      <c r="ELY36" s="182"/>
      <c r="ELZ36" s="182"/>
      <c r="EMA36" s="182"/>
      <c r="EMB36" s="182"/>
      <c r="EMC36" s="182"/>
      <c r="EMD36" s="182"/>
      <c r="EME36" s="182"/>
      <c r="EMF36" s="182"/>
      <c r="EMG36" s="182"/>
      <c r="EMH36" s="182"/>
      <c r="EMI36" s="182"/>
      <c r="EMJ36" s="182"/>
      <c r="EMK36" s="182"/>
      <c r="EML36" s="182"/>
      <c r="EMM36" s="182"/>
      <c r="EMN36" s="182"/>
      <c r="EMO36" s="182"/>
      <c r="EMP36" s="182"/>
      <c r="EMQ36" s="182"/>
      <c r="EMR36" s="182"/>
      <c r="EMS36" s="182"/>
      <c r="EMT36" s="182"/>
      <c r="EMU36" s="182"/>
      <c r="EMV36" s="182"/>
      <c r="EMW36" s="182"/>
      <c r="EMX36" s="182"/>
      <c r="EMY36" s="182"/>
      <c r="EMZ36" s="182"/>
      <c r="ENA36" s="182"/>
      <c r="ENB36" s="182"/>
      <c r="ENC36" s="182"/>
      <c r="END36" s="182"/>
      <c r="ENE36" s="182"/>
      <c r="ENF36" s="182"/>
      <c r="ENG36" s="182"/>
      <c r="ENH36" s="182"/>
      <c r="ENI36" s="182"/>
      <c r="ENJ36" s="182"/>
      <c r="ENK36" s="182"/>
      <c r="ENL36" s="182"/>
      <c r="ENM36" s="182"/>
      <c r="ENN36" s="182"/>
      <c r="ENO36" s="182"/>
      <c r="ENP36" s="182"/>
      <c r="ENQ36" s="182"/>
      <c r="ENR36" s="182"/>
      <c r="ENS36" s="182"/>
      <c r="ENT36" s="182"/>
      <c r="ENU36" s="182"/>
      <c r="ENV36" s="182"/>
      <c r="ENW36" s="182"/>
      <c r="ENX36" s="182"/>
      <c r="ENY36" s="182"/>
      <c r="ENZ36" s="182"/>
      <c r="EOA36" s="182"/>
      <c r="EOB36" s="182"/>
      <c r="EOC36" s="182"/>
      <c r="EOD36" s="182"/>
      <c r="EOE36" s="182"/>
      <c r="EOF36" s="182"/>
      <c r="EOG36" s="182"/>
      <c r="EOH36" s="182"/>
      <c r="EOI36" s="182"/>
      <c r="EOJ36" s="182"/>
      <c r="EOK36" s="182"/>
      <c r="EOL36" s="182"/>
      <c r="EOM36" s="182"/>
      <c r="EON36" s="182"/>
      <c r="EOO36" s="182"/>
      <c r="EOP36" s="182"/>
      <c r="EOQ36" s="182"/>
      <c r="EOR36" s="182"/>
      <c r="EOS36" s="182"/>
      <c r="EOT36" s="182"/>
      <c r="EOU36" s="182"/>
      <c r="EOV36" s="182"/>
      <c r="EOW36" s="182"/>
      <c r="EOX36" s="182"/>
      <c r="EOY36" s="182"/>
      <c r="EOZ36" s="182"/>
      <c r="EPA36" s="182"/>
      <c r="EPB36" s="182"/>
      <c r="EPC36" s="182"/>
      <c r="EPD36" s="182"/>
      <c r="EPE36" s="182"/>
      <c r="EPF36" s="182"/>
      <c r="EPG36" s="182"/>
      <c r="EPH36" s="182"/>
      <c r="EPI36" s="182"/>
      <c r="EPJ36" s="182"/>
      <c r="EPK36" s="182"/>
      <c r="EPL36" s="182"/>
      <c r="EPM36" s="182"/>
      <c r="EPN36" s="182"/>
      <c r="EPO36" s="182"/>
      <c r="EPP36" s="182"/>
      <c r="EPQ36" s="182"/>
      <c r="EPR36" s="182"/>
      <c r="EPS36" s="182"/>
      <c r="EPT36" s="182"/>
      <c r="EPU36" s="182"/>
      <c r="EPV36" s="182"/>
      <c r="EPW36" s="182"/>
      <c r="EPX36" s="182"/>
      <c r="EPY36" s="182"/>
      <c r="EPZ36" s="182"/>
      <c r="EQA36" s="182"/>
      <c r="EQB36" s="182"/>
      <c r="EQC36" s="182"/>
      <c r="EQD36" s="182"/>
      <c r="EQE36" s="182"/>
      <c r="EQF36" s="182"/>
      <c r="EQG36" s="182"/>
      <c r="EQH36" s="182"/>
      <c r="EQI36" s="182"/>
      <c r="EQJ36" s="182"/>
      <c r="EQK36" s="182"/>
      <c r="EQL36" s="182"/>
      <c r="EQM36" s="182"/>
      <c r="EQN36" s="182"/>
      <c r="EQO36" s="182"/>
      <c r="EQP36" s="182"/>
      <c r="EQQ36" s="182"/>
      <c r="EQR36" s="182"/>
      <c r="EQS36" s="182"/>
      <c r="EQT36" s="182"/>
      <c r="EQU36" s="182"/>
      <c r="EQV36" s="182"/>
      <c r="EQW36" s="182"/>
      <c r="EQX36" s="182"/>
      <c r="EQY36" s="182"/>
      <c r="EQZ36" s="182"/>
      <c r="ERA36" s="182"/>
      <c r="ERB36" s="182"/>
      <c r="ERC36" s="182"/>
      <c r="ERD36" s="182"/>
      <c r="ERE36" s="182"/>
      <c r="ERF36" s="182"/>
      <c r="ERG36" s="182"/>
      <c r="ERH36" s="182"/>
      <c r="ERI36" s="182"/>
      <c r="ERJ36" s="182"/>
      <c r="ERK36" s="182"/>
      <c r="ERL36" s="182"/>
      <c r="ERM36" s="182"/>
      <c r="ERN36" s="182"/>
      <c r="ERO36" s="182"/>
      <c r="ERP36" s="182"/>
      <c r="ERQ36" s="182"/>
      <c r="ERR36" s="182"/>
      <c r="ERS36" s="182"/>
      <c r="ERT36" s="182"/>
      <c r="ERU36" s="182"/>
      <c r="ERV36" s="182"/>
      <c r="ERW36" s="182"/>
      <c r="ERX36" s="182"/>
      <c r="ERY36" s="182"/>
      <c r="ERZ36" s="182"/>
      <c r="ESA36" s="182"/>
      <c r="ESB36" s="182"/>
      <c r="ESC36" s="182"/>
      <c r="ESD36" s="182"/>
      <c r="ESE36" s="182"/>
      <c r="ESF36" s="182"/>
      <c r="ESG36" s="182"/>
      <c r="ESH36" s="182"/>
      <c r="ESI36" s="182"/>
      <c r="ESJ36" s="182"/>
      <c r="ESK36" s="182"/>
      <c r="ESL36" s="182"/>
      <c r="ESM36" s="182"/>
      <c r="ESN36" s="182"/>
      <c r="ESO36" s="182"/>
      <c r="ESP36" s="182"/>
      <c r="ESQ36" s="182"/>
      <c r="ESR36" s="182"/>
      <c r="ESS36" s="182"/>
      <c r="EST36" s="182"/>
      <c r="ESU36" s="182"/>
      <c r="ESV36" s="182"/>
      <c r="ESW36" s="182"/>
      <c r="ESX36" s="182"/>
      <c r="ESY36" s="182"/>
      <c r="ESZ36" s="182"/>
      <c r="ETA36" s="182"/>
      <c r="ETB36" s="182"/>
      <c r="ETC36" s="182"/>
      <c r="ETD36" s="182"/>
      <c r="ETE36" s="182"/>
      <c r="ETF36" s="182"/>
      <c r="ETG36" s="182"/>
      <c r="ETH36" s="182"/>
      <c r="ETI36" s="182"/>
      <c r="ETJ36" s="182"/>
      <c r="ETK36" s="182"/>
      <c r="ETL36" s="182"/>
      <c r="ETM36" s="182"/>
      <c r="ETN36" s="182"/>
      <c r="ETO36" s="182"/>
      <c r="ETP36" s="182"/>
      <c r="ETQ36" s="182"/>
      <c r="ETR36" s="182"/>
      <c r="ETS36" s="182"/>
      <c r="ETT36" s="182"/>
      <c r="ETU36" s="182"/>
      <c r="ETV36" s="182"/>
      <c r="ETW36" s="182"/>
      <c r="ETX36" s="182"/>
      <c r="ETY36" s="182"/>
      <c r="ETZ36" s="182"/>
      <c r="EUA36" s="182"/>
      <c r="EUB36" s="182"/>
      <c r="EUC36" s="182"/>
      <c r="EUD36" s="182"/>
      <c r="EUE36" s="182"/>
      <c r="EUF36" s="182"/>
      <c r="EUG36" s="182"/>
      <c r="EUH36" s="182"/>
      <c r="EUI36" s="182"/>
      <c r="EUJ36" s="182"/>
      <c r="EUK36" s="182"/>
      <c r="EUL36" s="182"/>
      <c r="EUM36" s="182"/>
      <c r="EUN36" s="182"/>
      <c r="EUO36" s="182"/>
      <c r="EUP36" s="182"/>
      <c r="EUQ36" s="182"/>
      <c r="EUR36" s="182"/>
      <c r="EUS36" s="182"/>
      <c r="EUT36" s="182"/>
      <c r="EUU36" s="182"/>
      <c r="EUV36" s="182"/>
      <c r="EUW36" s="182"/>
      <c r="EUX36" s="182"/>
      <c r="EUY36" s="182"/>
      <c r="EUZ36" s="182"/>
      <c r="EVA36" s="182"/>
      <c r="EVB36" s="182"/>
      <c r="EVC36" s="182"/>
      <c r="EVD36" s="182"/>
      <c r="EVE36" s="182"/>
      <c r="EVF36" s="182"/>
      <c r="EVG36" s="182"/>
      <c r="EVH36" s="182"/>
      <c r="EVI36" s="182"/>
      <c r="EVJ36" s="182"/>
      <c r="EVK36" s="182"/>
      <c r="EVL36" s="182"/>
      <c r="EVM36" s="182"/>
      <c r="EVN36" s="182"/>
      <c r="EVO36" s="182"/>
      <c r="EVP36" s="182"/>
      <c r="EVQ36" s="182"/>
      <c r="EVR36" s="182"/>
      <c r="EVS36" s="182"/>
      <c r="EVT36" s="182"/>
      <c r="EVU36" s="182"/>
      <c r="EVV36" s="182"/>
      <c r="EVW36" s="182"/>
      <c r="EVX36" s="182"/>
      <c r="EVY36" s="182"/>
      <c r="EVZ36" s="182"/>
      <c r="EWA36" s="182"/>
      <c r="EWB36" s="182"/>
      <c r="EWC36" s="182"/>
      <c r="EWD36" s="182"/>
      <c r="EWE36" s="182"/>
      <c r="EWF36" s="182"/>
      <c r="EWG36" s="182"/>
      <c r="EWH36" s="182"/>
      <c r="EWI36" s="182"/>
      <c r="EWJ36" s="182"/>
      <c r="EWK36" s="182"/>
      <c r="EWL36" s="182"/>
      <c r="EWM36" s="182"/>
      <c r="EWN36" s="182"/>
      <c r="EWO36" s="182"/>
      <c r="EWP36" s="182"/>
      <c r="EWQ36" s="182"/>
      <c r="EWR36" s="182"/>
      <c r="EWS36" s="182"/>
      <c r="EWT36" s="182"/>
      <c r="EWU36" s="182"/>
      <c r="EWV36" s="182"/>
      <c r="EWW36" s="182"/>
      <c r="EWX36" s="182"/>
      <c r="EWY36" s="182"/>
      <c r="EWZ36" s="182"/>
      <c r="EXA36" s="182"/>
      <c r="EXB36" s="182"/>
      <c r="EXC36" s="182"/>
      <c r="EXD36" s="182"/>
      <c r="EXE36" s="182"/>
      <c r="EXF36" s="182"/>
      <c r="EXG36" s="182"/>
      <c r="EXH36" s="182"/>
      <c r="EXI36" s="182"/>
      <c r="EXJ36" s="182"/>
      <c r="EXK36" s="182"/>
      <c r="EXL36" s="182"/>
      <c r="EXM36" s="182"/>
      <c r="EXN36" s="182"/>
      <c r="EXO36" s="182"/>
      <c r="EXP36" s="182"/>
      <c r="EXQ36" s="182"/>
      <c r="EXR36" s="182"/>
      <c r="EXS36" s="182"/>
      <c r="EXT36" s="182"/>
      <c r="EXU36" s="182"/>
      <c r="EXV36" s="182"/>
      <c r="EXW36" s="182"/>
      <c r="EXX36" s="182"/>
      <c r="EXY36" s="182"/>
      <c r="EXZ36" s="182"/>
      <c r="EYA36" s="182"/>
      <c r="EYB36" s="182"/>
      <c r="EYC36" s="182"/>
      <c r="EYD36" s="182"/>
      <c r="EYE36" s="182"/>
      <c r="EYF36" s="182"/>
      <c r="EYG36" s="182"/>
      <c r="EYH36" s="182"/>
      <c r="EYI36" s="182"/>
      <c r="EYJ36" s="182"/>
      <c r="EYK36" s="182"/>
      <c r="EYL36" s="182"/>
      <c r="EYM36" s="182"/>
      <c r="EYN36" s="182"/>
      <c r="EYO36" s="182"/>
      <c r="EYP36" s="182"/>
      <c r="EYQ36" s="182"/>
      <c r="EYR36" s="182"/>
      <c r="EYS36" s="182"/>
      <c r="EYT36" s="182"/>
      <c r="EYU36" s="182"/>
      <c r="EYV36" s="182"/>
      <c r="EYW36" s="182"/>
      <c r="EYX36" s="182"/>
      <c r="EYY36" s="182"/>
      <c r="EYZ36" s="182"/>
      <c r="EZA36" s="182"/>
      <c r="EZB36" s="182"/>
      <c r="EZC36" s="182"/>
      <c r="EZD36" s="182"/>
      <c r="EZE36" s="182"/>
      <c r="EZF36" s="182"/>
      <c r="EZG36" s="182"/>
      <c r="EZH36" s="182"/>
      <c r="EZI36" s="182"/>
      <c r="EZJ36" s="182"/>
      <c r="EZK36" s="182"/>
      <c r="EZL36" s="182"/>
      <c r="EZM36" s="182"/>
      <c r="EZN36" s="182"/>
      <c r="EZO36" s="182"/>
      <c r="EZP36" s="182"/>
      <c r="EZQ36" s="182"/>
      <c r="EZR36" s="182"/>
      <c r="EZS36" s="182"/>
      <c r="EZT36" s="182"/>
      <c r="EZU36" s="182"/>
      <c r="EZV36" s="182"/>
      <c r="EZW36" s="182"/>
      <c r="EZX36" s="182"/>
      <c r="EZY36" s="182"/>
      <c r="EZZ36" s="182"/>
      <c r="FAA36" s="182"/>
      <c r="FAB36" s="182"/>
      <c r="FAC36" s="182"/>
      <c r="FAD36" s="182"/>
      <c r="FAE36" s="182"/>
      <c r="FAF36" s="182"/>
      <c r="FAG36" s="182"/>
      <c r="FAH36" s="182"/>
      <c r="FAI36" s="182"/>
      <c r="FAJ36" s="182"/>
      <c r="FAK36" s="182"/>
      <c r="FAL36" s="182"/>
      <c r="FAM36" s="182"/>
      <c r="FAN36" s="182"/>
      <c r="FAO36" s="182"/>
      <c r="FAP36" s="182"/>
      <c r="FAQ36" s="182"/>
      <c r="FAR36" s="182"/>
      <c r="FAS36" s="182"/>
      <c r="FAT36" s="182"/>
      <c r="FAU36" s="182"/>
      <c r="FAV36" s="182"/>
      <c r="FAW36" s="182"/>
      <c r="FAX36" s="182"/>
      <c r="FAY36" s="182"/>
      <c r="FAZ36" s="182"/>
      <c r="FBA36" s="182"/>
      <c r="FBB36" s="182"/>
      <c r="FBC36" s="182"/>
      <c r="FBD36" s="182"/>
      <c r="FBE36" s="182"/>
      <c r="FBF36" s="182"/>
      <c r="FBG36" s="182"/>
      <c r="FBH36" s="182"/>
      <c r="FBI36" s="182"/>
      <c r="FBJ36" s="182"/>
      <c r="FBK36" s="182"/>
      <c r="FBL36" s="182"/>
      <c r="FBM36" s="182"/>
      <c r="FBN36" s="182"/>
      <c r="FBO36" s="182"/>
      <c r="FBP36" s="182"/>
      <c r="FBQ36" s="182"/>
      <c r="FBR36" s="182"/>
      <c r="FBS36" s="182"/>
      <c r="FBT36" s="182"/>
      <c r="FBU36" s="182"/>
      <c r="FBV36" s="182"/>
      <c r="FBW36" s="182"/>
      <c r="FBX36" s="182"/>
      <c r="FBY36" s="182"/>
      <c r="FBZ36" s="182"/>
      <c r="FCA36" s="182"/>
      <c r="FCB36" s="182"/>
      <c r="FCC36" s="182"/>
      <c r="FCD36" s="182"/>
      <c r="FCE36" s="182"/>
      <c r="FCF36" s="182"/>
      <c r="FCG36" s="182"/>
      <c r="FCH36" s="182"/>
      <c r="FCI36" s="182"/>
      <c r="FCJ36" s="182"/>
      <c r="FCK36" s="182"/>
      <c r="FCL36" s="182"/>
      <c r="FCM36" s="182"/>
      <c r="FCN36" s="182"/>
      <c r="FCO36" s="182"/>
      <c r="FCP36" s="182"/>
      <c r="FCQ36" s="182"/>
      <c r="FCR36" s="182"/>
      <c r="FCS36" s="182"/>
      <c r="FCT36" s="182"/>
      <c r="FCU36" s="182"/>
      <c r="FCV36" s="182"/>
      <c r="FCW36" s="182"/>
      <c r="FCX36" s="182"/>
      <c r="FCY36" s="182"/>
      <c r="FCZ36" s="182"/>
      <c r="FDA36" s="182"/>
      <c r="FDB36" s="182"/>
      <c r="FDC36" s="182"/>
      <c r="FDD36" s="182"/>
      <c r="FDE36" s="182"/>
      <c r="FDF36" s="182"/>
      <c r="FDG36" s="182"/>
      <c r="FDH36" s="182"/>
      <c r="FDI36" s="182"/>
      <c r="FDJ36" s="182"/>
      <c r="FDK36" s="182"/>
      <c r="FDL36" s="182"/>
      <c r="FDM36" s="182"/>
      <c r="FDN36" s="182"/>
      <c r="FDO36" s="182"/>
      <c r="FDP36" s="182"/>
      <c r="FDQ36" s="182"/>
      <c r="FDR36" s="182"/>
      <c r="FDS36" s="182"/>
      <c r="FDT36" s="182"/>
      <c r="FDU36" s="182"/>
      <c r="FDV36" s="182"/>
      <c r="FDW36" s="182"/>
      <c r="FDX36" s="182"/>
      <c r="FDY36" s="182"/>
      <c r="FDZ36" s="182"/>
      <c r="FEA36" s="182"/>
      <c r="FEB36" s="182"/>
      <c r="FEC36" s="182"/>
      <c r="FED36" s="182"/>
      <c r="FEE36" s="182"/>
      <c r="FEF36" s="182"/>
      <c r="FEG36" s="182"/>
      <c r="FEH36" s="182"/>
      <c r="FEI36" s="182"/>
      <c r="FEJ36" s="182"/>
      <c r="FEK36" s="182"/>
      <c r="FEL36" s="182"/>
      <c r="FEM36" s="182"/>
      <c r="FEN36" s="182"/>
      <c r="FEO36" s="182"/>
      <c r="FEP36" s="182"/>
      <c r="FEQ36" s="182"/>
      <c r="FER36" s="182"/>
      <c r="FES36" s="182"/>
      <c r="FET36" s="182"/>
      <c r="FEU36" s="182"/>
      <c r="FEV36" s="182"/>
      <c r="FEW36" s="182"/>
      <c r="FEX36" s="182"/>
      <c r="FEY36" s="182"/>
      <c r="FEZ36" s="182"/>
      <c r="FFA36" s="182"/>
      <c r="FFB36" s="182"/>
      <c r="FFC36" s="182"/>
      <c r="FFD36" s="182"/>
      <c r="FFE36" s="182"/>
      <c r="FFF36" s="182"/>
      <c r="FFG36" s="182"/>
      <c r="FFH36" s="182"/>
      <c r="FFI36" s="182"/>
      <c r="FFJ36" s="182"/>
      <c r="FFK36" s="182"/>
      <c r="FFL36" s="182"/>
      <c r="FFM36" s="182"/>
      <c r="FFN36" s="182"/>
      <c r="FFO36" s="182"/>
      <c r="FFP36" s="182"/>
      <c r="FFQ36" s="182"/>
      <c r="FFR36" s="182"/>
      <c r="FFS36" s="182"/>
      <c r="FFT36" s="182"/>
      <c r="FFU36" s="182"/>
      <c r="FFV36" s="182"/>
      <c r="FFW36" s="182"/>
      <c r="FFX36" s="182"/>
      <c r="FFY36" s="182"/>
      <c r="FFZ36" s="182"/>
      <c r="FGA36" s="182"/>
      <c r="FGB36" s="182"/>
      <c r="FGC36" s="182"/>
      <c r="FGD36" s="182"/>
      <c r="FGE36" s="182"/>
      <c r="FGF36" s="182"/>
      <c r="FGG36" s="182"/>
      <c r="FGH36" s="182"/>
      <c r="FGI36" s="182"/>
      <c r="FGJ36" s="182"/>
      <c r="FGK36" s="182"/>
      <c r="FGL36" s="182"/>
      <c r="FGM36" s="182"/>
      <c r="FGN36" s="182"/>
      <c r="FGO36" s="182"/>
      <c r="FGP36" s="182"/>
      <c r="FGQ36" s="182"/>
      <c r="FGR36" s="182"/>
      <c r="FGS36" s="182"/>
      <c r="FGT36" s="182"/>
      <c r="FGU36" s="182"/>
      <c r="FGV36" s="182"/>
      <c r="FGW36" s="182"/>
      <c r="FGX36" s="182"/>
      <c r="FGY36" s="182"/>
      <c r="FGZ36" s="182"/>
      <c r="FHA36" s="182"/>
      <c r="FHB36" s="182"/>
      <c r="FHC36" s="182"/>
      <c r="FHD36" s="182"/>
      <c r="FHE36" s="182"/>
      <c r="FHF36" s="182"/>
      <c r="FHG36" s="182"/>
      <c r="FHH36" s="182"/>
      <c r="FHI36" s="182"/>
      <c r="FHJ36" s="182"/>
      <c r="FHK36" s="182"/>
      <c r="FHL36" s="182"/>
      <c r="FHM36" s="182"/>
      <c r="FHN36" s="182"/>
      <c r="FHO36" s="182"/>
      <c r="FHP36" s="182"/>
      <c r="FHQ36" s="182"/>
      <c r="FHR36" s="182"/>
      <c r="FHS36" s="182"/>
      <c r="FHT36" s="182"/>
      <c r="FHU36" s="182"/>
      <c r="FHV36" s="182"/>
      <c r="FHW36" s="182"/>
      <c r="FHX36" s="182"/>
      <c r="FHY36" s="182"/>
      <c r="FHZ36" s="182"/>
      <c r="FIA36" s="182"/>
      <c r="FIB36" s="182"/>
      <c r="FIC36" s="182"/>
      <c r="FID36" s="182"/>
      <c r="FIE36" s="182"/>
      <c r="FIF36" s="182"/>
      <c r="FIG36" s="182"/>
      <c r="FIH36" s="182"/>
      <c r="FII36" s="182"/>
      <c r="FIJ36" s="182"/>
      <c r="FIK36" s="182"/>
      <c r="FIL36" s="182"/>
      <c r="FIM36" s="182"/>
      <c r="FIN36" s="182"/>
      <c r="FIO36" s="182"/>
      <c r="FIP36" s="182"/>
      <c r="FIQ36" s="182"/>
      <c r="FIR36" s="182"/>
      <c r="FIS36" s="182"/>
      <c r="FIT36" s="182"/>
      <c r="FIU36" s="182"/>
      <c r="FIV36" s="182"/>
      <c r="FIW36" s="182"/>
      <c r="FIX36" s="182"/>
      <c r="FIY36" s="182"/>
      <c r="FIZ36" s="182"/>
      <c r="FJA36" s="182"/>
      <c r="FJB36" s="182"/>
      <c r="FJC36" s="182"/>
      <c r="FJD36" s="182"/>
      <c r="FJE36" s="182"/>
      <c r="FJF36" s="182"/>
      <c r="FJG36" s="182"/>
      <c r="FJH36" s="182"/>
      <c r="FJI36" s="182"/>
      <c r="FJJ36" s="182"/>
      <c r="FJK36" s="182"/>
      <c r="FJL36" s="182"/>
      <c r="FJM36" s="182"/>
      <c r="FJN36" s="182"/>
      <c r="FJO36" s="182"/>
      <c r="FJP36" s="182"/>
      <c r="FJQ36" s="182"/>
      <c r="FJR36" s="182"/>
      <c r="FJS36" s="182"/>
      <c r="FJT36" s="182"/>
      <c r="FJU36" s="182"/>
      <c r="FJV36" s="182"/>
      <c r="FJW36" s="182"/>
      <c r="FJX36" s="182"/>
      <c r="FJY36" s="182"/>
      <c r="FJZ36" s="182"/>
      <c r="FKA36" s="182"/>
      <c r="FKB36" s="182"/>
      <c r="FKC36" s="182"/>
      <c r="FKD36" s="182"/>
      <c r="FKE36" s="182"/>
      <c r="FKF36" s="182"/>
      <c r="FKG36" s="182"/>
      <c r="FKH36" s="182"/>
      <c r="FKI36" s="182"/>
      <c r="FKJ36" s="182"/>
      <c r="FKK36" s="182"/>
      <c r="FKL36" s="182"/>
      <c r="FKM36" s="182"/>
      <c r="FKN36" s="182"/>
      <c r="FKO36" s="182"/>
      <c r="FKP36" s="182"/>
      <c r="FKQ36" s="182"/>
      <c r="FKR36" s="182"/>
      <c r="FKS36" s="182"/>
      <c r="FKT36" s="182"/>
      <c r="FKU36" s="182"/>
      <c r="FKV36" s="182"/>
      <c r="FKW36" s="182"/>
      <c r="FKX36" s="182"/>
      <c r="FKY36" s="182"/>
      <c r="FKZ36" s="182"/>
      <c r="FLA36" s="182"/>
      <c r="FLB36" s="182"/>
      <c r="FLC36" s="182"/>
      <c r="FLD36" s="182"/>
      <c r="FLE36" s="182"/>
      <c r="FLF36" s="182"/>
      <c r="FLG36" s="182"/>
      <c r="FLH36" s="182"/>
      <c r="FLI36" s="182"/>
      <c r="FLJ36" s="182"/>
      <c r="FLK36" s="182"/>
      <c r="FLL36" s="182"/>
      <c r="FLM36" s="182"/>
      <c r="FLN36" s="182"/>
      <c r="FLO36" s="182"/>
      <c r="FLP36" s="182"/>
      <c r="FLQ36" s="182"/>
      <c r="FLR36" s="182"/>
      <c r="FLS36" s="182"/>
      <c r="FLT36" s="182"/>
      <c r="FLU36" s="182"/>
      <c r="FLV36" s="182"/>
      <c r="FLW36" s="182"/>
      <c r="FLX36" s="182"/>
      <c r="FLY36" s="182"/>
      <c r="FLZ36" s="182"/>
      <c r="FMA36" s="182"/>
      <c r="FMB36" s="182"/>
      <c r="FMC36" s="182"/>
      <c r="FMD36" s="182"/>
      <c r="FME36" s="182"/>
      <c r="FMF36" s="182"/>
      <c r="FMG36" s="182"/>
      <c r="FMH36" s="182"/>
      <c r="FMI36" s="182"/>
      <c r="FMJ36" s="182"/>
      <c r="FMK36" s="182"/>
      <c r="FML36" s="182"/>
      <c r="FMM36" s="182"/>
      <c r="FMN36" s="182"/>
      <c r="FMO36" s="182"/>
      <c r="FMP36" s="182"/>
      <c r="FMQ36" s="182"/>
      <c r="FMR36" s="182"/>
      <c r="FMS36" s="182"/>
      <c r="FMT36" s="182"/>
      <c r="FMU36" s="182"/>
      <c r="FMV36" s="182"/>
      <c r="FMW36" s="182"/>
      <c r="FMX36" s="182"/>
      <c r="FMY36" s="182"/>
      <c r="FMZ36" s="182"/>
      <c r="FNA36" s="182"/>
      <c r="FNB36" s="182"/>
      <c r="FNC36" s="182"/>
      <c r="FND36" s="182"/>
      <c r="FNE36" s="182"/>
      <c r="FNF36" s="182"/>
      <c r="FNG36" s="182"/>
      <c r="FNH36" s="182"/>
      <c r="FNI36" s="182"/>
      <c r="FNJ36" s="182"/>
      <c r="FNK36" s="182"/>
      <c r="FNL36" s="182"/>
      <c r="FNM36" s="182"/>
      <c r="FNN36" s="182"/>
      <c r="FNO36" s="182"/>
      <c r="FNP36" s="182"/>
      <c r="FNQ36" s="182"/>
      <c r="FNR36" s="182"/>
      <c r="FNS36" s="182"/>
      <c r="FNT36" s="182"/>
      <c r="FNU36" s="182"/>
      <c r="FNV36" s="182"/>
      <c r="FNW36" s="182"/>
      <c r="FNX36" s="182"/>
      <c r="FNY36" s="182"/>
      <c r="FNZ36" s="182"/>
      <c r="FOA36" s="182"/>
      <c r="FOB36" s="182"/>
      <c r="FOC36" s="182"/>
      <c r="FOD36" s="182"/>
      <c r="FOE36" s="182"/>
      <c r="FOF36" s="182"/>
      <c r="FOG36" s="182"/>
      <c r="FOH36" s="182"/>
      <c r="FOI36" s="182"/>
      <c r="FOJ36" s="182"/>
      <c r="FOK36" s="182"/>
      <c r="FOL36" s="182"/>
      <c r="FOM36" s="182"/>
      <c r="FON36" s="182"/>
      <c r="FOO36" s="182"/>
      <c r="FOP36" s="182"/>
      <c r="FOQ36" s="182"/>
      <c r="FOR36" s="182"/>
      <c r="FOS36" s="182"/>
      <c r="FOT36" s="182"/>
      <c r="FOU36" s="182"/>
      <c r="FOV36" s="182"/>
      <c r="FOW36" s="182"/>
      <c r="FOX36" s="182"/>
      <c r="FOY36" s="182"/>
      <c r="FOZ36" s="182"/>
      <c r="FPA36" s="182"/>
      <c r="FPB36" s="182"/>
      <c r="FPC36" s="182"/>
      <c r="FPD36" s="182"/>
      <c r="FPE36" s="182"/>
      <c r="FPF36" s="182"/>
      <c r="FPG36" s="182"/>
      <c r="FPH36" s="182"/>
      <c r="FPI36" s="182"/>
      <c r="FPJ36" s="182"/>
      <c r="FPK36" s="182"/>
      <c r="FPL36" s="182"/>
      <c r="FPM36" s="182"/>
      <c r="FPN36" s="182"/>
      <c r="FPO36" s="182"/>
      <c r="FPP36" s="182"/>
      <c r="FPQ36" s="182"/>
      <c r="FPR36" s="182"/>
      <c r="FPS36" s="182"/>
      <c r="FPT36" s="182"/>
      <c r="FPU36" s="182"/>
      <c r="FPV36" s="182"/>
      <c r="FPW36" s="182"/>
      <c r="FPX36" s="182"/>
      <c r="FPY36" s="182"/>
      <c r="FPZ36" s="182"/>
      <c r="FQA36" s="182"/>
      <c r="FQB36" s="182"/>
      <c r="FQC36" s="182"/>
      <c r="FQD36" s="182"/>
      <c r="FQE36" s="182"/>
      <c r="FQF36" s="182"/>
      <c r="FQG36" s="182"/>
      <c r="FQH36" s="182"/>
      <c r="FQI36" s="182"/>
      <c r="FQJ36" s="182"/>
      <c r="FQK36" s="182"/>
      <c r="FQL36" s="182"/>
      <c r="FQM36" s="182"/>
      <c r="FQN36" s="182"/>
      <c r="FQO36" s="182"/>
      <c r="FQP36" s="182"/>
      <c r="FQQ36" s="182"/>
      <c r="FQR36" s="182"/>
      <c r="FQS36" s="182"/>
      <c r="FQT36" s="182"/>
      <c r="FQU36" s="182"/>
      <c r="FQV36" s="182"/>
      <c r="FQW36" s="182"/>
      <c r="FQX36" s="182"/>
      <c r="FQY36" s="182"/>
      <c r="FQZ36" s="182"/>
      <c r="FRA36" s="182"/>
      <c r="FRB36" s="182"/>
      <c r="FRC36" s="182"/>
      <c r="FRD36" s="182"/>
      <c r="FRE36" s="182"/>
      <c r="FRF36" s="182"/>
      <c r="FRG36" s="182"/>
      <c r="FRH36" s="182"/>
      <c r="FRI36" s="182"/>
      <c r="FRJ36" s="182"/>
      <c r="FRK36" s="182"/>
      <c r="FRL36" s="182"/>
      <c r="FRM36" s="182"/>
      <c r="FRN36" s="182"/>
      <c r="FRO36" s="182"/>
      <c r="FRP36" s="182"/>
      <c r="FRQ36" s="182"/>
      <c r="FRR36" s="182"/>
      <c r="FRS36" s="182"/>
      <c r="FRT36" s="182"/>
      <c r="FRU36" s="182"/>
      <c r="FRV36" s="182"/>
      <c r="FRW36" s="182"/>
      <c r="FRX36" s="182"/>
      <c r="FRY36" s="182"/>
      <c r="FRZ36" s="182"/>
      <c r="FSA36" s="182"/>
      <c r="FSB36" s="182"/>
      <c r="FSC36" s="182"/>
      <c r="FSD36" s="182"/>
      <c r="FSE36" s="182"/>
      <c r="FSF36" s="182"/>
      <c r="FSG36" s="182"/>
      <c r="FSH36" s="182"/>
      <c r="FSI36" s="182"/>
      <c r="FSJ36" s="182"/>
      <c r="FSK36" s="182"/>
      <c r="FSL36" s="182"/>
      <c r="FSM36" s="182"/>
      <c r="FSN36" s="182"/>
      <c r="FSO36" s="182"/>
      <c r="FSP36" s="182"/>
      <c r="FSQ36" s="182"/>
      <c r="FSR36" s="182"/>
      <c r="FSS36" s="182"/>
      <c r="FST36" s="182"/>
      <c r="FSU36" s="182"/>
      <c r="FSV36" s="182"/>
      <c r="FSW36" s="182"/>
      <c r="FSX36" s="182"/>
      <c r="FSY36" s="182"/>
      <c r="FSZ36" s="182"/>
      <c r="FTA36" s="182"/>
      <c r="FTB36" s="182"/>
      <c r="FTC36" s="182"/>
      <c r="FTD36" s="182"/>
      <c r="FTE36" s="182"/>
      <c r="FTF36" s="182"/>
      <c r="FTG36" s="182"/>
      <c r="FTH36" s="182"/>
      <c r="FTI36" s="182"/>
      <c r="FTJ36" s="182"/>
      <c r="FTK36" s="182"/>
      <c r="FTL36" s="182"/>
      <c r="FTM36" s="182"/>
      <c r="FTN36" s="182"/>
      <c r="FTO36" s="182"/>
      <c r="FTP36" s="182"/>
      <c r="FTQ36" s="182"/>
      <c r="FTR36" s="182"/>
      <c r="FTS36" s="182"/>
      <c r="FTT36" s="182"/>
      <c r="FTU36" s="182"/>
      <c r="FTV36" s="182"/>
      <c r="FTW36" s="182"/>
      <c r="FTX36" s="182"/>
      <c r="FTY36" s="182"/>
      <c r="FTZ36" s="182"/>
      <c r="FUA36" s="182"/>
      <c r="FUB36" s="182"/>
      <c r="FUC36" s="182"/>
      <c r="FUD36" s="182"/>
      <c r="FUE36" s="182"/>
      <c r="FUF36" s="182"/>
      <c r="FUG36" s="182"/>
      <c r="FUH36" s="182"/>
      <c r="FUI36" s="182"/>
      <c r="FUJ36" s="182"/>
      <c r="FUK36" s="182"/>
      <c r="FUL36" s="182"/>
      <c r="FUM36" s="182"/>
      <c r="FUN36" s="182"/>
      <c r="FUO36" s="182"/>
      <c r="FUP36" s="182"/>
      <c r="FUQ36" s="182"/>
      <c r="FUR36" s="182"/>
      <c r="FUS36" s="182"/>
      <c r="FUT36" s="182"/>
      <c r="FUU36" s="182"/>
      <c r="FUV36" s="182"/>
      <c r="FUW36" s="182"/>
      <c r="FUX36" s="182"/>
      <c r="FUY36" s="182"/>
      <c r="FUZ36" s="182"/>
      <c r="FVA36" s="182"/>
      <c r="FVB36" s="182"/>
      <c r="FVC36" s="182"/>
      <c r="FVD36" s="182"/>
      <c r="FVE36" s="182"/>
      <c r="FVF36" s="182"/>
      <c r="FVG36" s="182"/>
      <c r="FVH36" s="182"/>
      <c r="FVI36" s="182"/>
      <c r="FVJ36" s="182"/>
      <c r="FVK36" s="182"/>
      <c r="FVL36" s="182"/>
      <c r="FVM36" s="182"/>
      <c r="FVN36" s="182"/>
      <c r="FVO36" s="182"/>
      <c r="FVP36" s="182"/>
      <c r="FVQ36" s="182"/>
      <c r="FVR36" s="182"/>
      <c r="FVS36" s="182"/>
      <c r="FVT36" s="182"/>
      <c r="FVU36" s="182"/>
      <c r="FVV36" s="182"/>
      <c r="FVW36" s="182"/>
      <c r="FVX36" s="182"/>
      <c r="FVY36" s="182"/>
      <c r="FVZ36" s="182"/>
      <c r="FWA36" s="182"/>
      <c r="FWB36" s="182"/>
      <c r="FWC36" s="182"/>
      <c r="FWD36" s="182"/>
      <c r="FWE36" s="182"/>
      <c r="FWF36" s="182"/>
      <c r="FWG36" s="182"/>
      <c r="FWH36" s="182"/>
      <c r="FWI36" s="182"/>
      <c r="FWJ36" s="182"/>
      <c r="FWK36" s="182"/>
      <c r="FWL36" s="182"/>
      <c r="FWM36" s="182"/>
      <c r="FWN36" s="182"/>
      <c r="FWO36" s="182"/>
      <c r="FWP36" s="182"/>
      <c r="FWQ36" s="182"/>
      <c r="FWR36" s="182"/>
      <c r="FWS36" s="182"/>
      <c r="FWT36" s="182"/>
      <c r="FWU36" s="182"/>
      <c r="FWV36" s="182"/>
      <c r="FWW36" s="182"/>
      <c r="FWX36" s="182"/>
      <c r="FWY36" s="182"/>
      <c r="FWZ36" s="182"/>
      <c r="FXA36" s="182"/>
      <c r="FXB36" s="182"/>
      <c r="FXC36" s="182"/>
      <c r="FXD36" s="182"/>
      <c r="FXE36" s="182"/>
      <c r="FXF36" s="182"/>
      <c r="FXG36" s="182"/>
      <c r="FXH36" s="182"/>
      <c r="FXI36" s="182"/>
      <c r="FXJ36" s="182"/>
      <c r="FXK36" s="182"/>
      <c r="FXL36" s="182"/>
      <c r="FXM36" s="182"/>
      <c r="FXN36" s="182"/>
      <c r="FXO36" s="182"/>
      <c r="FXP36" s="182"/>
      <c r="FXQ36" s="182"/>
      <c r="FXR36" s="182"/>
      <c r="FXS36" s="182"/>
      <c r="FXT36" s="182"/>
      <c r="FXU36" s="182"/>
      <c r="FXV36" s="182"/>
      <c r="FXW36" s="182"/>
      <c r="FXX36" s="182"/>
      <c r="FXY36" s="182"/>
      <c r="FXZ36" s="182"/>
      <c r="FYA36" s="182"/>
      <c r="FYB36" s="182"/>
      <c r="FYC36" s="182"/>
      <c r="FYD36" s="182"/>
      <c r="FYE36" s="182"/>
      <c r="FYF36" s="182"/>
      <c r="FYG36" s="182"/>
      <c r="FYH36" s="182"/>
      <c r="FYI36" s="182"/>
      <c r="FYJ36" s="182"/>
      <c r="FYK36" s="182"/>
      <c r="FYL36" s="182"/>
      <c r="FYM36" s="182"/>
      <c r="FYN36" s="182"/>
      <c r="FYO36" s="182"/>
      <c r="FYP36" s="182"/>
      <c r="FYQ36" s="182"/>
      <c r="FYR36" s="182"/>
      <c r="FYS36" s="182"/>
      <c r="FYT36" s="182"/>
      <c r="FYU36" s="182"/>
      <c r="FYV36" s="182"/>
      <c r="FYW36" s="182"/>
      <c r="FYX36" s="182"/>
      <c r="FYY36" s="182"/>
      <c r="FYZ36" s="182"/>
      <c r="FZA36" s="182"/>
      <c r="FZB36" s="182"/>
      <c r="FZC36" s="182"/>
      <c r="FZD36" s="182"/>
      <c r="FZE36" s="182"/>
      <c r="FZF36" s="182"/>
      <c r="FZG36" s="182"/>
      <c r="FZH36" s="182"/>
      <c r="FZI36" s="182"/>
      <c r="FZJ36" s="182"/>
      <c r="FZK36" s="182"/>
      <c r="FZL36" s="182"/>
      <c r="FZM36" s="182"/>
      <c r="FZN36" s="182"/>
      <c r="FZO36" s="182"/>
      <c r="FZP36" s="182"/>
      <c r="FZQ36" s="182"/>
      <c r="FZR36" s="182"/>
      <c r="FZS36" s="182"/>
      <c r="FZT36" s="182"/>
      <c r="FZU36" s="182"/>
      <c r="FZV36" s="182"/>
      <c r="FZW36" s="182"/>
      <c r="FZX36" s="182"/>
      <c r="FZY36" s="182"/>
      <c r="FZZ36" s="182"/>
      <c r="GAA36" s="182"/>
      <c r="GAB36" s="182"/>
      <c r="GAC36" s="182"/>
      <c r="GAD36" s="182"/>
      <c r="GAE36" s="182"/>
      <c r="GAF36" s="182"/>
      <c r="GAG36" s="182"/>
      <c r="GAH36" s="182"/>
      <c r="GAI36" s="182"/>
      <c r="GAJ36" s="182"/>
      <c r="GAK36" s="182"/>
      <c r="GAL36" s="182"/>
      <c r="GAM36" s="182"/>
      <c r="GAN36" s="182"/>
      <c r="GAO36" s="182"/>
      <c r="GAP36" s="182"/>
      <c r="GAQ36" s="182"/>
      <c r="GAR36" s="182"/>
      <c r="GAS36" s="182"/>
      <c r="GAT36" s="182"/>
      <c r="GAU36" s="182"/>
      <c r="GAV36" s="182"/>
      <c r="GAW36" s="182"/>
      <c r="GAX36" s="182"/>
      <c r="GAY36" s="182"/>
      <c r="GAZ36" s="182"/>
      <c r="GBA36" s="182"/>
      <c r="GBB36" s="182"/>
      <c r="GBC36" s="182"/>
      <c r="GBD36" s="182"/>
      <c r="GBE36" s="182"/>
      <c r="GBF36" s="182"/>
      <c r="GBG36" s="182"/>
      <c r="GBH36" s="182"/>
      <c r="GBI36" s="182"/>
      <c r="GBJ36" s="182"/>
      <c r="GBK36" s="182"/>
      <c r="GBL36" s="182"/>
      <c r="GBM36" s="182"/>
      <c r="GBN36" s="182"/>
      <c r="GBO36" s="182"/>
      <c r="GBP36" s="182"/>
      <c r="GBQ36" s="182"/>
      <c r="GBR36" s="182"/>
      <c r="GBS36" s="182"/>
      <c r="GBT36" s="182"/>
      <c r="GBU36" s="182"/>
      <c r="GBV36" s="182"/>
      <c r="GBW36" s="182"/>
      <c r="GBX36" s="182"/>
      <c r="GBY36" s="182"/>
      <c r="GBZ36" s="182"/>
      <c r="GCA36" s="182"/>
      <c r="GCB36" s="182"/>
      <c r="GCC36" s="182"/>
      <c r="GCD36" s="182"/>
      <c r="GCE36" s="182"/>
      <c r="GCF36" s="182"/>
      <c r="GCG36" s="182"/>
      <c r="GCH36" s="182"/>
      <c r="GCI36" s="182"/>
      <c r="GCJ36" s="182"/>
      <c r="GCK36" s="182"/>
      <c r="GCL36" s="182"/>
      <c r="GCM36" s="182"/>
      <c r="GCN36" s="182"/>
      <c r="GCO36" s="182"/>
      <c r="GCP36" s="182"/>
      <c r="GCQ36" s="182"/>
      <c r="GCR36" s="182"/>
      <c r="GCS36" s="182"/>
      <c r="GCT36" s="182"/>
      <c r="GCU36" s="182"/>
      <c r="GCV36" s="182"/>
      <c r="GCW36" s="182"/>
      <c r="GCX36" s="182"/>
      <c r="GCY36" s="182"/>
      <c r="GCZ36" s="182"/>
      <c r="GDA36" s="182"/>
      <c r="GDB36" s="182"/>
      <c r="GDC36" s="182"/>
      <c r="GDD36" s="182"/>
      <c r="GDE36" s="182"/>
      <c r="GDF36" s="182"/>
      <c r="GDG36" s="182"/>
      <c r="GDH36" s="182"/>
      <c r="GDI36" s="182"/>
      <c r="GDJ36" s="182"/>
      <c r="GDK36" s="182"/>
      <c r="GDL36" s="182"/>
      <c r="GDM36" s="182"/>
      <c r="GDN36" s="182"/>
      <c r="GDO36" s="182"/>
      <c r="GDP36" s="182"/>
      <c r="GDQ36" s="182"/>
      <c r="GDR36" s="182"/>
      <c r="GDS36" s="182"/>
      <c r="GDT36" s="182"/>
      <c r="GDU36" s="182"/>
      <c r="GDV36" s="182"/>
      <c r="GDW36" s="182"/>
      <c r="GDX36" s="182"/>
      <c r="GDY36" s="182"/>
      <c r="GDZ36" s="182"/>
      <c r="GEA36" s="182"/>
      <c r="GEB36" s="182"/>
      <c r="GEC36" s="182"/>
      <c r="GED36" s="182"/>
      <c r="GEE36" s="182"/>
      <c r="GEF36" s="182"/>
      <c r="GEG36" s="182"/>
      <c r="GEH36" s="182"/>
      <c r="GEI36" s="182"/>
      <c r="GEJ36" s="182"/>
      <c r="GEK36" s="182"/>
      <c r="GEL36" s="182"/>
      <c r="GEM36" s="182"/>
      <c r="GEN36" s="182"/>
      <c r="GEO36" s="182"/>
      <c r="GEP36" s="182"/>
      <c r="GEQ36" s="182"/>
      <c r="GER36" s="182"/>
      <c r="GES36" s="182"/>
      <c r="GET36" s="182"/>
      <c r="GEU36" s="182"/>
      <c r="GEV36" s="182"/>
      <c r="GEW36" s="182"/>
      <c r="GEX36" s="182"/>
      <c r="GEY36" s="182"/>
      <c r="GEZ36" s="182"/>
      <c r="GFA36" s="182"/>
      <c r="GFB36" s="182"/>
      <c r="GFC36" s="182"/>
      <c r="GFD36" s="182"/>
      <c r="GFE36" s="182"/>
      <c r="GFF36" s="182"/>
      <c r="GFG36" s="182"/>
      <c r="GFH36" s="182"/>
      <c r="GFI36" s="182"/>
      <c r="GFJ36" s="182"/>
      <c r="GFK36" s="182"/>
      <c r="GFL36" s="182"/>
      <c r="GFM36" s="182"/>
      <c r="GFN36" s="182"/>
      <c r="GFO36" s="182"/>
      <c r="GFP36" s="182"/>
      <c r="GFQ36" s="182"/>
      <c r="GFR36" s="182"/>
      <c r="GFS36" s="182"/>
      <c r="GFT36" s="182"/>
      <c r="GFU36" s="182"/>
      <c r="GFV36" s="182"/>
      <c r="GFW36" s="182"/>
      <c r="GFX36" s="182"/>
      <c r="GFY36" s="182"/>
      <c r="GFZ36" s="182"/>
      <c r="GGA36" s="182"/>
      <c r="GGB36" s="182"/>
      <c r="GGC36" s="182"/>
      <c r="GGD36" s="182"/>
      <c r="GGE36" s="182"/>
      <c r="GGF36" s="182"/>
      <c r="GGG36" s="182"/>
      <c r="GGH36" s="182"/>
      <c r="GGI36" s="182"/>
      <c r="GGJ36" s="182"/>
      <c r="GGK36" s="182"/>
      <c r="GGL36" s="182"/>
      <c r="GGM36" s="182"/>
      <c r="GGN36" s="182"/>
      <c r="GGO36" s="182"/>
      <c r="GGP36" s="182"/>
      <c r="GGQ36" s="182"/>
      <c r="GGR36" s="182"/>
      <c r="GGS36" s="182"/>
      <c r="GGT36" s="182"/>
      <c r="GGU36" s="182"/>
      <c r="GGV36" s="182"/>
      <c r="GGW36" s="182"/>
      <c r="GGX36" s="182"/>
      <c r="GGY36" s="182"/>
      <c r="GGZ36" s="182"/>
      <c r="GHA36" s="182"/>
      <c r="GHB36" s="182"/>
      <c r="GHC36" s="182"/>
      <c r="GHD36" s="182"/>
      <c r="GHE36" s="182"/>
      <c r="GHF36" s="182"/>
      <c r="GHG36" s="182"/>
      <c r="GHH36" s="182"/>
      <c r="GHI36" s="182"/>
      <c r="GHJ36" s="182"/>
      <c r="GHK36" s="182"/>
      <c r="GHL36" s="182"/>
      <c r="GHM36" s="182"/>
      <c r="GHN36" s="182"/>
      <c r="GHO36" s="182"/>
      <c r="GHP36" s="182"/>
      <c r="GHQ36" s="182"/>
      <c r="GHR36" s="182"/>
      <c r="GHS36" s="182"/>
      <c r="GHT36" s="182"/>
      <c r="GHU36" s="182"/>
      <c r="GHV36" s="182"/>
      <c r="GHW36" s="182"/>
      <c r="GHX36" s="182"/>
      <c r="GHY36" s="182"/>
      <c r="GHZ36" s="182"/>
      <c r="GIA36" s="182"/>
      <c r="GIB36" s="182"/>
      <c r="GIC36" s="182"/>
      <c r="GID36" s="182"/>
      <c r="GIE36" s="182"/>
      <c r="GIF36" s="182"/>
      <c r="GIG36" s="182"/>
      <c r="GIH36" s="182"/>
      <c r="GII36" s="182"/>
      <c r="GIJ36" s="182"/>
      <c r="GIK36" s="182"/>
      <c r="GIL36" s="182"/>
      <c r="GIM36" s="182"/>
      <c r="GIN36" s="182"/>
      <c r="GIO36" s="182"/>
      <c r="GIP36" s="182"/>
      <c r="GIQ36" s="182"/>
      <c r="GIR36" s="182"/>
      <c r="GIS36" s="182"/>
      <c r="GIT36" s="182"/>
      <c r="GIU36" s="182"/>
      <c r="GIV36" s="182"/>
      <c r="GIW36" s="182"/>
      <c r="GIX36" s="182"/>
      <c r="GIY36" s="182"/>
      <c r="GIZ36" s="182"/>
      <c r="GJA36" s="182"/>
      <c r="GJB36" s="182"/>
      <c r="GJC36" s="182"/>
      <c r="GJD36" s="182"/>
      <c r="GJE36" s="182"/>
      <c r="GJF36" s="182"/>
      <c r="GJG36" s="182"/>
      <c r="GJH36" s="182"/>
      <c r="GJI36" s="182"/>
      <c r="GJJ36" s="182"/>
      <c r="GJK36" s="182"/>
      <c r="GJL36" s="182"/>
      <c r="GJM36" s="182"/>
      <c r="GJN36" s="182"/>
      <c r="GJO36" s="182"/>
      <c r="GJP36" s="182"/>
      <c r="GJQ36" s="182"/>
      <c r="GJR36" s="182"/>
      <c r="GJS36" s="182"/>
      <c r="GJT36" s="182"/>
      <c r="GJU36" s="182"/>
      <c r="GJV36" s="182"/>
      <c r="GJW36" s="182"/>
      <c r="GJX36" s="182"/>
      <c r="GJY36" s="182"/>
      <c r="GJZ36" s="182"/>
      <c r="GKA36" s="182"/>
      <c r="GKB36" s="182"/>
      <c r="GKC36" s="182"/>
      <c r="GKD36" s="182"/>
      <c r="GKE36" s="182"/>
      <c r="GKF36" s="182"/>
      <c r="GKG36" s="182"/>
      <c r="GKH36" s="182"/>
      <c r="GKI36" s="182"/>
      <c r="GKJ36" s="182"/>
      <c r="GKK36" s="182"/>
      <c r="GKL36" s="182"/>
      <c r="GKM36" s="182"/>
      <c r="GKN36" s="182"/>
      <c r="GKO36" s="182"/>
      <c r="GKP36" s="182"/>
      <c r="GKQ36" s="182"/>
      <c r="GKR36" s="182"/>
      <c r="GKS36" s="182"/>
      <c r="GKT36" s="182"/>
      <c r="GKU36" s="182"/>
      <c r="GKV36" s="182"/>
      <c r="GKW36" s="182"/>
      <c r="GKX36" s="182"/>
      <c r="GKY36" s="182"/>
      <c r="GKZ36" s="182"/>
      <c r="GLA36" s="182"/>
      <c r="GLB36" s="182"/>
      <c r="GLC36" s="182"/>
      <c r="GLD36" s="182"/>
      <c r="GLE36" s="182"/>
      <c r="GLF36" s="182"/>
      <c r="GLG36" s="182"/>
      <c r="GLH36" s="182"/>
      <c r="GLI36" s="182"/>
      <c r="GLJ36" s="182"/>
      <c r="GLK36" s="182"/>
      <c r="GLL36" s="182"/>
      <c r="GLM36" s="182"/>
      <c r="GLN36" s="182"/>
      <c r="GLO36" s="182"/>
      <c r="GLP36" s="182"/>
      <c r="GLQ36" s="182"/>
      <c r="GLR36" s="182"/>
      <c r="GLS36" s="182"/>
      <c r="GLT36" s="182"/>
      <c r="GLU36" s="182"/>
      <c r="GLV36" s="182"/>
      <c r="GLW36" s="182"/>
      <c r="GLX36" s="182"/>
      <c r="GLY36" s="182"/>
      <c r="GLZ36" s="182"/>
      <c r="GMA36" s="182"/>
      <c r="GMB36" s="182"/>
      <c r="GMC36" s="182"/>
      <c r="GMD36" s="182"/>
      <c r="GME36" s="182"/>
      <c r="GMF36" s="182"/>
      <c r="GMG36" s="182"/>
      <c r="GMH36" s="182"/>
      <c r="GMI36" s="182"/>
      <c r="GMJ36" s="182"/>
      <c r="GMK36" s="182"/>
      <c r="GML36" s="182"/>
      <c r="GMM36" s="182"/>
      <c r="GMN36" s="182"/>
      <c r="GMO36" s="182"/>
      <c r="GMP36" s="182"/>
      <c r="GMQ36" s="182"/>
      <c r="GMR36" s="182"/>
      <c r="GMS36" s="182"/>
      <c r="GMT36" s="182"/>
      <c r="GMU36" s="182"/>
      <c r="GMV36" s="182"/>
      <c r="GMW36" s="182"/>
      <c r="GMX36" s="182"/>
      <c r="GMY36" s="182"/>
      <c r="GMZ36" s="182"/>
      <c r="GNA36" s="182"/>
      <c r="GNB36" s="182"/>
      <c r="GNC36" s="182"/>
      <c r="GND36" s="182"/>
      <c r="GNE36" s="182"/>
      <c r="GNF36" s="182"/>
      <c r="GNG36" s="182"/>
      <c r="GNH36" s="182"/>
      <c r="GNI36" s="182"/>
      <c r="GNJ36" s="182"/>
      <c r="GNK36" s="182"/>
      <c r="GNL36" s="182"/>
      <c r="GNM36" s="182"/>
      <c r="GNN36" s="182"/>
      <c r="GNO36" s="182"/>
      <c r="GNP36" s="182"/>
      <c r="GNQ36" s="182"/>
      <c r="GNR36" s="182"/>
      <c r="GNS36" s="182"/>
      <c r="GNT36" s="182"/>
      <c r="GNU36" s="182"/>
      <c r="GNV36" s="182"/>
      <c r="GNW36" s="182"/>
      <c r="GNX36" s="182"/>
      <c r="GNY36" s="182"/>
      <c r="GNZ36" s="182"/>
      <c r="GOA36" s="182"/>
      <c r="GOB36" s="182"/>
      <c r="GOC36" s="182"/>
      <c r="GOD36" s="182"/>
      <c r="GOE36" s="182"/>
      <c r="GOF36" s="182"/>
      <c r="GOG36" s="182"/>
      <c r="GOH36" s="182"/>
      <c r="GOI36" s="182"/>
      <c r="GOJ36" s="182"/>
      <c r="GOK36" s="182"/>
      <c r="GOL36" s="182"/>
      <c r="GOM36" s="182"/>
      <c r="GON36" s="182"/>
      <c r="GOO36" s="182"/>
      <c r="GOP36" s="182"/>
      <c r="GOQ36" s="182"/>
      <c r="GOR36" s="182"/>
      <c r="GOS36" s="182"/>
      <c r="GOT36" s="182"/>
      <c r="GOU36" s="182"/>
      <c r="GOV36" s="182"/>
      <c r="GOW36" s="182"/>
      <c r="GOX36" s="182"/>
      <c r="GOY36" s="182"/>
      <c r="GOZ36" s="182"/>
      <c r="GPA36" s="182"/>
      <c r="GPB36" s="182"/>
      <c r="GPC36" s="182"/>
      <c r="GPD36" s="182"/>
      <c r="GPE36" s="182"/>
      <c r="GPF36" s="182"/>
      <c r="GPG36" s="182"/>
      <c r="GPH36" s="182"/>
      <c r="GPI36" s="182"/>
      <c r="GPJ36" s="182"/>
      <c r="GPK36" s="182"/>
      <c r="GPL36" s="182"/>
      <c r="GPM36" s="182"/>
      <c r="GPN36" s="182"/>
      <c r="GPO36" s="182"/>
      <c r="GPP36" s="182"/>
      <c r="GPQ36" s="182"/>
      <c r="GPR36" s="182"/>
      <c r="GPS36" s="182"/>
      <c r="GPT36" s="182"/>
      <c r="GPU36" s="182"/>
      <c r="GPV36" s="182"/>
      <c r="GPW36" s="182"/>
      <c r="GPX36" s="182"/>
      <c r="GPY36" s="182"/>
      <c r="GPZ36" s="182"/>
      <c r="GQA36" s="182"/>
      <c r="GQB36" s="182"/>
      <c r="GQC36" s="182"/>
      <c r="GQD36" s="182"/>
      <c r="GQE36" s="182"/>
      <c r="GQF36" s="182"/>
      <c r="GQG36" s="182"/>
      <c r="GQH36" s="182"/>
      <c r="GQI36" s="182"/>
      <c r="GQJ36" s="182"/>
      <c r="GQK36" s="182"/>
      <c r="GQL36" s="182"/>
      <c r="GQM36" s="182"/>
      <c r="GQN36" s="182"/>
      <c r="GQO36" s="182"/>
      <c r="GQP36" s="182"/>
      <c r="GQQ36" s="182"/>
      <c r="GQR36" s="182"/>
      <c r="GQS36" s="182"/>
      <c r="GQT36" s="182"/>
      <c r="GQU36" s="182"/>
      <c r="GQV36" s="182"/>
      <c r="GQW36" s="182"/>
      <c r="GQX36" s="182"/>
      <c r="GQY36" s="182"/>
      <c r="GQZ36" s="182"/>
      <c r="GRA36" s="182"/>
      <c r="GRB36" s="182"/>
      <c r="GRC36" s="182"/>
      <c r="GRD36" s="182"/>
      <c r="GRE36" s="182"/>
      <c r="GRF36" s="182"/>
      <c r="GRG36" s="182"/>
      <c r="GRH36" s="182"/>
      <c r="GRI36" s="182"/>
      <c r="GRJ36" s="182"/>
      <c r="GRK36" s="182"/>
      <c r="GRL36" s="182"/>
      <c r="GRM36" s="182"/>
      <c r="GRN36" s="182"/>
      <c r="GRO36" s="182"/>
      <c r="GRP36" s="182"/>
      <c r="GRQ36" s="182"/>
      <c r="GRR36" s="182"/>
      <c r="GRS36" s="182"/>
      <c r="GRT36" s="182"/>
      <c r="GRU36" s="182"/>
      <c r="GRV36" s="182"/>
      <c r="GRW36" s="182"/>
      <c r="GRX36" s="182"/>
      <c r="GRY36" s="182"/>
      <c r="GRZ36" s="182"/>
      <c r="GSA36" s="182"/>
      <c r="GSB36" s="182"/>
      <c r="GSC36" s="182"/>
      <c r="GSD36" s="182"/>
      <c r="GSE36" s="182"/>
      <c r="GSF36" s="182"/>
      <c r="GSG36" s="182"/>
      <c r="GSH36" s="182"/>
      <c r="GSI36" s="182"/>
      <c r="GSJ36" s="182"/>
      <c r="GSK36" s="182"/>
      <c r="GSL36" s="182"/>
      <c r="GSM36" s="182"/>
      <c r="GSN36" s="182"/>
      <c r="GSO36" s="182"/>
      <c r="GSP36" s="182"/>
      <c r="GSQ36" s="182"/>
      <c r="GSR36" s="182"/>
      <c r="GSS36" s="182"/>
      <c r="GST36" s="182"/>
      <c r="GSU36" s="182"/>
      <c r="GSV36" s="182"/>
      <c r="GSW36" s="182"/>
      <c r="GSX36" s="182"/>
      <c r="GSY36" s="182"/>
      <c r="GSZ36" s="182"/>
      <c r="GTA36" s="182"/>
      <c r="GTB36" s="182"/>
      <c r="GTC36" s="182"/>
      <c r="GTD36" s="182"/>
      <c r="GTE36" s="182"/>
      <c r="GTF36" s="182"/>
      <c r="GTG36" s="182"/>
      <c r="GTH36" s="182"/>
      <c r="GTI36" s="182"/>
      <c r="GTJ36" s="182"/>
      <c r="GTK36" s="182"/>
      <c r="GTL36" s="182"/>
      <c r="GTM36" s="182"/>
      <c r="GTN36" s="182"/>
      <c r="GTO36" s="182"/>
      <c r="GTP36" s="182"/>
      <c r="GTQ36" s="182"/>
      <c r="GTR36" s="182"/>
      <c r="GTS36" s="182"/>
      <c r="GTT36" s="182"/>
      <c r="GTU36" s="182"/>
      <c r="GTV36" s="182"/>
      <c r="GTW36" s="182"/>
      <c r="GTX36" s="182"/>
      <c r="GTY36" s="182"/>
      <c r="GTZ36" s="182"/>
      <c r="GUA36" s="182"/>
      <c r="GUB36" s="182"/>
      <c r="GUC36" s="182"/>
      <c r="GUD36" s="182"/>
      <c r="GUE36" s="182"/>
      <c r="GUF36" s="182"/>
      <c r="GUG36" s="182"/>
      <c r="GUH36" s="182"/>
      <c r="GUI36" s="182"/>
      <c r="GUJ36" s="182"/>
      <c r="GUK36" s="182"/>
      <c r="GUL36" s="182"/>
      <c r="GUM36" s="182"/>
      <c r="GUN36" s="182"/>
      <c r="GUO36" s="182"/>
      <c r="GUP36" s="182"/>
      <c r="GUQ36" s="182"/>
      <c r="GUR36" s="182"/>
      <c r="GUS36" s="182"/>
      <c r="GUT36" s="182"/>
      <c r="GUU36" s="182"/>
      <c r="GUV36" s="182"/>
      <c r="GUW36" s="182"/>
      <c r="GUX36" s="182"/>
      <c r="GUY36" s="182"/>
      <c r="GUZ36" s="182"/>
      <c r="GVA36" s="182"/>
      <c r="GVB36" s="182"/>
      <c r="GVC36" s="182"/>
      <c r="GVD36" s="182"/>
      <c r="GVE36" s="182"/>
      <c r="GVF36" s="182"/>
      <c r="GVG36" s="182"/>
      <c r="GVH36" s="182"/>
      <c r="GVI36" s="182"/>
      <c r="GVJ36" s="182"/>
      <c r="GVK36" s="182"/>
      <c r="GVL36" s="182"/>
      <c r="GVM36" s="182"/>
      <c r="GVN36" s="182"/>
      <c r="GVO36" s="182"/>
      <c r="GVP36" s="182"/>
      <c r="GVQ36" s="182"/>
      <c r="GVR36" s="182"/>
      <c r="GVS36" s="182"/>
      <c r="GVT36" s="182"/>
      <c r="GVU36" s="182"/>
      <c r="GVV36" s="182"/>
      <c r="GVW36" s="182"/>
      <c r="GVX36" s="182"/>
      <c r="GVY36" s="182"/>
      <c r="GVZ36" s="182"/>
      <c r="GWA36" s="182"/>
      <c r="GWB36" s="182"/>
      <c r="GWC36" s="182"/>
      <c r="GWD36" s="182"/>
      <c r="GWE36" s="182"/>
      <c r="GWF36" s="182"/>
      <c r="GWG36" s="182"/>
      <c r="GWH36" s="182"/>
      <c r="GWI36" s="182"/>
      <c r="GWJ36" s="182"/>
      <c r="GWK36" s="182"/>
      <c r="GWL36" s="182"/>
      <c r="GWM36" s="182"/>
      <c r="GWN36" s="182"/>
      <c r="GWO36" s="182"/>
      <c r="GWP36" s="182"/>
      <c r="GWQ36" s="182"/>
      <c r="GWR36" s="182"/>
      <c r="GWS36" s="182"/>
      <c r="GWT36" s="182"/>
      <c r="GWU36" s="182"/>
      <c r="GWV36" s="182"/>
      <c r="GWW36" s="182"/>
      <c r="GWX36" s="182"/>
      <c r="GWY36" s="182"/>
      <c r="GWZ36" s="182"/>
      <c r="GXA36" s="182"/>
      <c r="GXB36" s="182"/>
      <c r="GXC36" s="182"/>
      <c r="GXD36" s="182"/>
      <c r="GXE36" s="182"/>
      <c r="GXF36" s="182"/>
      <c r="GXG36" s="182"/>
      <c r="GXH36" s="182"/>
      <c r="GXI36" s="182"/>
      <c r="GXJ36" s="182"/>
      <c r="GXK36" s="182"/>
      <c r="GXL36" s="182"/>
      <c r="GXM36" s="182"/>
      <c r="GXN36" s="182"/>
      <c r="GXO36" s="182"/>
      <c r="GXP36" s="182"/>
      <c r="GXQ36" s="182"/>
      <c r="GXR36" s="182"/>
      <c r="GXS36" s="182"/>
      <c r="GXT36" s="182"/>
      <c r="GXU36" s="182"/>
      <c r="GXV36" s="182"/>
      <c r="GXW36" s="182"/>
      <c r="GXX36" s="182"/>
      <c r="GXY36" s="182"/>
      <c r="GXZ36" s="182"/>
      <c r="GYA36" s="182"/>
      <c r="GYB36" s="182"/>
      <c r="GYC36" s="182"/>
      <c r="GYD36" s="182"/>
      <c r="GYE36" s="182"/>
      <c r="GYF36" s="182"/>
      <c r="GYG36" s="182"/>
      <c r="GYH36" s="182"/>
      <c r="GYI36" s="182"/>
      <c r="GYJ36" s="182"/>
      <c r="GYK36" s="182"/>
      <c r="GYL36" s="182"/>
      <c r="GYM36" s="182"/>
      <c r="GYN36" s="182"/>
      <c r="GYO36" s="182"/>
      <c r="GYP36" s="182"/>
      <c r="GYQ36" s="182"/>
      <c r="GYR36" s="182"/>
      <c r="GYS36" s="182"/>
      <c r="GYT36" s="182"/>
      <c r="GYU36" s="182"/>
      <c r="GYV36" s="182"/>
      <c r="GYW36" s="182"/>
      <c r="GYX36" s="182"/>
      <c r="GYY36" s="182"/>
      <c r="GYZ36" s="182"/>
      <c r="GZA36" s="182"/>
      <c r="GZB36" s="182"/>
      <c r="GZC36" s="182"/>
      <c r="GZD36" s="182"/>
      <c r="GZE36" s="182"/>
      <c r="GZF36" s="182"/>
      <c r="GZG36" s="182"/>
      <c r="GZH36" s="182"/>
      <c r="GZI36" s="182"/>
      <c r="GZJ36" s="182"/>
      <c r="GZK36" s="182"/>
      <c r="GZL36" s="182"/>
      <c r="GZM36" s="182"/>
      <c r="GZN36" s="182"/>
      <c r="GZO36" s="182"/>
      <c r="GZP36" s="182"/>
      <c r="GZQ36" s="182"/>
      <c r="GZR36" s="182"/>
      <c r="GZS36" s="182"/>
      <c r="GZT36" s="182"/>
      <c r="GZU36" s="182"/>
      <c r="GZV36" s="182"/>
      <c r="GZW36" s="182"/>
      <c r="GZX36" s="182"/>
      <c r="GZY36" s="182"/>
      <c r="GZZ36" s="182"/>
      <c r="HAA36" s="182"/>
      <c r="HAB36" s="182"/>
      <c r="HAC36" s="182"/>
      <c r="HAD36" s="182"/>
      <c r="HAE36" s="182"/>
      <c r="HAF36" s="182"/>
      <c r="HAG36" s="182"/>
      <c r="HAH36" s="182"/>
      <c r="HAI36" s="182"/>
      <c r="HAJ36" s="182"/>
      <c r="HAK36" s="182"/>
      <c r="HAL36" s="182"/>
      <c r="HAM36" s="182"/>
      <c r="HAN36" s="182"/>
      <c r="HAO36" s="182"/>
      <c r="HAP36" s="182"/>
      <c r="HAQ36" s="182"/>
      <c r="HAR36" s="182"/>
      <c r="HAS36" s="182"/>
      <c r="HAT36" s="182"/>
      <c r="HAU36" s="182"/>
      <c r="HAV36" s="182"/>
      <c r="HAW36" s="182"/>
      <c r="HAX36" s="182"/>
      <c r="HAY36" s="182"/>
      <c r="HAZ36" s="182"/>
      <c r="HBA36" s="182"/>
      <c r="HBB36" s="182"/>
      <c r="HBC36" s="182"/>
      <c r="HBD36" s="182"/>
      <c r="HBE36" s="182"/>
      <c r="HBF36" s="182"/>
      <c r="HBG36" s="182"/>
      <c r="HBH36" s="182"/>
      <c r="HBI36" s="182"/>
      <c r="HBJ36" s="182"/>
      <c r="HBK36" s="182"/>
      <c r="HBL36" s="182"/>
      <c r="HBM36" s="182"/>
      <c r="HBN36" s="182"/>
      <c r="HBO36" s="182"/>
      <c r="HBP36" s="182"/>
      <c r="HBQ36" s="182"/>
      <c r="HBR36" s="182"/>
      <c r="HBS36" s="182"/>
      <c r="HBT36" s="182"/>
      <c r="HBU36" s="182"/>
      <c r="HBV36" s="182"/>
      <c r="HBW36" s="182"/>
      <c r="HBX36" s="182"/>
      <c r="HBY36" s="182"/>
      <c r="HBZ36" s="182"/>
      <c r="HCA36" s="182"/>
      <c r="HCB36" s="182"/>
      <c r="HCC36" s="182"/>
      <c r="HCD36" s="182"/>
      <c r="HCE36" s="182"/>
      <c r="HCF36" s="182"/>
      <c r="HCG36" s="182"/>
      <c r="HCH36" s="182"/>
      <c r="HCI36" s="182"/>
      <c r="HCJ36" s="182"/>
      <c r="HCK36" s="182"/>
      <c r="HCL36" s="182"/>
      <c r="HCM36" s="182"/>
      <c r="HCN36" s="182"/>
      <c r="HCO36" s="182"/>
      <c r="HCP36" s="182"/>
      <c r="HCQ36" s="182"/>
      <c r="HCR36" s="182"/>
      <c r="HCS36" s="182"/>
      <c r="HCT36" s="182"/>
      <c r="HCU36" s="182"/>
      <c r="HCV36" s="182"/>
      <c r="HCW36" s="182"/>
      <c r="HCX36" s="182"/>
      <c r="HCY36" s="182"/>
      <c r="HCZ36" s="182"/>
      <c r="HDA36" s="182"/>
      <c r="HDB36" s="182"/>
      <c r="HDC36" s="182"/>
      <c r="HDD36" s="182"/>
      <c r="HDE36" s="182"/>
      <c r="HDF36" s="182"/>
      <c r="HDG36" s="182"/>
      <c r="HDH36" s="182"/>
      <c r="HDI36" s="182"/>
      <c r="HDJ36" s="182"/>
      <c r="HDK36" s="182"/>
      <c r="HDL36" s="182"/>
      <c r="HDM36" s="182"/>
      <c r="HDN36" s="182"/>
      <c r="HDO36" s="182"/>
      <c r="HDP36" s="182"/>
      <c r="HDQ36" s="182"/>
      <c r="HDR36" s="182"/>
      <c r="HDS36" s="182"/>
      <c r="HDT36" s="182"/>
      <c r="HDU36" s="182"/>
      <c r="HDV36" s="182"/>
      <c r="HDW36" s="182"/>
      <c r="HDX36" s="182"/>
      <c r="HDY36" s="182"/>
      <c r="HDZ36" s="182"/>
      <c r="HEA36" s="182"/>
      <c r="HEB36" s="182"/>
      <c r="HEC36" s="182"/>
      <c r="HED36" s="182"/>
      <c r="HEE36" s="182"/>
      <c r="HEF36" s="182"/>
      <c r="HEG36" s="182"/>
      <c r="HEH36" s="182"/>
      <c r="HEI36" s="182"/>
      <c r="HEJ36" s="182"/>
      <c r="HEK36" s="182"/>
      <c r="HEL36" s="182"/>
      <c r="HEM36" s="182"/>
      <c r="HEN36" s="182"/>
      <c r="HEO36" s="182"/>
      <c r="HEP36" s="182"/>
      <c r="HEQ36" s="182"/>
      <c r="HER36" s="182"/>
      <c r="HES36" s="182"/>
      <c r="HET36" s="182"/>
      <c r="HEU36" s="182"/>
      <c r="HEV36" s="182"/>
      <c r="HEW36" s="182"/>
      <c r="HEX36" s="182"/>
      <c r="HEY36" s="182"/>
      <c r="HEZ36" s="182"/>
      <c r="HFA36" s="182"/>
      <c r="HFB36" s="182"/>
      <c r="HFC36" s="182"/>
      <c r="HFD36" s="182"/>
      <c r="HFE36" s="182"/>
      <c r="HFF36" s="182"/>
      <c r="HFG36" s="182"/>
      <c r="HFH36" s="182"/>
      <c r="HFI36" s="182"/>
      <c r="HFJ36" s="182"/>
      <c r="HFK36" s="182"/>
      <c r="HFL36" s="182"/>
      <c r="HFM36" s="182"/>
      <c r="HFN36" s="182"/>
      <c r="HFO36" s="182"/>
      <c r="HFP36" s="182"/>
      <c r="HFQ36" s="182"/>
      <c r="HFR36" s="182"/>
      <c r="HFS36" s="182"/>
      <c r="HFT36" s="182"/>
      <c r="HFU36" s="182"/>
      <c r="HFV36" s="182"/>
      <c r="HFW36" s="182"/>
      <c r="HFX36" s="182"/>
      <c r="HFY36" s="182"/>
      <c r="HFZ36" s="182"/>
      <c r="HGA36" s="182"/>
      <c r="HGB36" s="182"/>
      <c r="HGC36" s="182"/>
      <c r="HGD36" s="182"/>
      <c r="HGE36" s="182"/>
      <c r="HGF36" s="182"/>
      <c r="HGG36" s="182"/>
      <c r="HGH36" s="182"/>
      <c r="HGI36" s="182"/>
      <c r="HGJ36" s="182"/>
      <c r="HGK36" s="182"/>
      <c r="HGL36" s="182"/>
      <c r="HGM36" s="182"/>
      <c r="HGN36" s="182"/>
      <c r="HGO36" s="182"/>
      <c r="HGP36" s="182"/>
      <c r="HGQ36" s="182"/>
      <c r="HGR36" s="182"/>
      <c r="HGS36" s="182"/>
      <c r="HGT36" s="182"/>
      <c r="HGU36" s="182"/>
      <c r="HGV36" s="182"/>
      <c r="HGW36" s="182"/>
      <c r="HGX36" s="182"/>
      <c r="HGY36" s="182"/>
      <c r="HGZ36" s="182"/>
      <c r="HHA36" s="182"/>
      <c r="HHB36" s="182"/>
      <c r="HHC36" s="182"/>
      <c r="HHD36" s="182"/>
      <c r="HHE36" s="182"/>
      <c r="HHF36" s="182"/>
      <c r="HHG36" s="182"/>
      <c r="HHH36" s="182"/>
      <c r="HHI36" s="182"/>
      <c r="HHJ36" s="182"/>
      <c r="HHK36" s="182"/>
      <c r="HHL36" s="182"/>
      <c r="HHM36" s="182"/>
      <c r="HHN36" s="182"/>
      <c r="HHO36" s="182"/>
      <c r="HHP36" s="182"/>
      <c r="HHQ36" s="182"/>
      <c r="HHR36" s="182"/>
      <c r="HHS36" s="182"/>
      <c r="HHT36" s="182"/>
      <c r="HHU36" s="182"/>
      <c r="HHV36" s="182"/>
      <c r="HHW36" s="182"/>
      <c r="HHX36" s="182"/>
      <c r="HHY36" s="182"/>
      <c r="HHZ36" s="182"/>
      <c r="HIA36" s="182"/>
      <c r="HIB36" s="182"/>
      <c r="HIC36" s="182"/>
      <c r="HID36" s="182"/>
      <c r="HIE36" s="182"/>
      <c r="HIF36" s="182"/>
      <c r="HIG36" s="182"/>
      <c r="HIH36" s="182"/>
      <c r="HII36" s="182"/>
      <c r="HIJ36" s="182"/>
      <c r="HIK36" s="182"/>
      <c r="HIL36" s="182"/>
      <c r="HIM36" s="182"/>
      <c r="HIN36" s="182"/>
      <c r="HIO36" s="182"/>
      <c r="HIP36" s="182"/>
      <c r="HIQ36" s="182"/>
      <c r="HIR36" s="182"/>
      <c r="HIS36" s="182"/>
      <c r="HIT36" s="182"/>
      <c r="HIU36" s="182"/>
      <c r="HIV36" s="182"/>
      <c r="HIW36" s="182"/>
      <c r="HIX36" s="182"/>
      <c r="HIY36" s="182"/>
      <c r="HIZ36" s="182"/>
      <c r="HJA36" s="182"/>
      <c r="HJB36" s="182"/>
      <c r="HJC36" s="182"/>
      <c r="HJD36" s="182"/>
      <c r="HJE36" s="182"/>
      <c r="HJF36" s="182"/>
      <c r="HJG36" s="182"/>
      <c r="HJH36" s="182"/>
      <c r="HJI36" s="182"/>
      <c r="HJJ36" s="182"/>
      <c r="HJK36" s="182"/>
      <c r="HJL36" s="182"/>
      <c r="HJM36" s="182"/>
      <c r="HJN36" s="182"/>
      <c r="HJO36" s="182"/>
      <c r="HJP36" s="182"/>
      <c r="HJQ36" s="182"/>
      <c r="HJR36" s="182"/>
      <c r="HJS36" s="182"/>
      <c r="HJT36" s="182"/>
      <c r="HJU36" s="182"/>
      <c r="HJV36" s="182"/>
      <c r="HJW36" s="182"/>
      <c r="HJX36" s="182"/>
      <c r="HJY36" s="182"/>
      <c r="HJZ36" s="182"/>
      <c r="HKA36" s="182"/>
      <c r="HKB36" s="182"/>
      <c r="HKC36" s="182"/>
      <c r="HKD36" s="182"/>
      <c r="HKE36" s="182"/>
      <c r="HKF36" s="182"/>
      <c r="HKG36" s="182"/>
      <c r="HKH36" s="182"/>
      <c r="HKI36" s="182"/>
      <c r="HKJ36" s="182"/>
      <c r="HKK36" s="182"/>
      <c r="HKL36" s="182"/>
      <c r="HKM36" s="182"/>
      <c r="HKN36" s="182"/>
      <c r="HKO36" s="182"/>
      <c r="HKP36" s="182"/>
      <c r="HKQ36" s="182"/>
      <c r="HKR36" s="182"/>
      <c r="HKS36" s="182"/>
      <c r="HKT36" s="182"/>
      <c r="HKU36" s="182"/>
      <c r="HKV36" s="182"/>
      <c r="HKW36" s="182"/>
      <c r="HKX36" s="182"/>
      <c r="HKY36" s="182"/>
      <c r="HKZ36" s="182"/>
      <c r="HLA36" s="182"/>
      <c r="HLB36" s="182"/>
      <c r="HLC36" s="182"/>
      <c r="HLD36" s="182"/>
      <c r="HLE36" s="182"/>
      <c r="HLF36" s="182"/>
      <c r="HLG36" s="182"/>
      <c r="HLH36" s="182"/>
      <c r="HLI36" s="182"/>
      <c r="HLJ36" s="182"/>
      <c r="HLK36" s="182"/>
      <c r="HLL36" s="182"/>
      <c r="HLM36" s="182"/>
      <c r="HLN36" s="182"/>
      <c r="HLO36" s="182"/>
      <c r="HLP36" s="182"/>
      <c r="HLQ36" s="182"/>
      <c r="HLR36" s="182"/>
      <c r="HLS36" s="182"/>
      <c r="HLT36" s="182"/>
      <c r="HLU36" s="182"/>
      <c r="HLV36" s="182"/>
      <c r="HLW36" s="182"/>
      <c r="HLX36" s="182"/>
      <c r="HLY36" s="182"/>
      <c r="HLZ36" s="182"/>
      <c r="HMA36" s="182"/>
      <c r="HMB36" s="182"/>
      <c r="HMC36" s="182"/>
      <c r="HMD36" s="182"/>
      <c r="HME36" s="182"/>
      <c r="HMF36" s="182"/>
      <c r="HMG36" s="182"/>
      <c r="HMH36" s="182"/>
      <c r="HMI36" s="182"/>
      <c r="HMJ36" s="182"/>
      <c r="HMK36" s="182"/>
      <c r="HML36" s="182"/>
      <c r="HMM36" s="182"/>
      <c r="HMN36" s="182"/>
      <c r="HMO36" s="182"/>
      <c r="HMP36" s="182"/>
      <c r="HMQ36" s="182"/>
      <c r="HMR36" s="182"/>
      <c r="HMS36" s="182"/>
      <c r="HMT36" s="182"/>
      <c r="HMU36" s="182"/>
      <c r="HMV36" s="182"/>
      <c r="HMW36" s="182"/>
      <c r="HMX36" s="182"/>
      <c r="HMY36" s="182"/>
      <c r="HMZ36" s="182"/>
      <c r="HNA36" s="182"/>
      <c r="HNB36" s="182"/>
      <c r="HNC36" s="182"/>
      <c r="HND36" s="182"/>
      <c r="HNE36" s="182"/>
      <c r="HNF36" s="182"/>
      <c r="HNG36" s="182"/>
      <c r="HNH36" s="182"/>
      <c r="HNI36" s="182"/>
      <c r="HNJ36" s="182"/>
      <c r="HNK36" s="182"/>
      <c r="HNL36" s="182"/>
      <c r="HNM36" s="182"/>
      <c r="HNN36" s="182"/>
      <c r="HNO36" s="182"/>
      <c r="HNP36" s="182"/>
      <c r="HNQ36" s="182"/>
      <c r="HNR36" s="182"/>
      <c r="HNS36" s="182"/>
      <c r="HNT36" s="182"/>
      <c r="HNU36" s="182"/>
      <c r="HNV36" s="182"/>
      <c r="HNW36" s="182"/>
      <c r="HNX36" s="182"/>
      <c r="HNY36" s="182"/>
      <c r="HNZ36" s="182"/>
      <c r="HOA36" s="182"/>
      <c r="HOB36" s="182"/>
      <c r="HOC36" s="182"/>
      <c r="HOD36" s="182"/>
      <c r="HOE36" s="182"/>
      <c r="HOF36" s="182"/>
      <c r="HOG36" s="182"/>
      <c r="HOH36" s="182"/>
      <c r="HOI36" s="182"/>
      <c r="HOJ36" s="182"/>
      <c r="HOK36" s="182"/>
      <c r="HOL36" s="182"/>
      <c r="HOM36" s="182"/>
      <c r="HON36" s="182"/>
      <c r="HOO36" s="182"/>
      <c r="HOP36" s="182"/>
      <c r="HOQ36" s="182"/>
      <c r="HOR36" s="182"/>
      <c r="HOS36" s="182"/>
      <c r="HOT36" s="182"/>
      <c r="HOU36" s="182"/>
      <c r="HOV36" s="182"/>
      <c r="HOW36" s="182"/>
      <c r="HOX36" s="182"/>
      <c r="HOY36" s="182"/>
      <c r="HOZ36" s="182"/>
      <c r="HPA36" s="182"/>
      <c r="HPB36" s="182"/>
      <c r="HPC36" s="182"/>
      <c r="HPD36" s="182"/>
      <c r="HPE36" s="182"/>
      <c r="HPF36" s="182"/>
      <c r="HPG36" s="182"/>
      <c r="HPH36" s="182"/>
      <c r="HPI36" s="182"/>
      <c r="HPJ36" s="182"/>
      <c r="HPK36" s="182"/>
      <c r="HPL36" s="182"/>
      <c r="HPM36" s="182"/>
      <c r="HPN36" s="182"/>
      <c r="HPO36" s="182"/>
      <c r="HPP36" s="182"/>
      <c r="HPQ36" s="182"/>
      <c r="HPR36" s="182"/>
      <c r="HPS36" s="182"/>
      <c r="HPT36" s="182"/>
      <c r="HPU36" s="182"/>
      <c r="HPV36" s="182"/>
      <c r="HPW36" s="182"/>
      <c r="HPX36" s="182"/>
      <c r="HPY36" s="182"/>
      <c r="HPZ36" s="182"/>
      <c r="HQA36" s="182"/>
      <c r="HQB36" s="182"/>
      <c r="HQC36" s="182"/>
      <c r="HQD36" s="182"/>
      <c r="HQE36" s="182"/>
      <c r="HQF36" s="182"/>
      <c r="HQG36" s="182"/>
      <c r="HQH36" s="182"/>
      <c r="HQI36" s="182"/>
      <c r="HQJ36" s="182"/>
      <c r="HQK36" s="182"/>
      <c r="HQL36" s="182"/>
      <c r="HQM36" s="182"/>
      <c r="HQN36" s="182"/>
      <c r="HQO36" s="182"/>
      <c r="HQP36" s="182"/>
      <c r="HQQ36" s="182"/>
      <c r="HQR36" s="182"/>
      <c r="HQS36" s="182"/>
      <c r="HQT36" s="182"/>
      <c r="HQU36" s="182"/>
      <c r="HQV36" s="182"/>
      <c r="HQW36" s="182"/>
      <c r="HQX36" s="182"/>
      <c r="HQY36" s="182"/>
      <c r="HQZ36" s="182"/>
      <c r="HRA36" s="182"/>
      <c r="HRB36" s="182"/>
      <c r="HRC36" s="182"/>
      <c r="HRD36" s="182"/>
      <c r="HRE36" s="182"/>
      <c r="HRF36" s="182"/>
      <c r="HRG36" s="182"/>
      <c r="HRH36" s="182"/>
      <c r="HRI36" s="182"/>
      <c r="HRJ36" s="182"/>
      <c r="HRK36" s="182"/>
      <c r="HRL36" s="182"/>
      <c r="HRM36" s="182"/>
      <c r="HRN36" s="182"/>
      <c r="HRO36" s="182"/>
      <c r="HRP36" s="182"/>
      <c r="HRQ36" s="182"/>
      <c r="HRR36" s="182"/>
      <c r="HRS36" s="182"/>
      <c r="HRT36" s="182"/>
      <c r="HRU36" s="182"/>
      <c r="HRV36" s="182"/>
      <c r="HRW36" s="182"/>
      <c r="HRX36" s="182"/>
      <c r="HRY36" s="182"/>
      <c r="HRZ36" s="182"/>
      <c r="HSA36" s="182"/>
      <c r="HSB36" s="182"/>
      <c r="HSC36" s="182"/>
      <c r="HSD36" s="182"/>
      <c r="HSE36" s="182"/>
      <c r="HSF36" s="182"/>
      <c r="HSG36" s="182"/>
      <c r="HSH36" s="182"/>
      <c r="HSI36" s="182"/>
      <c r="HSJ36" s="182"/>
      <c r="HSK36" s="182"/>
      <c r="HSL36" s="182"/>
      <c r="HSM36" s="182"/>
      <c r="HSN36" s="182"/>
      <c r="HSO36" s="182"/>
      <c r="HSP36" s="182"/>
      <c r="HSQ36" s="182"/>
    </row>
    <row r="37" spans="1:5919" s="181" customFormat="1" x14ac:dyDescent="0.25">
      <c r="A37" s="263"/>
      <c r="B37" s="263"/>
      <c r="C37" s="263"/>
      <c r="D37" s="258" t="s">
        <v>593</v>
      </c>
      <c r="E37" s="255"/>
      <c r="F37" s="263"/>
      <c r="G37" s="263"/>
      <c r="H37" s="263"/>
      <c r="I37" s="263"/>
      <c r="J37" s="263"/>
      <c r="K37" s="263"/>
      <c r="L37" s="263"/>
      <c r="M37" s="263"/>
      <c r="N37" s="263"/>
      <c r="O37" s="263"/>
      <c r="P37" s="263"/>
      <c r="Q37" s="263"/>
      <c r="R37" s="263"/>
      <c r="S37" s="263"/>
      <c r="T37" s="263"/>
      <c r="U37" s="263"/>
      <c r="V37" s="263"/>
      <c r="W37" s="257" t="s">
        <v>520</v>
      </c>
      <c r="X37" s="262">
        <v>1938</v>
      </c>
      <c r="Y37" s="263"/>
      <c r="Z37" s="263"/>
      <c r="AA37" s="263"/>
      <c r="AB37" s="263"/>
      <c r="AC37" s="263"/>
      <c r="AD37" s="263"/>
      <c r="AE37" s="263"/>
      <c r="AF37" s="263"/>
      <c r="AG37" s="263"/>
      <c r="AH37" s="263"/>
      <c r="AI37" s="263"/>
      <c r="AJ37" s="263"/>
      <c r="AK37" s="263"/>
      <c r="AL37" s="263"/>
      <c r="AM37" s="263"/>
      <c r="AN37" s="263"/>
      <c r="AO37" s="263"/>
      <c r="AP37" s="263"/>
      <c r="AQ37" s="263"/>
      <c r="AR37" s="263"/>
      <c r="AS37" s="263"/>
      <c r="AT37" s="263"/>
      <c r="AU37" s="263"/>
      <c r="AV37" s="263"/>
      <c r="AW37" s="273"/>
      <c r="AX37" s="182"/>
      <c r="AY37" s="182"/>
      <c r="AZ37" s="182"/>
      <c r="BA37" s="182"/>
      <c r="BB37" s="182"/>
      <c r="BC37" s="182"/>
      <c r="BD37" s="182"/>
      <c r="BE37" s="182"/>
      <c r="BF37" s="182"/>
      <c r="BG37" s="182"/>
      <c r="BH37" s="182"/>
      <c r="BI37" s="182"/>
      <c r="BJ37" s="182"/>
      <c r="BK37" s="182"/>
      <c r="BL37" s="182"/>
      <c r="BM37" s="182"/>
      <c r="BN37" s="182"/>
      <c r="BO37" s="182"/>
      <c r="BP37" s="182"/>
      <c r="BQ37" s="182"/>
      <c r="BR37" s="182"/>
      <c r="BS37" s="182"/>
      <c r="BT37" s="182"/>
      <c r="BU37" s="182"/>
      <c r="BV37" s="182"/>
      <c r="BW37" s="182"/>
      <c r="BX37" s="182"/>
      <c r="BY37" s="182"/>
      <c r="BZ37" s="182"/>
      <c r="CA37" s="182"/>
      <c r="CB37" s="182"/>
      <c r="CC37" s="182"/>
      <c r="CD37" s="182"/>
      <c r="CE37" s="182"/>
      <c r="CF37" s="182"/>
      <c r="CG37" s="182"/>
      <c r="CH37" s="182"/>
      <c r="CI37" s="182"/>
      <c r="CJ37" s="182"/>
      <c r="CK37" s="182"/>
      <c r="CL37" s="182"/>
      <c r="CM37" s="182"/>
      <c r="CN37" s="182"/>
      <c r="CO37" s="182"/>
      <c r="CP37" s="182"/>
      <c r="CQ37" s="182"/>
      <c r="CR37" s="182"/>
      <c r="CS37" s="182"/>
      <c r="CT37" s="182"/>
      <c r="CU37" s="182"/>
      <c r="CV37" s="182"/>
      <c r="CW37" s="182"/>
      <c r="CX37" s="182"/>
      <c r="CY37" s="182"/>
      <c r="CZ37" s="182"/>
      <c r="DA37" s="182"/>
      <c r="DB37" s="182"/>
      <c r="DC37" s="182"/>
      <c r="DD37" s="182"/>
      <c r="DE37" s="182"/>
      <c r="DF37" s="182"/>
      <c r="DG37" s="182"/>
      <c r="DH37" s="182"/>
      <c r="DI37" s="182"/>
      <c r="DJ37" s="182"/>
      <c r="DK37" s="182"/>
      <c r="DL37" s="182"/>
      <c r="DM37" s="182"/>
      <c r="DN37" s="182"/>
      <c r="DO37" s="182"/>
      <c r="DP37" s="182"/>
      <c r="DQ37" s="182"/>
      <c r="DR37" s="182"/>
      <c r="DS37" s="182"/>
      <c r="DT37" s="182"/>
      <c r="DU37" s="182"/>
      <c r="DV37" s="182"/>
      <c r="DW37" s="182"/>
      <c r="DX37" s="182"/>
      <c r="DY37" s="182"/>
      <c r="DZ37" s="182"/>
      <c r="EA37" s="182"/>
      <c r="EB37" s="182"/>
      <c r="EC37" s="182"/>
      <c r="ED37" s="182"/>
      <c r="EE37" s="182"/>
      <c r="EF37" s="182"/>
      <c r="EG37" s="182"/>
      <c r="EH37" s="182"/>
      <c r="EI37" s="182"/>
      <c r="EJ37" s="182"/>
      <c r="EK37" s="182"/>
      <c r="EL37" s="182"/>
      <c r="EM37" s="182"/>
      <c r="EN37" s="182"/>
      <c r="EO37" s="182"/>
      <c r="EP37" s="182"/>
      <c r="EQ37" s="182"/>
      <c r="ER37" s="182"/>
      <c r="ES37" s="182"/>
      <c r="ET37" s="182"/>
      <c r="EU37" s="182"/>
      <c r="EV37" s="182"/>
      <c r="EW37" s="182"/>
      <c r="EX37" s="182"/>
      <c r="EY37" s="182"/>
      <c r="EZ37" s="182"/>
      <c r="FA37" s="182"/>
      <c r="FB37" s="182"/>
      <c r="FC37" s="182"/>
      <c r="FD37" s="182"/>
      <c r="FE37" s="182"/>
      <c r="FF37" s="182"/>
      <c r="FG37" s="182"/>
      <c r="FH37" s="182"/>
      <c r="FI37" s="182"/>
      <c r="FJ37" s="182"/>
      <c r="FK37" s="182"/>
      <c r="FL37" s="182"/>
      <c r="FM37" s="182"/>
      <c r="FN37" s="182"/>
      <c r="FO37" s="182"/>
      <c r="FP37" s="182"/>
      <c r="FQ37" s="182"/>
      <c r="FR37" s="182"/>
      <c r="FS37" s="182"/>
      <c r="FT37" s="182"/>
      <c r="FU37" s="182"/>
      <c r="FV37" s="182"/>
      <c r="FW37" s="182"/>
      <c r="FX37" s="182"/>
      <c r="FY37" s="182"/>
      <c r="FZ37" s="182"/>
      <c r="GA37" s="182"/>
      <c r="GB37" s="182"/>
      <c r="GC37" s="182"/>
      <c r="GD37" s="182"/>
      <c r="GE37" s="182"/>
      <c r="GF37" s="182"/>
      <c r="GG37" s="182"/>
      <c r="GH37" s="182"/>
      <c r="GI37" s="182"/>
      <c r="GJ37" s="182"/>
      <c r="GK37" s="182"/>
      <c r="GL37" s="182"/>
      <c r="GM37" s="182"/>
      <c r="GN37" s="182"/>
      <c r="GO37" s="182"/>
      <c r="GP37" s="182"/>
      <c r="GQ37" s="182"/>
      <c r="GR37" s="182"/>
      <c r="GS37" s="182"/>
      <c r="GT37" s="182"/>
      <c r="GU37" s="182"/>
      <c r="GV37" s="182"/>
      <c r="GW37" s="182"/>
      <c r="GX37" s="182"/>
      <c r="GY37" s="182"/>
      <c r="GZ37" s="182"/>
      <c r="HA37" s="182"/>
      <c r="HB37" s="182"/>
      <c r="HC37" s="182"/>
      <c r="HD37" s="182"/>
      <c r="HE37" s="182"/>
      <c r="HF37" s="182"/>
      <c r="HG37" s="182"/>
      <c r="HH37" s="182"/>
      <c r="HI37" s="182"/>
      <c r="HJ37" s="182"/>
      <c r="HK37" s="182"/>
      <c r="HL37" s="182"/>
      <c r="HM37" s="182"/>
      <c r="HN37" s="182"/>
      <c r="HO37" s="182"/>
      <c r="HP37" s="182"/>
      <c r="HQ37" s="182"/>
      <c r="HR37" s="182"/>
      <c r="HS37" s="182"/>
      <c r="HT37" s="182"/>
      <c r="HU37" s="182"/>
      <c r="HV37" s="182"/>
      <c r="HW37" s="182"/>
      <c r="HX37" s="182"/>
      <c r="HY37" s="182"/>
      <c r="HZ37" s="182"/>
      <c r="IA37" s="182"/>
      <c r="IB37" s="182"/>
      <c r="IC37" s="182"/>
      <c r="ID37" s="182"/>
      <c r="IE37" s="182"/>
      <c r="IF37" s="182"/>
      <c r="IG37" s="182"/>
      <c r="IH37" s="182"/>
      <c r="II37" s="182"/>
      <c r="IJ37" s="182"/>
      <c r="IK37" s="182"/>
      <c r="IL37" s="182"/>
      <c r="IM37" s="182"/>
      <c r="IN37" s="182"/>
      <c r="IO37" s="182"/>
      <c r="IP37" s="182"/>
      <c r="IQ37" s="182"/>
      <c r="IR37" s="182"/>
      <c r="IS37" s="182"/>
      <c r="IT37" s="182"/>
      <c r="IU37" s="182"/>
      <c r="IV37" s="182"/>
      <c r="IW37" s="182"/>
      <c r="IX37" s="182"/>
      <c r="IY37" s="182"/>
      <c r="IZ37" s="182"/>
      <c r="JA37" s="182"/>
      <c r="JB37" s="182"/>
      <c r="JC37" s="182"/>
      <c r="JD37" s="182"/>
      <c r="JE37" s="182"/>
      <c r="JF37" s="182"/>
      <c r="JG37" s="182"/>
      <c r="JH37" s="182"/>
      <c r="JI37" s="182"/>
      <c r="JJ37" s="182"/>
      <c r="JK37" s="182"/>
      <c r="JL37" s="182"/>
      <c r="JM37" s="182"/>
      <c r="JN37" s="182"/>
      <c r="JO37" s="182"/>
      <c r="JP37" s="182"/>
      <c r="JQ37" s="182"/>
      <c r="JR37" s="182"/>
      <c r="JS37" s="182"/>
      <c r="JT37" s="182"/>
      <c r="JU37" s="182"/>
      <c r="JV37" s="182"/>
      <c r="JW37" s="182"/>
      <c r="JX37" s="182"/>
      <c r="JY37" s="182"/>
      <c r="JZ37" s="182"/>
      <c r="KA37" s="182"/>
      <c r="KB37" s="182"/>
      <c r="KC37" s="182"/>
      <c r="KD37" s="182"/>
      <c r="KE37" s="182"/>
      <c r="KF37" s="182"/>
      <c r="KG37" s="182"/>
      <c r="KH37" s="182"/>
      <c r="KI37" s="182"/>
      <c r="KJ37" s="182"/>
      <c r="KK37" s="182"/>
      <c r="KL37" s="182"/>
      <c r="KM37" s="182"/>
      <c r="KN37" s="182"/>
      <c r="KO37" s="182"/>
      <c r="KP37" s="182"/>
      <c r="KQ37" s="182"/>
      <c r="KR37" s="182"/>
      <c r="KS37" s="182"/>
      <c r="KT37" s="182"/>
      <c r="KU37" s="182"/>
      <c r="KV37" s="182"/>
      <c r="KW37" s="182"/>
      <c r="KX37" s="182"/>
      <c r="KY37" s="182"/>
      <c r="KZ37" s="182"/>
      <c r="LA37" s="182"/>
      <c r="LB37" s="182"/>
      <c r="LC37" s="182"/>
      <c r="LD37" s="182"/>
      <c r="LE37" s="182"/>
      <c r="LF37" s="182"/>
      <c r="LG37" s="182"/>
      <c r="LH37" s="182"/>
      <c r="LI37" s="182"/>
      <c r="LJ37" s="182"/>
      <c r="LK37" s="182"/>
      <c r="LL37" s="182"/>
      <c r="LM37" s="182"/>
      <c r="LN37" s="182"/>
      <c r="LO37" s="182"/>
      <c r="LP37" s="182"/>
      <c r="LQ37" s="182"/>
      <c r="LR37" s="182"/>
      <c r="LS37" s="182"/>
      <c r="LT37" s="182"/>
      <c r="LU37" s="182"/>
      <c r="LV37" s="182"/>
      <c r="LW37" s="182"/>
      <c r="LX37" s="182"/>
      <c r="LY37" s="182"/>
      <c r="LZ37" s="182"/>
      <c r="MA37" s="182"/>
      <c r="MB37" s="182"/>
      <c r="MC37" s="182"/>
      <c r="MD37" s="182"/>
      <c r="ME37" s="182"/>
      <c r="MF37" s="182"/>
      <c r="MG37" s="182"/>
      <c r="MH37" s="182"/>
      <c r="MI37" s="182"/>
      <c r="MJ37" s="182"/>
      <c r="MK37" s="182"/>
      <c r="ML37" s="182"/>
      <c r="MM37" s="182"/>
      <c r="MN37" s="182"/>
      <c r="MO37" s="182"/>
      <c r="MP37" s="182"/>
      <c r="MQ37" s="182"/>
      <c r="MR37" s="182"/>
      <c r="MS37" s="182"/>
      <c r="MT37" s="182"/>
      <c r="MU37" s="182"/>
      <c r="MV37" s="182"/>
      <c r="MW37" s="182"/>
      <c r="MX37" s="182"/>
      <c r="MY37" s="182"/>
      <c r="MZ37" s="182"/>
      <c r="NA37" s="182"/>
      <c r="NB37" s="182"/>
      <c r="NC37" s="182"/>
      <c r="ND37" s="182"/>
      <c r="NE37" s="182"/>
      <c r="NF37" s="182"/>
      <c r="NG37" s="182"/>
      <c r="NH37" s="182"/>
      <c r="NI37" s="182"/>
      <c r="NJ37" s="182"/>
      <c r="NK37" s="182"/>
      <c r="NL37" s="182"/>
      <c r="NM37" s="182"/>
      <c r="NN37" s="182"/>
      <c r="NO37" s="182"/>
      <c r="NP37" s="182"/>
      <c r="NQ37" s="182"/>
      <c r="NR37" s="182"/>
      <c r="NS37" s="182"/>
      <c r="NT37" s="182"/>
      <c r="NU37" s="182"/>
      <c r="NV37" s="182"/>
      <c r="NW37" s="182"/>
      <c r="NX37" s="182"/>
      <c r="NY37" s="182"/>
      <c r="NZ37" s="182"/>
      <c r="OA37" s="182"/>
      <c r="OB37" s="182"/>
      <c r="OC37" s="182"/>
      <c r="OD37" s="182"/>
      <c r="OE37" s="182"/>
      <c r="OF37" s="182"/>
      <c r="OG37" s="182"/>
      <c r="OH37" s="182"/>
      <c r="OI37" s="182"/>
      <c r="OJ37" s="182"/>
      <c r="OK37" s="182"/>
      <c r="OL37" s="182"/>
      <c r="OM37" s="182"/>
      <c r="ON37" s="182"/>
      <c r="OO37" s="182"/>
      <c r="OP37" s="182"/>
      <c r="OQ37" s="182"/>
      <c r="OR37" s="182"/>
      <c r="OS37" s="182"/>
      <c r="OT37" s="182"/>
      <c r="OU37" s="182"/>
      <c r="OV37" s="182"/>
      <c r="OW37" s="182"/>
      <c r="OX37" s="182"/>
      <c r="OY37" s="182"/>
      <c r="OZ37" s="182"/>
      <c r="PA37" s="182"/>
      <c r="PB37" s="182"/>
      <c r="PC37" s="182"/>
      <c r="PD37" s="182"/>
      <c r="PE37" s="182"/>
      <c r="PF37" s="182"/>
      <c r="PG37" s="182"/>
      <c r="PH37" s="182"/>
      <c r="PI37" s="182"/>
      <c r="PJ37" s="182"/>
      <c r="PK37" s="182"/>
      <c r="PL37" s="182"/>
      <c r="PM37" s="182"/>
      <c r="PN37" s="182"/>
      <c r="PO37" s="182"/>
      <c r="PP37" s="182"/>
      <c r="PQ37" s="182"/>
      <c r="PR37" s="182"/>
      <c r="PS37" s="182"/>
      <c r="PT37" s="182"/>
      <c r="PU37" s="182"/>
      <c r="PV37" s="182"/>
      <c r="PW37" s="182"/>
      <c r="PX37" s="182"/>
      <c r="PY37" s="182"/>
      <c r="PZ37" s="182"/>
      <c r="QA37" s="182"/>
      <c r="QB37" s="182"/>
      <c r="QC37" s="182"/>
      <c r="QD37" s="182"/>
      <c r="QE37" s="182"/>
      <c r="QF37" s="182"/>
      <c r="QG37" s="182"/>
      <c r="QH37" s="182"/>
      <c r="QI37" s="182"/>
      <c r="QJ37" s="182"/>
      <c r="QK37" s="182"/>
      <c r="QL37" s="182"/>
      <c r="QM37" s="182"/>
      <c r="QN37" s="182"/>
      <c r="QO37" s="182"/>
      <c r="QP37" s="182"/>
      <c r="QQ37" s="182"/>
      <c r="QR37" s="182"/>
      <c r="QS37" s="182"/>
      <c r="QT37" s="182"/>
      <c r="QU37" s="182"/>
      <c r="QV37" s="182"/>
      <c r="QW37" s="182"/>
      <c r="QX37" s="182"/>
      <c r="QY37" s="182"/>
      <c r="QZ37" s="182"/>
      <c r="RA37" s="182"/>
      <c r="RB37" s="182"/>
      <c r="RC37" s="182"/>
      <c r="RD37" s="182"/>
      <c r="RE37" s="182"/>
      <c r="RF37" s="182"/>
      <c r="RG37" s="182"/>
      <c r="RH37" s="182"/>
      <c r="RI37" s="182"/>
      <c r="RJ37" s="182"/>
      <c r="RK37" s="182"/>
      <c r="RL37" s="182"/>
      <c r="RM37" s="182"/>
      <c r="RN37" s="182"/>
      <c r="RO37" s="182"/>
      <c r="RP37" s="182"/>
      <c r="RQ37" s="182"/>
      <c r="RR37" s="182"/>
      <c r="RS37" s="182"/>
      <c r="RT37" s="182"/>
      <c r="RU37" s="182"/>
      <c r="RV37" s="182"/>
      <c r="RW37" s="182"/>
      <c r="RX37" s="182"/>
      <c r="RY37" s="182"/>
      <c r="RZ37" s="182"/>
      <c r="SA37" s="182"/>
      <c r="SB37" s="182"/>
      <c r="SC37" s="182"/>
      <c r="SD37" s="182"/>
      <c r="SE37" s="182"/>
      <c r="SF37" s="182"/>
      <c r="SG37" s="182"/>
      <c r="SH37" s="182"/>
      <c r="SI37" s="182"/>
      <c r="SJ37" s="182"/>
      <c r="SK37" s="182"/>
      <c r="SL37" s="182"/>
      <c r="SM37" s="182"/>
      <c r="SN37" s="182"/>
      <c r="SO37" s="182"/>
      <c r="SP37" s="182"/>
      <c r="SQ37" s="182"/>
      <c r="SR37" s="182"/>
      <c r="SS37" s="182"/>
      <c r="ST37" s="182"/>
      <c r="SU37" s="182"/>
      <c r="SV37" s="182"/>
      <c r="SW37" s="182"/>
      <c r="SX37" s="182"/>
      <c r="SY37" s="182"/>
      <c r="SZ37" s="182"/>
      <c r="TA37" s="182"/>
      <c r="TB37" s="182"/>
      <c r="TC37" s="182"/>
      <c r="TD37" s="182"/>
      <c r="TE37" s="182"/>
      <c r="TF37" s="182"/>
      <c r="TG37" s="182"/>
      <c r="TH37" s="182"/>
      <c r="TI37" s="182"/>
      <c r="TJ37" s="182"/>
      <c r="TK37" s="182"/>
      <c r="TL37" s="182"/>
      <c r="TM37" s="182"/>
      <c r="TN37" s="182"/>
      <c r="TO37" s="182"/>
      <c r="TP37" s="182"/>
      <c r="TQ37" s="182"/>
      <c r="TR37" s="182"/>
      <c r="TS37" s="182"/>
      <c r="TT37" s="182"/>
      <c r="TU37" s="182"/>
      <c r="TV37" s="182"/>
      <c r="TW37" s="182"/>
      <c r="TX37" s="182"/>
      <c r="TY37" s="182"/>
      <c r="TZ37" s="182"/>
      <c r="UA37" s="182"/>
      <c r="UB37" s="182"/>
      <c r="UC37" s="182"/>
      <c r="UD37" s="182"/>
      <c r="UE37" s="182"/>
      <c r="UF37" s="182"/>
      <c r="UG37" s="182"/>
      <c r="UH37" s="182"/>
      <c r="UI37" s="182"/>
      <c r="UJ37" s="182"/>
      <c r="UK37" s="182"/>
      <c r="UL37" s="182"/>
      <c r="UM37" s="182"/>
      <c r="UN37" s="182"/>
      <c r="UO37" s="182"/>
      <c r="UP37" s="182"/>
      <c r="UQ37" s="182"/>
      <c r="UR37" s="182"/>
      <c r="US37" s="182"/>
      <c r="UT37" s="182"/>
      <c r="UU37" s="182"/>
      <c r="UV37" s="182"/>
      <c r="UW37" s="182"/>
      <c r="UX37" s="182"/>
      <c r="UY37" s="182"/>
      <c r="UZ37" s="182"/>
      <c r="VA37" s="182"/>
      <c r="VB37" s="182"/>
      <c r="VC37" s="182"/>
      <c r="VD37" s="182"/>
      <c r="VE37" s="182"/>
      <c r="VF37" s="182"/>
      <c r="VG37" s="182"/>
      <c r="VH37" s="182"/>
      <c r="VI37" s="182"/>
      <c r="VJ37" s="182"/>
      <c r="VK37" s="182"/>
      <c r="VL37" s="182"/>
      <c r="VM37" s="182"/>
      <c r="VN37" s="182"/>
      <c r="VO37" s="182"/>
      <c r="VP37" s="182"/>
      <c r="VQ37" s="182"/>
      <c r="VR37" s="182"/>
      <c r="VS37" s="182"/>
      <c r="VT37" s="182"/>
      <c r="VU37" s="182"/>
      <c r="VV37" s="182"/>
      <c r="VW37" s="182"/>
      <c r="VX37" s="182"/>
      <c r="VY37" s="182"/>
      <c r="VZ37" s="182"/>
      <c r="WA37" s="182"/>
      <c r="WB37" s="182"/>
      <c r="WC37" s="182"/>
      <c r="WD37" s="182"/>
      <c r="WE37" s="182"/>
      <c r="WF37" s="182"/>
      <c r="WG37" s="182"/>
      <c r="WH37" s="182"/>
      <c r="WI37" s="182"/>
      <c r="WJ37" s="182"/>
      <c r="WK37" s="182"/>
      <c r="WL37" s="182"/>
      <c r="WM37" s="182"/>
      <c r="WN37" s="182"/>
      <c r="WO37" s="182"/>
      <c r="WP37" s="182"/>
      <c r="WQ37" s="182"/>
      <c r="WR37" s="182"/>
      <c r="WS37" s="182"/>
      <c r="WT37" s="182"/>
      <c r="WU37" s="182"/>
      <c r="WV37" s="182"/>
      <c r="WW37" s="182"/>
      <c r="WX37" s="182"/>
      <c r="WY37" s="182"/>
      <c r="WZ37" s="182"/>
      <c r="XA37" s="182"/>
      <c r="XB37" s="182"/>
      <c r="XC37" s="182"/>
      <c r="XD37" s="182"/>
      <c r="XE37" s="182"/>
      <c r="XF37" s="182"/>
      <c r="XG37" s="182"/>
      <c r="XH37" s="182"/>
      <c r="XI37" s="182"/>
      <c r="XJ37" s="182"/>
      <c r="XK37" s="182"/>
      <c r="XL37" s="182"/>
      <c r="XM37" s="182"/>
      <c r="XN37" s="182"/>
      <c r="XO37" s="182"/>
      <c r="XP37" s="182"/>
      <c r="XQ37" s="182"/>
      <c r="XR37" s="182"/>
      <c r="XS37" s="182"/>
      <c r="XT37" s="182"/>
      <c r="XU37" s="182"/>
      <c r="XV37" s="182"/>
      <c r="XW37" s="182"/>
      <c r="XX37" s="182"/>
      <c r="XY37" s="182"/>
      <c r="XZ37" s="182"/>
      <c r="YA37" s="182"/>
      <c r="YB37" s="182"/>
      <c r="YC37" s="182"/>
      <c r="YD37" s="182"/>
      <c r="YE37" s="182"/>
      <c r="YF37" s="182"/>
      <c r="YG37" s="182"/>
      <c r="YH37" s="182"/>
      <c r="YI37" s="182"/>
      <c r="YJ37" s="182"/>
      <c r="YK37" s="182"/>
      <c r="YL37" s="182"/>
      <c r="YM37" s="182"/>
      <c r="YN37" s="182"/>
      <c r="YO37" s="182"/>
      <c r="YP37" s="182"/>
      <c r="YQ37" s="182"/>
      <c r="YR37" s="182"/>
      <c r="YS37" s="182"/>
      <c r="YT37" s="182"/>
      <c r="YU37" s="182"/>
      <c r="YV37" s="182"/>
      <c r="YW37" s="182"/>
      <c r="YX37" s="182"/>
      <c r="YY37" s="182"/>
      <c r="YZ37" s="182"/>
      <c r="ZA37" s="182"/>
      <c r="ZB37" s="182"/>
      <c r="ZC37" s="182"/>
      <c r="ZD37" s="182"/>
      <c r="ZE37" s="182"/>
      <c r="ZF37" s="182"/>
      <c r="ZG37" s="182"/>
      <c r="ZH37" s="182"/>
      <c r="ZI37" s="182"/>
      <c r="ZJ37" s="182"/>
      <c r="ZK37" s="182"/>
      <c r="ZL37" s="182"/>
      <c r="ZM37" s="182"/>
      <c r="ZN37" s="182"/>
      <c r="ZO37" s="182"/>
      <c r="ZP37" s="182"/>
      <c r="ZQ37" s="182"/>
      <c r="ZR37" s="182"/>
      <c r="ZS37" s="182"/>
      <c r="ZT37" s="182"/>
      <c r="ZU37" s="182"/>
      <c r="ZV37" s="182"/>
      <c r="ZW37" s="182"/>
      <c r="ZX37" s="182"/>
      <c r="ZY37" s="182"/>
      <c r="ZZ37" s="182"/>
      <c r="AAA37" s="182"/>
      <c r="AAB37" s="182"/>
      <c r="AAC37" s="182"/>
      <c r="AAD37" s="182"/>
      <c r="AAE37" s="182"/>
      <c r="AAF37" s="182"/>
      <c r="AAG37" s="182"/>
      <c r="AAH37" s="182"/>
      <c r="AAI37" s="182"/>
      <c r="AAJ37" s="182"/>
      <c r="AAK37" s="182"/>
      <c r="AAL37" s="182"/>
      <c r="AAM37" s="182"/>
      <c r="AAN37" s="182"/>
      <c r="AAO37" s="182"/>
      <c r="AAP37" s="182"/>
      <c r="AAQ37" s="182"/>
      <c r="AAR37" s="182"/>
      <c r="AAS37" s="182"/>
      <c r="AAT37" s="182"/>
      <c r="AAU37" s="182"/>
      <c r="AAV37" s="182"/>
      <c r="AAW37" s="182"/>
      <c r="AAX37" s="182"/>
      <c r="AAY37" s="182"/>
      <c r="AAZ37" s="182"/>
      <c r="ABA37" s="182"/>
      <c r="ABB37" s="182"/>
      <c r="ABC37" s="182"/>
      <c r="ABD37" s="182"/>
      <c r="ABE37" s="182"/>
      <c r="ABF37" s="182"/>
      <c r="ABG37" s="182"/>
      <c r="ABH37" s="182"/>
      <c r="ABI37" s="182"/>
      <c r="ABJ37" s="182"/>
      <c r="ABK37" s="182"/>
      <c r="ABL37" s="182"/>
      <c r="ABM37" s="182"/>
      <c r="ABN37" s="182"/>
      <c r="ABO37" s="182"/>
      <c r="ABP37" s="182"/>
      <c r="ABQ37" s="182"/>
      <c r="ABR37" s="182"/>
      <c r="ABS37" s="182"/>
      <c r="ABT37" s="182"/>
      <c r="ABU37" s="182"/>
      <c r="ABV37" s="182"/>
      <c r="ABW37" s="182"/>
      <c r="ABX37" s="182"/>
      <c r="ABY37" s="182"/>
      <c r="ABZ37" s="182"/>
      <c r="ACA37" s="182"/>
      <c r="ACB37" s="182"/>
      <c r="ACC37" s="182"/>
      <c r="ACD37" s="182"/>
      <c r="ACE37" s="182"/>
      <c r="ACF37" s="182"/>
      <c r="ACG37" s="182"/>
      <c r="ACH37" s="182"/>
      <c r="ACI37" s="182"/>
      <c r="ACJ37" s="182"/>
      <c r="ACK37" s="182"/>
      <c r="ACL37" s="182"/>
      <c r="ACM37" s="182"/>
      <c r="ACN37" s="182"/>
      <c r="ACO37" s="182"/>
      <c r="ACP37" s="182"/>
      <c r="ACQ37" s="182"/>
      <c r="ACR37" s="182"/>
      <c r="ACS37" s="182"/>
      <c r="ACT37" s="182"/>
      <c r="ACU37" s="182"/>
      <c r="ACV37" s="182"/>
      <c r="ACW37" s="182"/>
      <c r="ACX37" s="182"/>
      <c r="ACY37" s="182"/>
      <c r="ACZ37" s="182"/>
      <c r="ADA37" s="182"/>
      <c r="ADB37" s="182"/>
      <c r="ADC37" s="182"/>
      <c r="ADD37" s="182"/>
      <c r="ADE37" s="182"/>
      <c r="ADF37" s="182"/>
      <c r="ADG37" s="182"/>
      <c r="ADH37" s="182"/>
      <c r="ADI37" s="182"/>
      <c r="ADJ37" s="182"/>
      <c r="ADK37" s="182"/>
      <c r="ADL37" s="182"/>
      <c r="ADM37" s="182"/>
      <c r="ADN37" s="182"/>
      <c r="ADO37" s="182"/>
      <c r="ADP37" s="182"/>
      <c r="ADQ37" s="182"/>
      <c r="ADR37" s="182"/>
      <c r="ADS37" s="182"/>
      <c r="ADT37" s="182"/>
      <c r="ADU37" s="182"/>
      <c r="ADV37" s="182"/>
      <c r="ADW37" s="182"/>
      <c r="ADX37" s="182"/>
      <c r="ADY37" s="182"/>
      <c r="ADZ37" s="182"/>
      <c r="AEA37" s="182"/>
      <c r="AEB37" s="182"/>
      <c r="AEC37" s="182"/>
      <c r="AED37" s="182"/>
      <c r="AEE37" s="182"/>
      <c r="AEF37" s="182"/>
      <c r="AEG37" s="182"/>
      <c r="AEH37" s="182"/>
      <c r="AEI37" s="182"/>
      <c r="AEJ37" s="182"/>
      <c r="AEK37" s="182"/>
      <c r="AEL37" s="182"/>
      <c r="AEM37" s="182"/>
      <c r="AEN37" s="182"/>
      <c r="AEO37" s="182"/>
      <c r="AEP37" s="182"/>
      <c r="AEQ37" s="182"/>
      <c r="AER37" s="182"/>
      <c r="AES37" s="182"/>
      <c r="AET37" s="182"/>
      <c r="AEU37" s="182"/>
      <c r="AEV37" s="182"/>
      <c r="AEW37" s="182"/>
      <c r="AEX37" s="182"/>
      <c r="AEY37" s="182"/>
      <c r="AEZ37" s="182"/>
      <c r="AFA37" s="182"/>
      <c r="AFB37" s="182"/>
      <c r="AFC37" s="182"/>
      <c r="AFD37" s="182"/>
      <c r="AFE37" s="182"/>
      <c r="AFF37" s="182"/>
      <c r="AFG37" s="182"/>
      <c r="AFH37" s="182"/>
      <c r="AFI37" s="182"/>
      <c r="AFJ37" s="182"/>
      <c r="AFK37" s="182"/>
      <c r="AFL37" s="182"/>
      <c r="AFM37" s="182"/>
      <c r="AFN37" s="182"/>
      <c r="AFO37" s="182"/>
      <c r="AFP37" s="182"/>
      <c r="AFQ37" s="182"/>
      <c r="AFR37" s="182"/>
      <c r="AFS37" s="182"/>
      <c r="AFT37" s="182"/>
      <c r="AFU37" s="182"/>
      <c r="AFV37" s="182"/>
      <c r="AFW37" s="182"/>
      <c r="AFX37" s="182"/>
      <c r="AFY37" s="182"/>
      <c r="AFZ37" s="182"/>
      <c r="AGA37" s="182"/>
      <c r="AGB37" s="182"/>
      <c r="AGC37" s="182"/>
      <c r="AGD37" s="182"/>
      <c r="AGE37" s="182"/>
      <c r="AGF37" s="182"/>
      <c r="AGG37" s="182"/>
      <c r="AGH37" s="182"/>
      <c r="AGI37" s="182"/>
      <c r="AGJ37" s="182"/>
      <c r="AGK37" s="182"/>
      <c r="AGL37" s="182"/>
      <c r="AGM37" s="182"/>
      <c r="AGN37" s="182"/>
      <c r="AGO37" s="182"/>
      <c r="AGP37" s="182"/>
      <c r="AGQ37" s="182"/>
      <c r="AGR37" s="182"/>
      <c r="AGS37" s="182"/>
      <c r="AGT37" s="182"/>
      <c r="AGU37" s="182"/>
      <c r="AGV37" s="182"/>
      <c r="AGW37" s="182"/>
      <c r="AGX37" s="182"/>
      <c r="AGY37" s="182"/>
      <c r="AGZ37" s="182"/>
      <c r="AHA37" s="182"/>
      <c r="AHB37" s="182"/>
      <c r="AHC37" s="182"/>
      <c r="AHD37" s="182"/>
      <c r="AHE37" s="182"/>
      <c r="AHF37" s="182"/>
      <c r="AHG37" s="182"/>
      <c r="AHH37" s="182"/>
      <c r="AHI37" s="182"/>
      <c r="AHJ37" s="182"/>
      <c r="AHK37" s="182"/>
      <c r="AHL37" s="182"/>
      <c r="AHM37" s="182"/>
      <c r="AHN37" s="182"/>
      <c r="AHO37" s="182"/>
      <c r="AHP37" s="182"/>
      <c r="AHQ37" s="182"/>
      <c r="AHR37" s="182"/>
      <c r="AHS37" s="182"/>
      <c r="AHT37" s="182"/>
      <c r="AHU37" s="182"/>
      <c r="AHV37" s="182"/>
      <c r="AHW37" s="182"/>
      <c r="AHX37" s="182"/>
      <c r="AHY37" s="182"/>
      <c r="AHZ37" s="182"/>
      <c r="AIA37" s="182"/>
      <c r="AIB37" s="182"/>
      <c r="AIC37" s="182"/>
      <c r="AID37" s="182"/>
      <c r="AIE37" s="182"/>
      <c r="AIF37" s="182"/>
      <c r="AIG37" s="182"/>
      <c r="AIH37" s="182"/>
      <c r="AII37" s="182"/>
      <c r="AIJ37" s="182"/>
      <c r="AIK37" s="182"/>
      <c r="AIL37" s="182"/>
      <c r="AIM37" s="182"/>
      <c r="AIN37" s="182"/>
      <c r="AIO37" s="182"/>
      <c r="AIP37" s="182"/>
      <c r="AIQ37" s="182"/>
      <c r="AIR37" s="182"/>
      <c r="AIS37" s="182"/>
      <c r="AIT37" s="182"/>
      <c r="AIU37" s="182"/>
      <c r="AIV37" s="182"/>
      <c r="AIW37" s="182"/>
      <c r="AIX37" s="182"/>
      <c r="AIY37" s="182"/>
      <c r="AIZ37" s="182"/>
      <c r="AJA37" s="182"/>
      <c r="AJB37" s="182"/>
      <c r="AJC37" s="182"/>
      <c r="AJD37" s="182"/>
      <c r="AJE37" s="182"/>
      <c r="AJF37" s="182"/>
      <c r="AJG37" s="182"/>
      <c r="AJH37" s="182"/>
      <c r="AJI37" s="182"/>
      <c r="AJJ37" s="182"/>
      <c r="AJK37" s="182"/>
      <c r="AJL37" s="182"/>
      <c r="AJM37" s="182"/>
      <c r="AJN37" s="182"/>
      <c r="AJO37" s="182"/>
      <c r="AJP37" s="182"/>
      <c r="AJQ37" s="182"/>
      <c r="AJR37" s="182"/>
      <c r="AJS37" s="182"/>
      <c r="AJT37" s="182"/>
      <c r="AJU37" s="182"/>
      <c r="AJV37" s="182"/>
      <c r="AJW37" s="182"/>
      <c r="AJX37" s="182"/>
      <c r="AJY37" s="182"/>
      <c r="AJZ37" s="182"/>
      <c r="AKA37" s="182"/>
      <c r="AKB37" s="182"/>
      <c r="AKC37" s="182"/>
      <c r="AKD37" s="182"/>
      <c r="AKE37" s="182"/>
      <c r="AKF37" s="182"/>
      <c r="AKG37" s="182"/>
      <c r="AKH37" s="182"/>
      <c r="AKI37" s="182"/>
      <c r="AKJ37" s="182"/>
      <c r="AKK37" s="182"/>
      <c r="AKL37" s="182"/>
      <c r="AKM37" s="182"/>
      <c r="AKN37" s="182"/>
      <c r="AKO37" s="182"/>
      <c r="AKP37" s="182"/>
      <c r="AKQ37" s="182"/>
      <c r="AKR37" s="182"/>
      <c r="AKS37" s="182"/>
      <c r="AKT37" s="182"/>
      <c r="AKU37" s="182"/>
      <c r="AKV37" s="182"/>
      <c r="AKW37" s="182"/>
      <c r="AKX37" s="182"/>
      <c r="AKY37" s="182"/>
      <c r="AKZ37" s="182"/>
      <c r="ALA37" s="182"/>
      <c r="ALB37" s="182"/>
      <c r="ALC37" s="182"/>
      <c r="ALD37" s="182"/>
      <c r="ALE37" s="182"/>
      <c r="ALF37" s="182"/>
      <c r="ALG37" s="182"/>
      <c r="ALH37" s="182"/>
      <c r="ALI37" s="182"/>
      <c r="ALJ37" s="182"/>
      <c r="ALK37" s="182"/>
      <c r="ALL37" s="182"/>
      <c r="ALM37" s="182"/>
      <c r="ALN37" s="182"/>
      <c r="ALO37" s="182"/>
      <c r="ALP37" s="182"/>
      <c r="ALQ37" s="182"/>
      <c r="ALR37" s="182"/>
      <c r="ALS37" s="182"/>
      <c r="ALT37" s="182"/>
      <c r="ALU37" s="182"/>
      <c r="ALV37" s="182"/>
      <c r="ALW37" s="182"/>
      <c r="ALX37" s="182"/>
      <c r="ALY37" s="182"/>
      <c r="ALZ37" s="182"/>
      <c r="AMA37" s="182"/>
      <c r="AMB37" s="182"/>
      <c r="AMC37" s="182"/>
      <c r="AMD37" s="182"/>
      <c r="AME37" s="182"/>
      <c r="AMF37" s="182"/>
      <c r="AMG37" s="182"/>
      <c r="AMH37" s="182"/>
      <c r="AMI37" s="182"/>
      <c r="AMJ37" s="182"/>
      <c r="AMK37" s="182"/>
      <c r="AML37" s="182"/>
      <c r="AMM37" s="182"/>
      <c r="AMN37" s="182"/>
      <c r="AMO37" s="182"/>
      <c r="AMP37" s="182"/>
      <c r="AMQ37" s="182"/>
      <c r="AMR37" s="182"/>
      <c r="AMS37" s="182"/>
      <c r="AMT37" s="182"/>
      <c r="AMU37" s="182"/>
      <c r="AMV37" s="182"/>
      <c r="AMW37" s="182"/>
      <c r="AMX37" s="182"/>
      <c r="AMY37" s="182"/>
      <c r="AMZ37" s="182"/>
      <c r="ANA37" s="182"/>
      <c r="ANB37" s="182"/>
      <c r="ANC37" s="182"/>
      <c r="AND37" s="182"/>
      <c r="ANE37" s="182"/>
      <c r="ANF37" s="182"/>
      <c r="ANG37" s="182"/>
      <c r="ANH37" s="182"/>
      <c r="ANI37" s="182"/>
      <c r="ANJ37" s="182"/>
      <c r="ANK37" s="182"/>
      <c r="ANL37" s="182"/>
      <c r="ANM37" s="182"/>
      <c r="ANN37" s="182"/>
      <c r="ANO37" s="182"/>
      <c r="ANP37" s="182"/>
      <c r="ANQ37" s="182"/>
      <c r="ANR37" s="182"/>
      <c r="ANS37" s="182"/>
      <c r="ANT37" s="182"/>
      <c r="ANU37" s="182"/>
      <c r="ANV37" s="182"/>
      <c r="ANW37" s="182"/>
      <c r="ANX37" s="182"/>
      <c r="ANY37" s="182"/>
      <c r="ANZ37" s="182"/>
      <c r="AOA37" s="182"/>
      <c r="AOB37" s="182"/>
      <c r="AOC37" s="182"/>
      <c r="AOD37" s="182"/>
      <c r="AOE37" s="182"/>
      <c r="AOF37" s="182"/>
      <c r="AOG37" s="182"/>
      <c r="AOH37" s="182"/>
      <c r="AOI37" s="182"/>
      <c r="AOJ37" s="182"/>
      <c r="AOK37" s="182"/>
      <c r="AOL37" s="182"/>
      <c r="AOM37" s="182"/>
      <c r="AON37" s="182"/>
      <c r="AOO37" s="182"/>
      <c r="AOP37" s="182"/>
      <c r="AOQ37" s="182"/>
      <c r="AOR37" s="182"/>
      <c r="AOS37" s="182"/>
      <c r="AOT37" s="182"/>
      <c r="AOU37" s="182"/>
      <c r="AOV37" s="182"/>
      <c r="AOW37" s="182"/>
      <c r="AOX37" s="182"/>
      <c r="AOY37" s="182"/>
      <c r="AOZ37" s="182"/>
      <c r="APA37" s="182"/>
      <c r="APB37" s="182"/>
      <c r="APC37" s="182"/>
      <c r="APD37" s="182"/>
      <c r="APE37" s="182"/>
      <c r="APF37" s="182"/>
      <c r="APG37" s="182"/>
      <c r="APH37" s="182"/>
      <c r="API37" s="182"/>
      <c r="APJ37" s="182"/>
      <c r="APK37" s="182"/>
      <c r="APL37" s="182"/>
      <c r="APM37" s="182"/>
      <c r="APN37" s="182"/>
      <c r="APO37" s="182"/>
      <c r="APP37" s="182"/>
      <c r="APQ37" s="182"/>
      <c r="APR37" s="182"/>
      <c r="APS37" s="182"/>
      <c r="APT37" s="182"/>
      <c r="APU37" s="182"/>
      <c r="APV37" s="182"/>
      <c r="APW37" s="182"/>
      <c r="APX37" s="182"/>
      <c r="APY37" s="182"/>
      <c r="APZ37" s="182"/>
      <c r="AQA37" s="182"/>
      <c r="AQB37" s="182"/>
      <c r="AQC37" s="182"/>
      <c r="AQD37" s="182"/>
      <c r="AQE37" s="182"/>
      <c r="AQF37" s="182"/>
      <c r="AQG37" s="182"/>
      <c r="AQH37" s="182"/>
      <c r="AQI37" s="182"/>
      <c r="AQJ37" s="182"/>
      <c r="AQK37" s="182"/>
      <c r="AQL37" s="182"/>
      <c r="AQM37" s="182"/>
      <c r="AQN37" s="182"/>
      <c r="AQO37" s="182"/>
      <c r="AQP37" s="182"/>
      <c r="AQQ37" s="182"/>
      <c r="AQR37" s="182"/>
      <c r="AQS37" s="182"/>
      <c r="AQT37" s="182"/>
      <c r="AQU37" s="182"/>
      <c r="AQV37" s="182"/>
      <c r="AQW37" s="182"/>
      <c r="AQX37" s="182"/>
      <c r="AQY37" s="182"/>
      <c r="AQZ37" s="182"/>
      <c r="ARA37" s="182"/>
      <c r="ARB37" s="182"/>
      <c r="ARC37" s="182"/>
      <c r="ARD37" s="182"/>
      <c r="ARE37" s="182"/>
      <c r="ARF37" s="182"/>
      <c r="ARG37" s="182"/>
      <c r="ARH37" s="182"/>
      <c r="ARI37" s="182"/>
      <c r="ARJ37" s="182"/>
      <c r="ARK37" s="182"/>
      <c r="ARL37" s="182"/>
      <c r="ARM37" s="182"/>
      <c r="ARN37" s="182"/>
      <c r="ARO37" s="182"/>
      <c r="ARP37" s="182"/>
      <c r="ARQ37" s="182"/>
      <c r="ARR37" s="182"/>
      <c r="ARS37" s="182"/>
      <c r="ART37" s="182"/>
      <c r="ARU37" s="182"/>
      <c r="ARV37" s="182"/>
      <c r="ARW37" s="182"/>
      <c r="ARX37" s="182"/>
      <c r="ARY37" s="182"/>
      <c r="ARZ37" s="182"/>
      <c r="ASA37" s="182"/>
      <c r="ASB37" s="182"/>
      <c r="ASC37" s="182"/>
      <c r="ASD37" s="182"/>
      <c r="ASE37" s="182"/>
      <c r="ASF37" s="182"/>
      <c r="ASG37" s="182"/>
      <c r="ASH37" s="182"/>
      <c r="ASI37" s="182"/>
      <c r="ASJ37" s="182"/>
      <c r="ASK37" s="182"/>
      <c r="ASL37" s="182"/>
      <c r="ASM37" s="182"/>
      <c r="ASN37" s="182"/>
      <c r="ASO37" s="182"/>
      <c r="ASP37" s="182"/>
      <c r="ASQ37" s="182"/>
      <c r="ASR37" s="182"/>
      <c r="ASS37" s="182"/>
      <c r="AST37" s="182"/>
      <c r="ASU37" s="182"/>
      <c r="ASV37" s="182"/>
      <c r="ASW37" s="182"/>
      <c r="ASX37" s="182"/>
      <c r="ASY37" s="182"/>
      <c r="ASZ37" s="182"/>
      <c r="ATA37" s="182"/>
      <c r="ATB37" s="182"/>
      <c r="ATC37" s="182"/>
      <c r="ATD37" s="182"/>
      <c r="ATE37" s="182"/>
      <c r="ATF37" s="182"/>
      <c r="ATG37" s="182"/>
      <c r="ATH37" s="182"/>
      <c r="ATI37" s="182"/>
      <c r="ATJ37" s="182"/>
      <c r="ATK37" s="182"/>
      <c r="ATL37" s="182"/>
      <c r="ATM37" s="182"/>
      <c r="ATN37" s="182"/>
      <c r="ATO37" s="182"/>
      <c r="ATP37" s="182"/>
      <c r="ATQ37" s="182"/>
      <c r="ATR37" s="182"/>
      <c r="ATS37" s="182"/>
      <c r="ATT37" s="182"/>
      <c r="ATU37" s="182"/>
      <c r="ATV37" s="182"/>
      <c r="ATW37" s="182"/>
      <c r="ATX37" s="182"/>
      <c r="ATY37" s="182"/>
      <c r="ATZ37" s="182"/>
      <c r="AUA37" s="182"/>
      <c r="AUB37" s="182"/>
      <c r="AUC37" s="182"/>
      <c r="AUD37" s="182"/>
      <c r="AUE37" s="182"/>
      <c r="AUF37" s="182"/>
      <c r="AUG37" s="182"/>
      <c r="AUH37" s="182"/>
      <c r="AUI37" s="182"/>
      <c r="AUJ37" s="182"/>
      <c r="AUK37" s="182"/>
      <c r="AUL37" s="182"/>
      <c r="AUM37" s="182"/>
      <c r="AUN37" s="182"/>
      <c r="AUO37" s="182"/>
      <c r="AUP37" s="182"/>
      <c r="AUQ37" s="182"/>
      <c r="AUR37" s="182"/>
      <c r="AUS37" s="182"/>
      <c r="AUT37" s="182"/>
      <c r="AUU37" s="182"/>
      <c r="AUV37" s="182"/>
      <c r="AUW37" s="182"/>
      <c r="AUX37" s="182"/>
      <c r="AUY37" s="182"/>
      <c r="AUZ37" s="182"/>
      <c r="AVA37" s="182"/>
      <c r="AVB37" s="182"/>
      <c r="AVC37" s="182"/>
      <c r="AVD37" s="182"/>
      <c r="AVE37" s="182"/>
      <c r="AVF37" s="182"/>
      <c r="AVG37" s="182"/>
      <c r="AVH37" s="182"/>
      <c r="AVI37" s="182"/>
      <c r="AVJ37" s="182"/>
      <c r="AVK37" s="182"/>
      <c r="AVL37" s="182"/>
      <c r="AVM37" s="182"/>
      <c r="AVN37" s="182"/>
      <c r="AVO37" s="182"/>
      <c r="AVP37" s="182"/>
      <c r="AVQ37" s="182"/>
      <c r="AVR37" s="182"/>
      <c r="AVS37" s="182"/>
      <c r="AVT37" s="182"/>
      <c r="AVU37" s="182"/>
      <c r="AVV37" s="182"/>
      <c r="AVW37" s="182"/>
      <c r="AVX37" s="182"/>
      <c r="AVY37" s="182"/>
      <c r="AVZ37" s="182"/>
      <c r="AWA37" s="182"/>
      <c r="AWB37" s="182"/>
      <c r="AWC37" s="182"/>
      <c r="AWD37" s="182"/>
      <c r="AWE37" s="182"/>
      <c r="AWF37" s="182"/>
      <c r="AWG37" s="182"/>
      <c r="AWH37" s="182"/>
      <c r="AWI37" s="182"/>
      <c r="AWJ37" s="182"/>
      <c r="AWK37" s="182"/>
      <c r="AWL37" s="182"/>
      <c r="AWM37" s="182"/>
      <c r="AWN37" s="182"/>
      <c r="AWO37" s="182"/>
      <c r="AWP37" s="182"/>
      <c r="AWQ37" s="182"/>
      <c r="AWR37" s="182"/>
      <c r="AWS37" s="182"/>
      <c r="AWT37" s="182"/>
      <c r="AWU37" s="182"/>
      <c r="AWV37" s="182"/>
      <c r="AWW37" s="182"/>
      <c r="AWX37" s="182"/>
      <c r="AWY37" s="182"/>
      <c r="AWZ37" s="182"/>
      <c r="AXA37" s="182"/>
      <c r="AXB37" s="182"/>
      <c r="AXC37" s="182"/>
      <c r="AXD37" s="182"/>
      <c r="AXE37" s="182"/>
      <c r="AXF37" s="182"/>
      <c r="AXG37" s="182"/>
      <c r="AXH37" s="182"/>
      <c r="AXI37" s="182"/>
      <c r="AXJ37" s="182"/>
      <c r="AXK37" s="182"/>
      <c r="AXL37" s="182"/>
      <c r="AXM37" s="182"/>
      <c r="AXN37" s="182"/>
      <c r="AXO37" s="182"/>
      <c r="AXP37" s="182"/>
      <c r="AXQ37" s="182"/>
      <c r="AXR37" s="182"/>
      <c r="AXS37" s="182"/>
      <c r="AXT37" s="182"/>
      <c r="AXU37" s="182"/>
      <c r="AXV37" s="182"/>
      <c r="AXW37" s="182"/>
      <c r="AXX37" s="182"/>
      <c r="AXY37" s="182"/>
      <c r="AXZ37" s="182"/>
      <c r="AYA37" s="182"/>
      <c r="AYB37" s="182"/>
      <c r="AYC37" s="182"/>
      <c r="AYD37" s="182"/>
      <c r="AYE37" s="182"/>
      <c r="AYF37" s="182"/>
      <c r="AYG37" s="182"/>
      <c r="AYH37" s="182"/>
      <c r="AYI37" s="182"/>
      <c r="AYJ37" s="182"/>
      <c r="AYK37" s="182"/>
      <c r="AYL37" s="182"/>
      <c r="AYM37" s="182"/>
      <c r="AYN37" s="182"/>
      <c r="AYO37" s="182"/>
      <c r="AYP37" s="182"/>
      <c r="AYQ37" s="182"/>
      <c r="AYR37" s="182"/>
      <c r="AYS37" s="182"/>
      <c r="AYT37" s="182"/>
      <c r="AYU37" s="182"/>
      <c r="AYV37" s="182"/>
      <c r="AYW37" s="182"/>
      <c r="AYX37" s="182"/>
      <c r="AYY37" s="182"/>
      <c r="AYZ37" s="182"/>
      <c r="AZA37" s="182"/>
      <c r="AZB37" s="182"/>
      <c r="AZC37" s="182"/>
      <c r="AZD37" s="182"/>
      <c r="AZE37" s="182"/>
      <c r="AZF37" s="182"/>
      <c r="AZG37" s="182"/>
      <c r="AZH37" s="182"/>
      <c r="AZI37" s="182"/>
      <c r="AZJ37" s="182"/>
      <c r="AZK37" s="182"/>
      <c r="AZL37" s="182"/>
      <c r="AZM37" s="182"/>
      <c r="AZN37" s="182"/>
      <c r="AZO37" s="182"/>
      <c r="AZP37" s="182"/>
      <c r="AZQ37" s="182"/>
      <c r="AZR37" s="182"/>
      <c r="AZS37" s="182"/>
      <c r="AZT37" s="182"/>
      <c r="AZU37" s="182"/>
      <c r="AZV37" s="182"/>
      <c r="AZW37" s="182"/>
      <c r="AZX37" s="182"/>
      <c r="AZY37" s="182"/>
      <c r="AZZ37" s="182"/>
      <c r="BAA37" s="182"/>
      <c r="BAB37" s="182"/>
      <c r="BAC37" s="182"/>
      <c r="BAD37" s="182"/>
      <c r="BAE37" s="182"/>
      <c r="BAF37" s="182"/>
      <c r="BAG37" s="182"/>
      <c r="BAH37" s="182"/>
      <c r="BAI37" s="182"/>
      <c r="BAJ37" s="182"/>
      <c r="BAK37" s="182"/>
      <c r="BAL37" s="182"/>
      <c r="BAM37" s="182"/>
      <c r="BAN37" s="182"/>
      <c r="BAO37" s="182"/>
      <c r="BAP37" s="182"/>
      <c r="BAQ37" s="182"/>
      <c r="BAR37" s="182"/>
      <c r="BAS37" s="182"/>
      <c r="BAT37" s="182"/>
      <c r="BAU37" s="182"/>
      <c r="BAV37" s="182"/>
      <c r="BAW37" s="182"/>
      <c r="BAX37" s="182"/>
      <c r="BAY37" s="182"/>
      <c r="BAZ37" s="182"/>
      <c r="BBA37" s="182"/>
      <c r="BBB37" s="182"/>
      <c r="BBC37" s="182"/>
      <c r="BBD37" s="182"/>
      <c r="BBE37" s="182"/>
      <c r="BBF37" s="182"/>
      <c r="BBG37" s="182"/>
      <c r="BBH37" s="182"/>
      <c r="BBI37" s="182"/>
      <c r="BBJ37" s="182"/>
      <c r="BBK37" s="182"/>
      <c r="BBL37" s="182"/>
      <c r="BBM37" s="182"/>
      <c r="BBN37" s="182"/>
      <c r="BBO37" s="182"/>
      <c r="BBP37" s="182"/>
      <c r="BBQ37" s="182"/>
      <c r="BBR37" s="182"/>
      <c r="BBS37" s="182"/>
      <c r="BBT37" s="182"/>
      <c r="BBU37" s="182"/>
      <c r="BBV37" s="182"/>
      <c r="BBW37" s="182"/>
      <c r="BBX37" s="182"/>
      <c r="BBY37" s="182"/>
      <c r="BBZ37" s="182"/>
      <c r="BCA37" s="182"/>
      <c r="BCB37" s="182"/>
      <c r="BCC37" s="182"/>
      <c r="BCD37" s="182"/>
      <c r="BCE37" s="182"/>
      <c r="BCF37" s="182"/>
      <c r="BCG37" s="182"/>
      <c r="BCH37" s="182"/>
      <c r="BCI37" s="182"/>
      <c r="BCJ37" s="182"/>
      <c r="BCK37" s="182"/>
      <c r="BCL37" s="182"/>
      <c r="BCM37" s="182"/>
      <c r="BCN37" s="182"/>
      <c r="BCO37" s="182"/>
      <c r="BCP37" s="182"/>
      <c r="BCQ37" s="182"/>
      <c r="BCR37" s="182"/>
      <c r="BCS37" s="182"/>
      <c r="BCT37" s="182"/>
      <c r="BCU37" s="182"/>
      <c r="BCV37" s="182"/>
      <c r="BCW37" s="182"/>
      <c r="BCX37" s="182"/>
      <c r="BCY37" s="182"/>
      <c r="BCZ37" s="182"/>
      <c r="BDA37" s="182"/>
      <c r="BDB37" s="182"/>
      <c r="BDC37" s="182"/>
      <c r="BDD37" s="182"/>
      <c r="BDE37" s="182"/>
      <c r="BDF37" s="182"/>
      <c r="BDG37" s="182"/>
      <c r="BDH37" s="182"/>
      <c r="BDI37" s="182"/>
      <c r="BDJ37" s="182"/>
      <c r="BDK37" s="182"/>
      <c r="BDL37" s="182"/>
      <c r="BDM37" s="182"/>
      <c r="BDN37" s="182"/>
      <c r="BDO37" s="182"/>
      <c r="BDP37" s="182"/>
      <c r="BDQ37" s="182"/>
      <c r="BDR37" s="182"/>
      <c r="BDS37" s="182"/>
      <c r="BDT37" s="182"/>
      <c r="BDU37" s="182"/>
      <c r="BDV37" s="182"/>
      <c r="BDW37" s="182"/>
      <c r="BDX37" s="182"/>
      <c r="BDY37" s="182"/>
      <c r="BDZ37" s="182"/>
      <c r="BEA37" s="182"/>
      <c r="BEB37" s="182"/>
      <c r="BEC37" s="182"/>
      <c r="BED37" s="182"/>
      <c r="BEE37" s="182"/>
      <c r="BEF37" s="182"/>
      <c r="BEG37" s="182"/>
      <c r="BEH37" s="182"/>
      <c r="BEI37" s="182"/>
      <c r="BEJ37" s="182"/>
      <c r="BEK37" s="182"/>
      <c r="BEL37" s="182"/>
      <c r="BEM37" s="182"/>
      <c r="BEN37" s="182"/>
      <c r="BEO37" s="182"/>
      <c r="BEP37" s="182"/>
      <c r="BEQ37" s="182"/>
      <c r="BER37" s="182"/>
      <c r="BES37" s="182"/>
      <c r="BET37" s="182"/>
      <c r="BEU37" s="182"/>
      <c r="BEV37" s="182"/>
      <c r="BEW37" s="182"/>
      <c r="BEX37" s="182"/>
      <c r="BEY37" s="182"/>
      <c r="BEZ37" s="182"/>
      <c r="BFA37" s="182"/>
      <c r="BFB37" s="182"/>
      <c r="BFC37" s="182"/>
      <c r="BFD37" s="182"/>
      <c r="BFE37" s="182"/>
      <c r="BFF37" s="182"/>
      <c r="BFG37" s="182"/>
      <c r="BFH37" s="182"/>
      <c r="BFI37" s="182"/>
      <c r="BFJ37" s="182"/>
      <c r="BFK37" s="182"/>
      <c r="BFL37" s="182"/>
      <c r="BFM37" s="182"/>
      <c r="BFN37" s="182"/>
      <c r="BFO37" s="182"/>
      <c r="BFP37" s="182"/>
      <c r="BFQ37" s="182"/>
      <c r="BFR37" s="182"/>
      <c r="BFS37" s="182"/>
      <c r="BFT37" s="182"/>
      <c r="BFU37" s="182"/>
      <c r="BFV37" s="182"/>
      <c r="BFW37" s="182"/>
      <c r="BFX37" s="182"/>
      <c r="BFY37" s="182"/>
      <c r="BFZ37" s="182"/>
      <c r="BGA37" s="182"/>
      <c r="BGB37" s="182"/>
      <c r="BGC37" s="182"/>
      <c r="BGD37" s="182"/>
      <c r="BGE37" s="182"/>
      <c r="BGF37" s="182"/>
      <c r="BGG37" s="182"/>
      <c r="BGH37" s="182"/>
      <c r="BGI37" s="182"/>
      <c r="BGJ37" s="182"/>
      <c r="BGK37" s="182"/>
      <c r="BGL37" s="182"/>
      <c r="BGM37" s="182"/>
      <c r="BGN37" s="182"/>
      <c r="BGO37" s="182"/>
      <c r="BGP37" s="182"/>
      <c r="BGQ37" s="182"/>
      <c r="BGR37" s="182"/>
      <c r="BGS37" s="182"/>
      <c r="BGT37" s="182"/>
      <c r="BGU37" s="182"/>
      <c r="BGV37" s="182"/>
      <c r="BGW37" s="182"/>
      <c r="BGX37" s="182"/>
      <c r="BGY37" s="182"/>
      <c r="BGZ37" s="182"/>
      <c r="BHA37" s="182"/>
      <c r="BHB37" s="182"/>
      <c r="BHC37" s="182"/>
      <c r="BHD37" s="182"/>
      <c r="BHE37" s="182"/>
      <c r="BHF37" s="182"/>
      <c r="BHG37" s="182"/>
      <c r="BHH37" s="182"/>
      <c r="BHI37" s="182"/>
      <c r="BHJ37" s="182"/>
      <c r="BHK37" s="182"/>
      <c r="BHL37" s="182"/>
      <c r="BHM37" s="182"/>
      <c r="BHN37" s="182"/>
      <c r="BHO37" s="182"/>
      <c r="BHP37" s="182"/>
      <c r="BHQ37" s="182"/>
      <c r="BHR37" s="182"/>
      <c r="BHS37" s="182"/>
      <c r="BHT37" s="182"/>
      <c r="BHU37" s="182"/>
      <c r="BHV37" s="182"/>
      <c r="BHW37" s="182"/>
      <c r="BHX37" s="182"/>
      <c r="BHY37" s="182"/>
      <c r="BHZ37" s="182"/>
      <c r="BIA37" s="182"/>
      <c r="BIB37" s="182"/>
      <c r="BIC37" s="182"/>
      <c r="BID37" s="182"/>
      <c r="BIE37" s="182"/>
      <c r="BIF37" s="182"/>
      <c r="BIG37" s="182"/>
      <c r="BIH37" s="182"/>
      <c r="BII37" s="182"/>
      <c r="BIJ37" s="182"/>
      <c r="BIK37" s="182"/>
      <c r="BIL37" s="182"/>
      <c r="BIM37" s="182"/>
      <c r="BIN37" s="182"/>
      <c r="BIO37" s="182"/>
      <c r="BIP37" s="182"/>
      <c r="BIQ37" s="182"/>
      <c r="BIR37" s="182"/>
      <c r="BIS37" s="182"/>
      <c r="BIT37" s="182"/>
      <c r="BIU37" s="182"/>
      <c r="BIV37" s="182"/>
      <c r="BIW37" s="182"/>
      <c r="BIX37" s="182"/>
      <c r="BIY37" s="182"/>
      <c r="BIZ37" s="182"/>
      <c r="BJA37" s="182"/>
      <c r="BJB37" s="182"/>
      <c r="BJC37" s="182"/>
      <c r="BJD37" s="182"/>
      <c r="BJE37" s="182"/>
      <c r="BJF37" s="182"/>
      <c r="BJG37" s="182"/>
      <c r="BJH37" s="182"/>
      <c r="BJI37" s="182"/>
      <c r="BJJ37" s="182"/>
      <c r="BJK37" s="182"/>
      <c r="BJL37" s="182"/>
      <c r="BJM37" s="182"/>
      <c r="BJN37" s="182"/>
      <c r="BJO37" s="182"/>
      <c r="BJP37" s="182"/>
      <c r="BJQ37" s="182"/>
      <c r="BJR37" s="182"/>
      <c r="BJS37" s="182"/>
      <c r="BJT37" s="182"/>
      <c r="BJU37" s="182"/>
      <c r="BJV37" s="182"/>
      <c r="BJW37" s="182"/>
      <c r="BJX37" s="182"/>
      <c r="BJY37" s="182"/>
      <c r="BJZ37" s="182"/>
      <c r="BKA37" s="182"/>
      <c r="BKB37" s="182"/>
      <c r="BKC37" s="182"/>
      <c r="BKD37" s="182"/>
      <c r="BKE37" s="182"/>
      <c r="BKF37" s="182"/>
      <c r="BKG37" s="182"/>
      <c r="BKH37" s="182"/>
      <c r="BKI37" s="182"/>
      <c r="BKJ37" s="182"/>
      <c r="BKK37" s="182"/>
      <c r="BKL37" s="182"/>
      <c r="BKM37" s="182"/>
      <c r="BKN37" s="182"/>
      <c r="BKO37" s="182"/>
      <c r="BKP37" s="182"/>
      <c r="BKQ37" s="182"/>
      <c r="BKR37" s="182"/>
      <c r="BKS37" s="182"/>
      <c r="BKT37" s="182"/>
      <c r="BKU37" s="182"/>
      <c r="BKV37" s="182"/>
      <c r="BKW37" s="182"/>
      <c r="BKX37" s="182"/>
      <c r="BKY37" s="182"/>
      <c r="BKZ37" s="182"/>
      <c r="BLA37" s="182"/>
      <c r="BLB37" s="182"/>
      <c r="BLC37" s="182"/>
      <c r="BLD37" s="182"/>
      <c r="BLE37" s="182"/>
      <c r="BLF37" s="182"/>
      <c r="BLG37" s="182"/>
      <c r="BLH37" s="182"/>
      <c r="BLI37" s="182"/>
      <c r="BLJ37" s="182"/>
      <c r="BLK37" s="182"/>
      <c r="BLL37" s="182"/>
      <c r="BLM37" s="182"/>
      <c r="BLN37" s="182"/>
      <c r="BLO37" s="182"/>
      <c r="BLP37" s="182"/>
      <c r="BLQ37" s="182"/>
      <c r="BLR37" s="182"/>
      <c r="BLS37" s="182"/>
      <c r="BLT37" s="182"/>
      <c r="BLU37" s="182"/>
      <c r="BLV37" s="182"/>
      <c r="BLW37" s="182"/>
      <c r="BLX37" s="182"/>
      <c r="BLY37" s="182"/>
      <c r="BLZ37" s="182"/>
      <c r="BMA37" s="182"/>
      <c r="BMB37" s="182"/>
      <c r="BMC37" s="182"/>
      <c r="BMD37" s="182"/>
      <c r="BME37" s="182"/>
      <c r="BMF37" s="182"/>
      <c r="BMG37" s="182"/>
      <c r="BMH37" s="182"/>
      <c r="BMI37" s="182"/>
      <c r="BMJ37" s="182"/>
      <c r="BMK37" s="182"/>
      <c r="BML37" s="182"/>
      <c r="BMM37" s="182"/>
      <c r="BMN37" s="182"/>
      <c r="BMO37" s="182"/>
      <c r="BMP37" s="182"/>
      <c r="BMQ37" s="182"/>
      <c r="BMR37" s="182"/>
      <c r="BMS37" s="182"/>
      <c r="BMT37" s="182"/>
      <c r="BMU37" s="182"/>
      <c r="BMV37" s="182"/>
      <c r="BMW37" s="182"/>
      <c r="BMX37" s="182"/>
      <c r="BMY37" s="182"/>
      <c r="BMZ37" s="182"/>
      <c r="BNA37" s="182"/>
      <c r="BNB37" s="182"/>
      <c r="BNC37" s="182"/>
      <c r="BND37" s="182"/>
      <c r="BNE37" s="182"/>
      <c r="BNF37" s="182"/>
      <c r="BNG37" s="182"/>
      <c r="BNH37" s="182"/>
      <c r="BNI37" s="182"/>
      <c r="BNJ37" s="182"/>
      <c r="BNK37" s="182"/>
      <c r="BNL37" s="182"/>
      <c r="BNM37" s="182"/>
      <c r="BNN37" s="182"/>
      <c r="BNO37" s="182"/>
      <c r="BNP37" s="182"/>
      <c r="BNQ37" s="182"/>
      <c r="BNR37" s="182"/>
      <c r="BNS37" s="182"/>
      <c r="BNT37" s="182"/>
      <c r="BNU37" s="182"/>
      <c r="BNV37" s="182"/>
      <c r="BNW37" s="182"/>
      <c r="BNX37" s="182"/>
      <c r="BNY37" s="182"/>
      <c r="BNZ37" s="182"/>
      <c r="BOA37" s="182"/>
      <c r="BOB37" s="182"/>
      <c r="BOC37" s="182"/>
      <c r="BOD37" s="182"/>
      <c r="BOE37" s="182"/>
      <c r="BOF37" s="182"/>
      <c r="BOG37" s="182"/>
      <c r="BOH37" s="182"/>
      <c r="BOI37" s="182"/>
      <c r="BOJ37" s="182"/>
      <c r="BOK37" s="182"/>
      <c r="BOL37" s="182"/>
      <c r="BOM37" s="182"/>
      <c r="BON37" s="182"/>
      <c r="BOO37" s="182"/>
      <c r="BOP37" s="182"/>
      <c r="BOQ37" s="182"/>
      <c r="BOR37" s="182"/>
      <c r="BOS37" s="182"/>
      <c r="BOT37" s="182"/>
      <c r="BOU37" s="182"/>
      <c r="BOV37" s="182"/>
      <c r="BOW37" s="182"/>
      <c r="BOX37" s="182"/>
      <c r="BOY37" s="182"/>
      <c r="BOZ37" s="182"/>
      <c r="BPA37" s="182"/>
      <c r="BPB37" s="182"/>
      <c r="BPC37" s="182"/>
      <c r="BPD37" s="182"/>
      <c r="BPE37" s="182"/>
      <c r="BPF37" s="182"/>
      <c r="BPG37" s="182"/>
      <c r="BPH37" s="182"/>
      <c r="BPI37" s="182"/>
      <c r="BPJ37" s="182"/>
      <c r="BPK37" s="182"/>
      <c r="BPL37" s="182"/>
      <c r="BPM37" s="182"/>
      <c r="BPN37" s="182"/>
      <c r="BPO37" s="182"/>
      <c r="BPP37" s="182"/>
      <c r="BPQ37" s="182"/>
      <c r="BPR37" s="182"/>
      <c r="BPS37" s="182"/>
      <c r="BPT37" s="182"/>
      <c r="BPU37" s="182"/>
      <c r="BPV37" s="182"/>
      <c r="BPW37" s="182"/>
      <c r="BPX37" s="182"/>
      <c r="BPY37" s="182"/>
      <c r="BPZ37" s="182"/>
      <c r="BQA37" s="182"/>
      <c r="BQB37" s="182"/>
      <c r="BQC37" s="182"/>
      <c r="BQD37" s="182"/>
      <c r="BQE37" s="182"/>
      <c r="BQF37" s="182"/>
      <c r="BQG37" s="182"/>
      <c r="BQH37" s="182"/>
      <c r="BQI37" s="182"/>
      <c r="BQJ37" s="182"/>
      <c r="BQK37" s="182"/>
      <c r="BQL37" s="182"/>
      <c r="BQM37" s="182"/>
      <c r="BQN37" s="182"/>
      <c r="BQO37" s="182"/>
      <c r="BQP37" s="182"/>
      <c r="BQQ37" s="182"/>
      <c r="BQR37" s="182"/>
      <c r="BQS37" s="182"/>
      <c r="BQT37" s="182"/>
      <c r="BQU37" s="182"/>
      <c r="BQV37" s="182"/>
      <c r="BQW37" s="182"/>
      <c r="BQX37" s="182"/>
      <c r="BQY37" s="182"/>
      <c r="BQZ37" s="182"/>
      <c r="BRA37" s="182"/>
      <c r="BRB37" s="182"/>
      <c r="BRC37" s="182"/>
      <c r="BRD37" s="182"/>
      <c r="BRE37" s="182"/>
      <c r="BRF37" s="182"/>
      <c r="BRG37" s="182"/>
      <c r="BRH37" s="182"/>
      <c r="BRI37" s="182"/>
      <c r="BRJ37" s="182"/>
      <c r="BRK37" s="182"/>
      <c r="BRL37" s="182"/>
      <c r="BRM37" s="182"/>
      <c r="BRN37" s="182"/>
      <c r="BRO37" s="182"/>
      <c r="BRP37" s="182"/>
      <c r="BRQ37" s="182"/>
      <c r="BRR37" s="182"/>
      <c r="BRS37" s="182"/>
      <c r="BRT37" s="182"/>
      <c r="BRU37" s="182"/>
      <c r="BRV37" s="182"/>
      <c r="BRW37" s="182"/>
      <c r="BRX37" s="182"/>
      <c r="BRY37" s="182"/>
      <c r="BRZ37" s="182"/>
      <c r="BSA37" s="182"/>
      <c r="BSB37" s="182"/>
      <c r="BSC37" s="182"/>
      <c r="BSD37" s="182"/>
      <c r="BSE37" s="182"/>
      <c r="BSF37" s="182"/>
      <c r="BSG37" s="182"/>
      <c r="BSH37" s="182"/>
      <c r="BSI37" s="182"/>
      <c r="BSJ37" s="182"/>
      <c r="BSK37" s="182"/>
      <c r="BSL37" s="182"/>
      <c r="BSM37" s="182"/>
      <c r="BSN37" s="182"/>
      <c r="BSO37" s="182"/>
      <c r="BSP37" s="182"/>
      <c r="BSQ37" s="182"/>
      <c r="BSR37" s="182"/>
      <c r="BSS37" s="182"/>
      <c r="BST37" s="182"/>
      <c r="BSU37" s="182"/>
      <c r="BSV37" s="182"/>
      <c r="BSW37" s="182"/>
      <c r="BSX37" s="182"/>
      <c r="BSY37" s="182"/>
      <c r="BSZ37" s="182"/>
      <c r="BTA37" s="182"/>
      <c r="BTB37" s="182"/>
      <c r="BTC37" s="182"/>
      <c r="BTD37" s="182"/>
      <c r="BTE37" s="182"/>
      <c r="BTF37" s="182"/>
      <c r="BTG37" s="182"/>
      <c r="BTH37" s="182"/>
      <c r="BTI37" s="182"/>
      <c r="BTJ37" s="182"/>
      <c r="BTK37" s="182"/>
      <c r="BTL37" s="182"/>
      <c r="BTM37" s="182"/>
      <c r="BTN37" s="182"/>
      <c r="BTO37" s="182"/>
      <c r="BTP37" s="182"/>
      <c r="BTQ37" s="182"/>
      <c r="BTR37" s="182"/>
      <c r="BTS37" s="182"/>
      <c r="BTT37" s="182"/>
      <c r="BTU37" s="182"/>
      <c r="BTV37" s="182"/>
      <c r="BTW37" s="182"/>
      <c r="BTX37" s="182"/>
      <c r="BTY37" s="182"/>
      <c r="BTZ37" s="182"/>
      <c r="BUA37" s="182"/>
      <c r="BUB37" s="182"/>
      <c r="BUC37" s="182"/>
      <c r="BUD37" s="182"/>
      <c r="BUE37" s="182"/>
      <c r="BUF37" s="182"/>
      <c r="BUG37" s="182"/>
      <c r="BUH37" s="182"/>
      <c r="BUI37" s="182"/>
      <c r="BUJ37" s="182"/>
      <c r="BUK37" s="182"/>
      <c r="BUL37" s="182"/>
      <c r="BUM37" s="182"/>
      <c r="BUN37" s="182"/>
      <c r="BUO37" s="182"/>
      <c r="BUP37" s="182"/>
      <c r="BUQ37" s="182"/>
      <c r="BUR37" s="182"/>
      <c r="BUS37" s="182"/>
      <c r="BUT37" s="182"/>
      <c r="BUU37" s="182"/>
      <c r="BUV37" s="182"/>
      <c r="BUW37" s="182"/>
      <c r="BUX37" s="182"/>
      <c r="BUY37" s="182"/>
      <c r="BUZ37" s="182"/>
      <c r="BVA37" s="182"/>
      <c r="BVB37" s="182"/>
      <c r="BVC37" s="182"/>
      <c r="BVD37" s="182"/>
      <c r="BVE37" s="182"/>
      <c r="BVF37" s="182"/>
      <c r="BVG37" s="182"/>
      <c r="BVH37" s="182"/>
      <c r="BVI37" s="182"/>
      <c r="BVJ37" s="182"/>
      <c r="BVK37" s="182"/>
      <c r="BVL37" s="182"/>
      <c r="BVM37" s="182"/>
      <c r="BVN37" s="182"/>
      <c r="BVO37" s="182"/>
      <c r="BVP37" s="182"/>
      <c r="BVQ37" s="182"/>
      <c r="BVR37" s="182"/>
      <c r="BVS37" s="182"/>
      <c r="BVT37" s="182"/>
      <c r="BVU37" s="182"/>
      <c r="BVV37" s="182"/>
      <c r="BVW37" s="182"/>
      <c r="BVX37" s="182"/>
      <c r="BVY37" s="182"/>
      <c r="BVZ37" s="182"/>
      <c r="BWA37" s="182"/>
      <c r="BWB37" s="182"/>
      <c r="BWC37" s="182"/>
      <c r="BWD37" s="182"/>
      <c r="BWE37" s="182"/>
      <c r="BWF37" s="182"/>
      <c r="BWG37" s="182"/>
      <c r="BWH37" s="182"/>
      <c r="BWI37" s="182"/>
      <c r="BWJ37" s="182"/>
      <c r="BWK37" s="182"/>
      <c r="BWL37" s="182"/>
      <c r="BWM37" s="182"/>
      <c r="BWN37" s="182"/>
      <c r="BWO37" s="182"/>
      <c r="BWP37" s="182"/>
      <c r="BWQ37" s="182"/>
      <c r="BWR37" s="182"/>
      <c r="BWS37" s="182"/>
      <c r="BWT37" s="182"/>
      <c r="BWU37" s="182"/>
      <c r="BWV37" s="182"/>
      <c r="BWW37" s="182"/>
      <c r="BWX37" s="182"/>
      <c r="BWY37" s="182"/>
      <c r="BWZ37" s="182"/>
      <c r="BXA37" s="182"/>
      <c r="BXB37" s="182"/>
      <c r="BXC37" s="182"/>
      <c r="BXD37" s="182"/>
      <c r="BXE37" s="182"/>
      <c r="BXF37" s="182"/>
      <c r="BXG37" s="182"/>
      <c r="BXH37" s="182"/>
      <c r="BXI37" s="182"/>
      <c r="BXJ37" s="182"/>
      <c r="BXK37" s="182"/>
      <c r="BXL37" s="182"/>
      <c r="BXM37" s="182"/>
      <c r="BXN37" s="182"/>
      <c r="BXO37" s="182"/>
      <c r="BXP37" s="182"/>
      <c r="BXQ37" s="182"/>
      <c r="BXR37" s="182"/>
      <c r="BXS37" s="182"/>
      <c r="BXT37" s="182"/>
      <c r="BXU37" s="182"/>
      <c r="BXV37" s="182"/>
      <c r="BXW37" s="182"/>
      <c r="BXX37" s="182"/>
      <c r="BXY37" s="182"/>
      <c r="BXZ37" s="182"/>
      <c r="BYA37" s="182"/>
      <c r="BYB37" s="182"/>
      <c r="BYC37" s="182"/>
      <c r="BYD37" s="182"/>
      <c r="BYE37" s="182"/>
      <c r="BYF37" s="182"/>
      <c r="BYG37" s="182"/>
      <c r="BYH37" s="182"/>
      <c r="BYI37" s="182"/>
      <c r="BYJ37" s="182"/>
      <c r="BYK37" s="182"/>
      <c r="BYL37" s="182"/>
      <c r="BYM37" s="182"/>
      <c r="BYN37" s="182"/>
      <c r="BYO37" s="182"/>
      <c r="BYP37" s="182"/>
      <c r="BYQ37" s="182"/>
      <c r="BYR37" s="182"/>
      <c r="BYS37" s="182"/>
      <c r="BYT37" s="182"/>
      <c r="BYU37" s="182"/>
      <c r="BYV37" s="182"/>
      <c r="BYW37" s="182"/>
      <c r="BYX37" s="182"/>
      <c r="BYY37" s="182"/>
      <c r="BYZ37" s="182"/>
      <c r="BZA37" s="182"/>
      <c r="BZB37" s="182"/>
      <c r="BZC37" s="182"/>
      <c r="BZD37" s="182"/>
      <c r="BZE37" s="182"/>
      <c r="BZF37" s="182"/>
      <c r="BZG37" s="182"/>
      <c r="BZH37" s="182"/>
      <c r="BZI37" s="182"/>
      <c r="BZJ37" s="182"/>
      <c r="BZK37" s="182"/>
      <c r="BZL37" s="182"/>
      <c r="BZM37" s="182"/>
      <c r="BZN37" s="182"/>
      <c r="BZO37" s="182"/>
      <c r="BZP37" s="182"/>
      <c r="BZQ37" s="182"/>
      <c r="BZR37" s="182"/>
      <c r="BZS37" s="182"/>
      <c r="BZT37" s="182"/>
      <c r="BZU37" s="182"/>
      <c r="BZV37" s="182"/>
      <c r="BZW37" s="182"/>
      <c r="BZX37" s="182"/>
      <c r="BZY37" s="182"/>
      <c r="BZZ37" s="182"/>
      <c r="CAA37" s="182"/>
      <c r="CAB37" s="182"/>
      <c r="CAC37" s="182"/>
      <c r="CAD37" s="182"/>
      <c r="CAE37" s="182"/>
      <c r="CAF37" s="182"/>
      <c r="CAG37" s="182"/>
      <c r="CAH37" s="182"/>
      <c r="CAI37" s="182"/>
      <c r="CAJ37" s="182"/>
      <c r="CAK37" s="182"/>
      <c r="CAL37" s="182"/>
      <c r="CAM37" s="182"/>
      <c r="CAN37" s="182"/>
      <c r="CAO37" s="182"/>
      <c r="CAP37" s="182"/>
      <c r="CAQ37" s="182"/>
      <c r="CAR37" s="182"/>
      <c r="CAS37" s="182"/>
      <c r="CAT37" s="182"/>
      <c r="CAU37" s="182"/>
      <c r="CAV37" s="182"/>
      <c r="CAW37" s="182"/>
      <c r="CAX37" s="182"/>
      <c r="CAY37" s="182"/>
      <c r="CAZ37" s="182"/>
      <c r="CBA37" s="182"/>
      <c r="CBB37" s="182"/>
      <c r="CBC37" s="182"/>
      <c r="CBD37" s="182"/>
      <c r="CBE37" s="182"/>
      <c r="CBF37" s="182"/>
      <c r="CBG37" s="182"/>
      <c r="CBH37" s="182"/>
      <c r="CBI37" s="182"/>
      <c r="CBJ37" s="182"/>
      <c r="CBK37" s="182"/>
      <c r="CBL37" s="182"/>
      <c r="CBM37" s="182"/>
      <c r="CBN37" s="182"/>
      <c r="CBO37" s="182"/>
      <c r="CBP37" s="182"/>
      <c r="CBQ37" s="182"/>
      <c r="CBR37" s="182"/>
      <c r="CBS37" s="182"/>
      <c r="CBT37" s="182"/>
      <c r="CBU37" s="182"/>
      <c r="CBV37" s="182"/>
      <c r="CBW37" s="182"/>
      <c r="CBX37" s="182"/>
      <c r="CBY37" s="182"/>
      <c r="CBZ37" s="182"/>
      <c r="CCA37" s="182"/>
      <c r="CCB37" s="182"/>
      <c r="CCC37" s="182"/>
      <c r="CCD37" s="182"/>
      <c r="CCE37" s="182"/>
      <c r="CCF37" s="182"/>
      <c r="CCG37" s="182"/>
      <c r="CCH37" s="182"/>
      <c r="CCI37" s="182"/>
      <c r="CCJ37" s="182"/>
      <c r="CCK37" s="182"/>
      <c r="CCL37" s="182"/>
      <c r="CCM37" s="182"/>
      <c r="CCN37" s="182"/>
      <c r="CCO37" s="182"/>
      <c r="CCP37" s="182"/>
      <c r="CCQ37" s="182"/>
      <c r="CCR37" s="182"/>
      <c r="CCS37" s="182"/>
      <c r="CCT37" s="182"/>
      <c r="CCU37" s="182"/>
      <c r="CCV37" s="182"/>
      <c r="CCW37" s="182"/>
      <c r="CCX37" s="182"/>
      <c r="CCY37" s="182"/>
      <c r="CCZ37" s="182"/>
      <c r="CDA37" s="182"/>
      <c r="CDB37" s="182"/>
      <c r="CDC37" s="182"/>
      <c r="CDD37" s="182"/>
      <c r="CDE37" s="182"/>
      <c r="CDF37" s="182"/>
      <c r="CDG37" s="182"/>
      <c r="CDH37" s="182"/>
      <c r="CDI37" s="182"/>
      <c r="CDJ37" s="182"/>
      <c r="CDK37" s="182"/>
      <c r="CDL37" s="182"/>
      <c r="CDM37" s="182"/>
      <c r="CDN37" s="182"/>
      <c r="CDO37" s="182"/>
      <c r="CDP37" s="182"/>
      <c r="CDQ37" s="182"/>
      <c r="CDR37" s="182"/>
      <c r="CDS37" s="182"/>
      <c r="CDT37" s="182"/>
      <c r="CDU37" s="182"/>
      <c r="CDV37" s="182"/>
      <c r="CDW37" s="182"/>
      <c r="CDX37" s="182"/>
      <c r="CDY37" s="182"/>
      <c r="CDZ37" s="182"/>
      <c r="CEA37" s="182"/>
      <c r="CEB37" s="182"/>
      <c r="CEC37" s="182"/>
      <c r="CED37" s="182"/>
      <c r="CEE37" s="182"/>
      <c r="CEF37" s="182"/>
      <c r="CEG37" s="182"/>
      <c r="CEH37" s="182"/>
      <c r="CEI37" s="182"/>
      <c r="CEJ37" s="182"/>
      <c r="CEK37" s="182"/>
      <c r="CEL37" s="182"/>
      <c r="CEM37" s="182"/>
      <c r="CEN37" s="182"/>
      <c r="CEO37" s="182"/>
      <c r="CEP37" s="182"/>
      <c r="CEQ37" s="182"/>
      <c r="CER37" s="182"/>
      <c r="CES37" s="182"/>
      <c r="CET37" s="182"/>
      <c r="CEU37" s="182"/>
      <c r="CEV37" s="182"/>
      <c r="CEW37" s="182"/>
      <c r="CEX37" s="182"/>
      <c r="CEY37" s="182"/>
      <c r="CEZ37" s="182"/>
      <c r="CFA37" s="182"/>
      <c r="CFB37" s="182"/>
      <c r="CFC37" s="182"/>
      <c r="CFD37" s="182"/>
      <c r="CFE37" s="182"/>
      <c r="CFF37" s="182"/>
      <c r="CFG37" s="182"/>
      <c r="CFH37" s="182"/>
      <c r="CFI37" s="182"/>
      <c r="CFJ37" s="182"/>
      <c r="CFK37" s="182"/>
      <c r="CFL37" s="182"/>
      <c r="CFM37" s="182"/>
      <c r="CFN37" s="182"/>
      <c r="CFO37" s="182"/>
      <c r="CFP37" s="182"/>
      <c r="CFQ37" s="182"/>
      <c r="CFR37" s="182"/>
      <c r="CFS37" s="182"/>
      <c r="CFT37" s="182"/>
      <c r="CFU37" s="182"/>
      <c r="CFV37" s="182"/>
      <c r="CFW37" s="182"/>
      <c r="CFX37" s="182"/>
      <c r="CFY37" s="182"/>
      <c r="CFZ37" s="182"/>
      <c r="CGA37" s="182"/>
      <c r="CGB37" s="182"/>
      <c r="CGC37" s="182"/>
      <c r="CGD37" s="182"/>
      <c r="CGE37" s="182"/>
      <c r="CGF37" s="182"/>
      <c r="CGG37" s="182"/>
      <c r="CGH37" s="182"/>
      <c r="CGI37" s="182"/>
      <c r="CGJ37" s="182"/>
      <c r="CGK37" s="182"/>
      <c r="CGL37" s="182"/>
      <c r="CGM37" s="182"/>
      <c r="CGN37" s="182"/>
      <c r="CGO37" s="182"/>
      <c r="CGP37" s="182"/>
      <c r="CGQ37" s="182"/>
      <c r="CGR37" s="182"/>
      <c r="CGS37" s="182"/>
      <c r="CGT37" s="182"/>
      <c r="CGU37" s="182"/>
      <c r="CGV37" s="182"/>
      <c r="CGW37" s="182"/>
      <c r="CGX37" s="182"/>
      <c r="CGY37" s="182"/>
      <c r="CGZ37" s="182"/>
      <c r="CHA37" s="182"/>
      <c r="CHB37" s="182"/>
      <c r="CHC37" s="182"/>
      <c r="CHD37" s="182"/>
      <c r="CHE37" s="182"/>
      <c r="CHF37" s="182"/>
      <c r="CHG37" s="182"/>
      <c r="CHH37" s="182"/>
      <c r="CHI37" s="182"/>
      <c r="CHJ37" s="182"/>
      <c r="CHK37" s="182"/>
      <c r="CHL37" s="182"/>
      <c r="CHM37" s="182"/>
      <c r="CHN37" s="182"/>
      <c r="CHO37" s="182"/>
      <c r="CHP37" s="182"/>
      <c r="CHQ37" s="182"/>
      <c r="CHR37" s="182"/>
      <c r="CHS37" s="182"/>
      <c r="CHT37" s="182"/>
      <c r="CHU37" s="182"/>
      <c r="CHV37" s="182"/>
      <c r="CHW37" s="182"/>
      <c r="CHX37" s="182"/>
      <c r="CHY37" s="182"/>
      <c r="CHZ37" s="182"/>
      <c r="CIA37" s="182"/>
      <c r="CIB37" s="182"/>
      <c r="CIC37" s="182"/>
      <c r="CID37" s="182"/>
      <c r="CIE37" s="182"/>
      <c r="CIF37" s="182"/>
      <c r="CIG37" s="182"/>
      <c r="CIH37" s="182"/>
      <c r="CII37" s="182"/>
      <c r="CIJ37" s="182"/>
      <c r="CIK37" s="182"/>
      <c r="CIL37" s="182"/>
      <c r="CIM37" s="182"/>
      <c r="CIN37" s="182"/>
      <c r="CIO37" s="182"/>
      <c r="CIP37" s="182"/>
      <c r="CIQ37" s="182"/>
      <c r="CIR37" s="182"/>
      <c r="CIS37" s="182"/>
      <c r="CIT37" s="182"/>
      <c r="CIU37" s="182"/>
      <c r="CIV37" s="182"/>
      <c r="CIW37" s="182"/>
      <c r="CIX37" s="182"/>
      <c r="CIY37" s="182"/>
      <c r="CIZ37" s="182"/>
      <c r="CJA37" s="182"/>
      <c r="CJB37" s="182"/>
      <c r="CJC37" s="182"/>
      <c r="CJD37" s="182"/>
      <c r="CJE37" s="182"/>
      <c r="CJF37" s="182"/>
      <c r="CJG37" s="182"/>
      <c r="CJH37" s="182"/>
      <c r="CJI37" s="182"/>
      <c r="CJJ37" s="182"/>
      <c r="CJK37" s="182"/>
      <c r="CJL37" s="182"/>
      <c r="CJM37" s="182"/>
      <c r="CJN37" s="182"/>
      <c r="CJO37" s="182"/>
      <c r="CJP37" s="182"/>
      <c r="CJQ37" s="182"/>
      <c r="CJR37" s="182"/>
      <c r="CJS37" s="182"/>
      <c r="CJT37" s="182"/>
      <c r="CJU37" s="182"/>
      <c r="CJV37" s="182"/>
      <c r="CJW37" s="182"/>
      <c r="CJX37" s="182"/>
      <c r="CJY37" s="182"/>
      <c r="CJZ37" s="182"/>
      <c r="CKA37" s="182"/>
      <c r="CKB37" s="182"/>
      <c r="CKC37" s="182"/>
      <c r="CKD37" s="182"/>
      <c r="CKE37" s="182"/>
      <c r="CKF37" s="182"/>
      <c r="CKG37" s="182"/>
      <c r="CKH37" s="182"/>
      <c r="CKI37" s="182"/>
      <c r="CKJ37" s="182"/>
      <c r="CKK37" s="182"/>
      <c r="CKL37" s="182"/>
      <c r="CKM37" s="182"/>
      <c r="CKN37" s="182"/>
      <c r="CKO37" s="182"/>
      <c r="CKP37" s="182"/>
      <c r="CKQ37" s="182"/>
      <c r="CKR37" s="182"/>
      <c r="CKS37" s="182"/>
      <c r="CKT37" s="182"/>
      <c r="CKU37" s="182"/>
      <c r="CKV37" s="182"/>
      <c r="CKW37" s="182"/>
      <c r="CKX37" s="182"/>
      <c r="CKY37" s="182"/>
      <c r="CKZ37" s="182"/>
      <c r="CLA37" s="182"/>
      <c r="CLB37" s="182"/>
      <c r="CLC37" s="182"/>
      <c r="CLD37" s="182"/>
      <c r="CLE37" s="182"/>
      <c r="CLF37" s="182"/>
      <c r="CLG37" s="182"/>
      <c r="CLH37" s="182"/>
      <c r="CLI37" s="182"/>
      <c r="CLJ37" s="182"/>
      <c r="CLK37" s="182"/>
      <c r="CLL37" s="182"/>
      <c r="CLM37" s="182"/>
      <c r="CLN37" s="182"/>
      <c r="CLO37" s="182"/>
      <c r="CLP37" s="182"/>
      <c r="CLQ37" s="182"/>
      <c r="CLR37" s="182"/>
      <c r="CLS37" s="182"/>
      <c r="CLT37" s="182"/>
      <c r="CLU37" s="182"/>
      <c r="CLV37" s="182"/>
      <c r="CLW37" s="182"/>
      <c r="CLX37" s="182"/>
      <c r="CLY37" s="182"/>
      <c r="CLZ37" s="182"/>
      <c r="CMA37" s="182"/>
      <c r="CMB37" s="182"/>
      <c r="CMC37" s="182"/>
      <c r="CMD37" s="182"/>
      <c r="CME37" s="182"/>
      <c r="CMF37" s="182"/>
      <c r="CMG37" s="182"/>
      <c r="CMH37" s="182"/>
      <c r="CMI37" s="182"/>
      <c r="CMJ37" s="182"/>
      <c r="CMK37" s="182"/>
      <c r="CML37" s="182"/>
      <c r="CMM37" s="182"/>
      <c r="CMN37" s="182"/>
      <c r="CMO37" s="182"/>
      <c r="CMP37" s="182"/>
      <c r="CMQ37" s="182"/>
      <c r="CMR37" s="182"/>
      <c r="CMS37" s="182"/>
      <c r="CMT37" s="182"/>
      <c r="CMU37" s="182"/>
      <c r="CMV37" s="182"/>
      <c r="CMW37" s="182"/>
      <c r="CMX37" s="182"/>
      <c r="CMY37" s="182"/>
      <c r="CMZ37" s="182"/>
      <c r="CNA37" s="182"/>
      <c r="CNB37" s="182"/>
      <c r="CNC37" s="182"/>
      <c r="CND37" s="182"/>
      <c r="CNE37" s="182"/>
      <c r="CNF37" s="182"/>
      <c r="CNG37" s="182"/>
      <c r="CNH37" s="182"/>
      <c r="CNI37" s="182"/>
      <c r="CNJ37" s="182"/>
      <c r="CNK37" s="182"/>
      <c r="CNL37" s="182"/>
      <c r="CNM37" s="182"/>
      <c r="CNN37" s="182"/>
      <c r="CNO37" s="182"/>
      <c r="CNP37" s="182"/>
      <c r="CNQ37" s="182"/>
      <c r="CNR37" s="182"/>
      <c r="CNS37" s="182"/>
      <c r="CNT37" s="182"/>
      <c r="CNU37" s="182"/>
      <c r="CNV37" s="182"/>
      <c r="CNW37" s="182"/>
      <c r="CNX37" s="182"/>
      <c r="CNY37" s="182"/>
      <c r="CNZ37" s="182"/>
      <c r="COA37" s="182"/>
      <c r="COB37" s="182"/>
      <c r="COC37" s="182"/>
      <c r="COD37" s="182"/>
      <c r="COE37" s="182"/>
      <c r="COF37" s="182"/>
      <c r="COG37" s="182"/>
      <c r="COH37" s="182"/>
      <c r="COI37" s="182"/>
      <c r="COJ37" s="182"/>
      <c r="COK37" s="182"/>
      <c r="COL37" s="182"/>
      <c r="COM37" s="182"/>
      <c r="CON37" s="182"/>
      <c r="COO37" s="182"/>
      <c r="COP37" s="182"/>
      <c r="COQ37" s="182"/>
      <c r="COR37" s="182"/>
      <c r="COS37" s="182"/>
      <c r="COT37" s="182"/>
      <c r="COU37" s="182"/>
      <c r="COV37" s="182"/>
      <c r="COW37" s="182"/>
      <c r="COX37" s="182"/>
      <c r="COY37" s="182"/>
      <c r="COZ37" s="182"/>
      <c r="CPA37" s="182"/>
      <c r="CPB37" s="182"/>
      <c r="CPC37" s="182"/>
      <c r="CPD37" s="182"/>
      <c r="CPE37" s="182"/>
      <c r="CPF37" s="182"/>
      <c r="CPG37" s="182"/>
      <c r="CPH37" s="182"/>
      <c r="CPI37" s="182"/>
      <c r="CPJ37" s="182"/>
      <c r="CPK37" s="182"/>
      <c r="CPL37" s="182"/>
      <c r="CPM37" s="182"/>
      <c r="CPN37" s="182"/>
      <c r="CPO37" s="182"/>
      <c r="CPP37" s="182"/>
      <c r="CPQ37" s="182"/>
      <c r="CPR37" s="182"/>
      <c r="CPS37" s="182"/>
      <c r="CPT37" s="182"/>
      <c r="CPU37" s="182"/>
      <c r="CPV37" s="182"/>
      <c r="CPW37" s="182"/>
      <c r="CPX37" s="182"/>
      <c r="CPY37" s="182"/>
      <c r="CPZ37" s="182"/>
      <c r="CQA37" s="182"/>
      <c r="CQB37" s="182"/>
      <c r="CQC37" s="182"/>
      <c r="CQD37" s="182"/>
      <c r="CQE37" s="182"/>
      <c r="CQF37" s="182"/>
      <c r="CQG37" s="182"/>
      <c r="CQH37" s="182"/>
      <c r="CQI37" s="182"/>
      <c r="CQJ37" s="182"/>
      <c r="CQK37" s="182"/>
      <c r="CQL37" s="182"/>
      <c r="CQM37" s="182"/>
      <c r="CQN37" s="182"/>
      <c r="CQO37" s="182"/>
      <c r="CQP37" s="182"/>
      <c r="CQQ37" s="182"/>
      <c r="CQR37" s="182"/>
      <c r="CQS37" s="182"/>
      <c r="CQT37" s="182"/>
      <c r="CQU37" s="182"/>
      <c r="CQV37" s="182"/>
      <c r="CQW37" s="182"/>
      <c r="CQX37" s="182"/>
      <c r="CQY37" s="182"/>
      <c r="CQZ37" s="182"/>
      <c r="CRA37" s="182"/>
      <c r="CRB37" s="182"/>
      <c r="CRC37" s="182"/>
      <c r="CRD37" s="182"/>
      <c r="CRE37" s="182"/>
      <c r="CRF37" s="182"/>
      <c r="CRG37" s="182"/>
      <c r="CRH37" s="182"/>
      <c r="CRI37" s="182"/>
      <c r="CRJ37" s="182"/>
      <c r="CRK37" s="182"/>
      <c r="CRL37" s="182"/>
      <c r="CRM37" s="182"/>
      <c r="CRN37" s="182"/>
      <c r="CRO37" s="182"/>
      <c r="CRP37" s="182"/>
      <c r="CRQ37" s="182"/>
      <c r="CRR37" s="182"/>
      <c r="CRS37" s="182"/>
      <c r="CRT37" s="182"/>
      <c r="CRU37" s="182"/>
      <c r="CRV37" s="182"/>
      <c r="CRW37" s="182"/>
      <c r="CRX37" s="182"/>
      <c r="CRY37" s="182"/>
      <c r="CRZ37" s="182"/>
      <c r="CSA37" s="182"/>
      <c r="CSB37" s="182"/>
      <c r="CSC37" s="182"/>
      <c r="CSD37" s="182"/>
      <c r="CSE37" s="182"/>
      <c r="CSF37" s="182"/>
      <c r="CSG37" s="182"/>
      <c r="CSH37" s="182"/>
      <c r="CSI37" s="182"/>
      <c r="CSJ37" s="182"/>
      <c r="CSK37" s="182"/>
      <c r="CSL37" s="182"/>
      <c r="CSM37" s="182"/>
      <c r="CSN37" s="182"/>
      <c r="CSO37" s="182"/>
      <c r="CSP37" s="182"/>
      <c r="CSQ37" s="182"/>
      <c r="CSR37" s="182"/>
      <c r="CSS37" s="182"/>
      <c r="CST37" s="182"/>
      <c r="CSU37" s="182"/>
      <c r="CSV37" s="182"/>
      <c r="CSW37" s="182"/>
      <c r="CSX37" s="182"/>
      <c r="CSY37" s="182"/>
      <c r="CSZ37" s="182"/>
      <c r="CTA37" s="182"/>
      <c r="CTB37" s="182"/>
      <c r="CTC37" s="182"/>
      <c r="CTD37" s="182"/>
      <c r="CTE37" s="182"/>
      <c r="CTF37" s="182"/>
      <c r="CTG37" s="182"/>
      <c r="CTH37" s="182"/>
      <c r="CTI37" s="182"/>
      <c r="CTJ37" s="182"/>
      <c r="CTK37" s="182"/>
      <c r="CTL37" s="182"/>
      <c r="CTM37" s="182"/>
      <c r="CTN37" s="182"/>
      <c r="CTO37" s="182"/>
      <c r="CTP37" s="182"/>
      <c r="CTQ37" s="182"/>
      <c r="CTR37" s="182"/>
      <c r="CTS37" s="182"/>
      <c r="CTT37" s="182"/>
      <c r="CTU37" s="182"/>
      <c r="CTV37" s="182"/>
      <c r="CTW37" s="182"/>
      <c r="CTX37" s="182"/>
      <c r="CTY37" s="182"/>
      <c r="CTZ37" s="182"/>
      <c r="CUA37" s="182"/>
      <c r="CUB37" s="182"/>
      <c r="CUC37" s="182"/>
      <c r="CUD37" s="182"/>
      <c r="CUE37" s="182"/>
      <c r="CUF37" s="182"/>
      <c r="CUG37" s="182"/>
      <c r="CUH37" s="182"/>
      <c r="CUI37" s="182"/>
      <c r="CUJ37" s="182"/>
      <c r="CUK37" s="182"/>
      <c r="CUL37" s="182"/>
      <c r="CUM37" s="182"/>
      <c r="CUN37" s="182"/>
      <c r="CUO37" s="182"/>
      <c r="CUP37" s="182"/>
      <c r="CUQ37" s="182"/>
      <c r="CUR37" s="182"/>
      <c r="CUS37" s="182"/>
      <c r="CUT37" s="182"/>
      <c r="CUU37" s="182"/>
      <c r="CUV37" s="182"/>
      <c r="CUW37" s="182"/>
      <c r="CUX37" s="182"/>
      <c r="CUY37" s="182"/>
      <c r="CUZ37" s="182"/>
      <c r="CVA37" s="182"/>
      <c r="CVB37" s="182"/>
      <c r="CVC37" s="182"/>
      <c r="CVD37" s="182"/>
      <c r="CVE37" s="182"/>
      <c r="CVF37" s="182"/>
      <c r="CVG37" s="182"/>
      <c r="CVH37" s="182"/>
      <c r="CVI37" s="182"/>
      <c r="CVJ37" s="182"/>
      <c r="CVK37" s="182"/>
      <c r="CVL37" s="182"/>
      <c r="CVM37" s="182"/>
      <c r="CVN37" s="182"/>
      <c r="CVO37" s="182"/>
      <c r="CVP37" s="182"/>
      <c r="CVQ37" s="182"/>
      <c r="CVR37" s="182"/>
      <c r="CVS37" s="182"/>
      <c r="CVT37" s="182"/>
      <c r="CVU37" s="182"/>
      <c r="CVV37" s="182"/>
      <c r="CVW37" s="182"/>
      <c r="CVX37" s="182"/>
      <c r="CVY37" s="182"/>
      <c r="CVZ37" s="182"/>
      <c r="CWA37" s="182"/>
      <c r="CWB37" s="182"/>
      <c r="CWC37" s="182"/>
      <c r="CWD37" s="182"/>
      <c r="CWE37" s="182"/>
      <c r="CWF37" s="182"/>
      <c r="CWG37" s="182"/>
      <c r="CWH37" s="182"/>
      <c r="CWI37" s="182"/>
      <c r="CWJ37" s="182"/>
      <c r="CWK37" s="182"/>
      <c r="CWL37" s="182"/>
      <c r="CWM37" s="182"/>
      <c r="CWN37" s="182"/>
      <c r="CWO37" s="182"/>
      <c r="CWP37" s="182"/>
      <c r="CWQ37" s="182"/>
      <c r="CWR37" s="182"/>
      <c r="CWS37" s="182"/>
      <c r="CWT37" s="182"/>
      <c r="CWU37" s="182"/>
      <c r="CWV37" s="182"/>
      <c r="CWW37" s="182"/>
      <c r="CWX37" s="182"/>
      <c r="CWY37" s="182"/>
      <c r="CWZ37" s="182"/>
      <c r="CXA37" s="182"/>
      <c r="CXB37" s="182"/>
      <c r="CXC37" s="182"/>
      <c r="CXD37" s="182"/>
      <c r="CXE37" s="182"/>
      <c r="CXF37" s="182"/>
      <c r="CXG37" s="182"/>
      <c r="CXH37" s="182"/>
      <c r="CXI37" s="182"/>
      <c r="CXJ37" s="182"/>
      <c r="CXK37" s="182"/>
      <c r="CXL37" s="182"/>
      <c r="CXM37" s="182"/>
      <c r="CXN37" s="182"/>
      <c r="CXO37" s="182"/>
      <c r="CXP37" s="182"/>
      <c r="CXQ37" s="182"/>
      <c r="CXR37" s="182"/>
      <c r="CXS37" s="182"/>
      <c r="CXT37" s="182"/>
      <c r="CXU37" s="182"/>
      <c r="CXV37" s="182"/>
      <c r="CXW37" s="182"/>
      <c r="CXX37" s="182"/>
      <c r="CXY37" s="182"/>
      <c r="CXZ37" s="182"/>
      <c r="CYA37" s="182"/>
      <c r="CYB37" s="182"/>
      <c r="CYC37" s="182"/>
      <c r="CYD37" s="182"/>
      <c r="CYE37" s="182"/>
      <c r="CYF37" s="182"/>
      <c r="CYG37" s="182"/>
      <c r="CYH37" s="182"/>
      <c r="CYI37" s="182"/>
      <c r="CYJ37" s="182"/>
      <c r="CYK37" s="182"/>
      <c r="CYL37" s="182"/>
      <c r="CYM37" s="182"/>
      <c r="CYN37" s="182"/>
      <c r="CYO37" s="182"/>
      <c r="CYP37" s="182"/>
      <c r="CYQ37" s="182"/>
      <c r="CYR37" s="182"/>
      <c r="CYS37" s="182"/>
      <c r="CYT37" s="182"/>
      <c r="CYU37" s="182"/>
      <c r="CYV37" s="182"/>
      <c r="CYW37" s="182"/>
      <c r="CYX37" s="182"/>
      <c r="CYY37" s="182"/>
      <c r="CYZ37" s="182"/>
      <c r="CZA37" s="182"/>
      <c r="CZB37" s="182"/>
      <c r="CZC37" s="182"/>
      <c r="CZD37" s="182"/>
      <c r="CZE37" s="182"/>
      <c r="CZF37" s="182"/>
      <c r="CZG37" s="182"/>
      <c r="CZH37" s="182"/>
      <c r="CZI37" s="182"/>
      <c r="CZJ37" s="182"/>
      <c r="CZK37" s="182"/>
      <c r="CZL37" s="182"/>
      <c r="CZM37" s="182"/>
      <c r="CZN37" s="182"/>
      <c r="CZO37" s="182"/>
      <c r="CZP37" s="182"/>
      <c r="CZQ37" s="182"/>
      <c r="CZR37" s="182"/>
      <c r="CZS37" s="182"/>
      <c r="CZT37" s="182"/>
      <c r="CZU37" s="182"/>
      <c r="CZV37" s="182"/>
      <c r="CZW37" s="182"/>
      <c r="CZX37" s="182"/>
      <c r="CZY37" s="182"/>
      <c r="CZZ37" s="182"/>
      <c r="DAA37" s="182"/>
      <c r="DAB37" s="182"/>
      <c r="DAC37" s="182"/>
      <c r="DAD37" s="182"/>
      <c r="DAE37" s="182"/>
      <c r="DAF37" s="182"/>
      <c r="DAG37" s="182"/>
      <c r="DAH37" s="182"/>
      <c r="DAI37" s="182"/>
      <c r="DAJ37" s="182"/>
      <c r="DAK37" s="182"/>
      <c r="DAL37" s="182"/>
      <c r="DAM37" s="182"/>
      <c r="DAN37" s="182"/>
      <c r="DAO37" s="182"/>
      <c r="DAP37" s="182"/>
      <c r="DAQ37" s="182"/>
      <c r="DAR37" s="182"/>
      <c r="DAS37" s="182"/>
      <c r="DAT37" s="182"/>
      <c r="DAU37" s="182"/>
      <c r="DAV37" s="182"/>
      <c r="DAW37" s="182"/>
      <c r="DAX37" s="182"/>
      <c r="DAY37" s="182"/>
      <c r="DAZ37" s="182"/>
      <c r="DBA37" s="182"/>
      <c r="DBB37" s="182"/>
      <c r="DBC37" s="182"/>
      <c r="DBD37" s="182"/>
      <c r="DBE37" s="182"/>
      <c r="DBF37" s="182"/>
      <c r="DBG37" s="182"/>
      <c r="DBH37" s="182"/>
      <c r="DBI37" s="182"/>
      <c r="DBJ37" s="182"/>
      <c r="DBK37" s="182"/>
      <c r="DBL37" s="182"/>
      <c r="DBM37" s="182"/>
      <c r="DBN37" s="182"/>
      <c r="DBO37" s="182"/>
      <c r="DBP37" s="182"/>
      <c r="DBQ37" s="182"/>
      <c r="DBR37" s="182"/>
      <c r="DBS37" s="182"/>
      <c r="DBT37" s="182"/>
      <c r="DBU37" s="182"/>
      <c r="DBV37" s="182"/>
      <c r="DBW37" s="182"/>
      <c r="DBX37" s="182"/>
      <c r="DBY37" s="182"/>
      <c r="DBZ37" s="182"/>
      <c r="DCA37" s="182"/>
      <c r="DCB37" s="182"/>
      <c r="DCC37" s="182"/>
      <c r="DCD37" s="182"/>
      <c r="DCE37" s="182"/>
      <c r="DCF37" s="182"/>
      <c r="DCG37" s="182"/>
      <c r="DCH37" s="182"/>
      <c r="DCI37" s="182"/>
      <c r="DCJ37" s="182"/>
      <c r="DCK37" s="182"/>
      <c r="DCL37" s="182"/>
      <c r="DCM37" s="182"/>
      <c r="DCN37" s="182"/>
      <c r="DCO37" s="182"/>
      <c r="DCP37" s="182"/>
      <c r="DCQ37" s="182"/>
      <c r="DCR37" s="182"/>
      <c r="DCS37" s="182"/>
      <c r="DCT37" s="182"/>
      <c r="DCU37" s="182"/>
      <c r="DCV37" s="182"/>
      <c r="DCW37" s="182"/>
      <c r="DCX37" s="182"/>
      <c r="DCY37" s="182"/>
      <c r="DCZ37" s="182"/>
      <c r="DDA37" s="182"/>
      <c r="DDB37" s="182"/>
      <c r="DDC37" s="182"/>
      <c r="DDD37" s="182"/>
      <c r="DDE37" s="182"/>
      <c r="DDF37" s="182"/>
      <c r="DDG37" s="182"/>
      <c r="DDH37" s="182"/>
      <c r="DDI37" s="182"/>
      <c r="DDJ37" s="182"/>
      <c r="DDK37" s="182"/>
      <c r="DDL37" s="182"/>
      <c r="DDM37" s="182"/>
      <c r="DDN37" s="182"/>
      <c r="DDO37" s="182"/>
      <c r="DDP37" s="182"/>
      <c r="DDQ37" s="182"/>
      <c r="DDR37" s="182"/>
      <c r="DDS37" s="182"/>
      <c r="DDT37" s="182"/>
      <c r="DDU37" s="182"/>
      <c r="DDV37" s="182"/>
      <c r="DDW37" s="182"/>
      <c r="DDX37" s="182"/>
      <c r="DDY37" s="182"/>
      <c r="DDZ37" s="182"/>
      <c r="DEA37" s="182"/>
      <c r="DEB37" s="182"/>
      <c r="DEC37" s="182"/>
      <c r="DED37" s="182"/>
      <c r="DEE37" s="182"/>
      <c r="DEF37" s="182"/>
      <c r="DEG37" s="182"/>
      <c r="DEH37" s="182"/>
      <c r="DEI37" s="182"/>
      <c r="DEJ37" s="182"/>
      <c r="DEK37" s="182"/>
      <c r="DEL37" s="182"/>
      <c r="DEM37" s="182"/>
      <c r="DEN37" s="182"/>
      <c r="DEO37" s="182"/>
      <c r="DEP37" s="182"/>
      <c r="DEQ37" s="182"/>
      <c r="DER37" s="182"/>
      <c r="DES37" s="182"/>
      <c r="DET37" s="182"/>
      <c r="DEU37" s="182"/>
      <c r="DEV37" s="182"/>
      <c r="DEW37" s="182"/>
      <c r="DEX37" s="182"/>
      <c r="DEY37" s="182"/>
      <c r="DEZ37" s="182"/>
      <c r="DFA37" s="182"/>
      <c r="DFB37" s="182"/>
      <c r="DFC37" s="182"/>
      <c r="DFD37" s="182"/>
      <c r="DFE37" s="182"/>
      <c r="DFF37" s="182"/>
      <c r="DFG37" s="182"/>
      <c r="DFH37" s="182"/>
      <c r="DFI37" s="182"/>
      <c r="DFJ37" s="182"/>
      <c r="DFK37" s="182"/>
      <c r="DFL37" s="182"/>
      <c r="DFM37" s="182"/>
      <c r="DFN37" s="182"/>
      <c r="DFO37" s="182"/>
      <c r="DFP37" s="182"/>
      <c r="DFQ37" s="182"/>
      <c r="DFR37" s="182"/>
      <c r="DFS37" s="182"/>
      <c r="DFT37" s="182"/>
      <c r="DFU37" s="182"/>
      <c r="DFV37" s="182"/>
      <c r="DFW37" s="182"/>
      <c r="DFX37" s="182"/>
      <c r="DFY37" s="182"/>
      <c r="DFZ37" s="182"/>
      <c r="DGA37" s="182"/>
      <c r="DGB37" s="182"/>
      <c r="DGC37" s="182"/>
      <c r="DGD37" s="182"/>
      <c r="DGE37" s="182"/>
      <c r="DGF37" s="182"/>
      <c r="DGG37" s="182"/>
      <c r="DGH37" s="182"/>
      <c r="DGI37" s="182"/>
      <c r="DGJ37" s="182"/>
      <c r="DGK37" s="182"/>
      <c r="DGL37" s="182"/>
      <c r="DGM37" s="182"/>
      <c r="DGN37" s="182"/>
      <c r="DGO37" s="182"/>
      <c r="DGP37" s="182"/>
      <c r="DGQ37" s="182"/>
      <c r="DGR37" s="182"/>
      <c r="DGS37" s="182"/>
      <c r="DGT37" s="182"/>
      <c r="DGU37" s="182"/>
      <c r="DGV37" s="182"/>
      <c r="DGW37" s="182"/>
      <c r="DGX37" s="182"/>
      <c r="DGY37" s="182"/>
      <c r="DGZ37" s="182"/>
      <c r="DHA37" s="182"/>
      <c r="DHB37" s="182"/>
      <c r="DHC37" s="182"/>
      <c r="DHD37" s="182"/>
      <c r="DHE37" s="182"/>
      <c r="DHF37" s="182"/>
      <c r="DHG37" s="182"/>
      <c r="DHH37" s="182"/>
      <c r="DHI37" s="182"/>
      <c r="DHJ37" s="182"/>
      <c r="DHK37" s="182"/>
      <c r="DHL37" s="182"/>
      <c r="DHM37" s="182"/>
      <c r="DHN37" s="182"/>
      <c r="DHO37" s="182"/>
      <c r="DHP37" s="182"/>
      <c r="DHQ37" s="182"/>
      <c r="DHR37" s="182"/>
      <c r="DHS37" s="182"/>
      <c r="DHT37" s="182"/>
      <c r="DHU37" s="182"/>
      <c r="DHV37" s="182"/>
      <c r="DHW37" s="182"/>
      <c r="DHX37" s="182"/>
      <c r="DHY37" s="182"/>
      <c r="DHZ37" s="182"/>
      <c r="DIA37" s="182"/>
      <c r="DIB37" s="182"/>
      <c r="DIC37" s="182"/>
      <c r="DID37" s="182"/>
      <c r="DIE37" s="182"/>
      <c r="DIF37" s="182"/>
      <c r="DIG37" s="182"/>
      <c r="DIH37" s="182"/>
      <c r="DII37" s="182"/>
      <c r="DIJ37" s="182"/>
      <c r="DIK37" s="182"/>
      <c r="DIL37" s="182"/>
      <c r="DIM37" s="182"/>
      <c r="DIN37" s="182"/>
      <c r="DIO37" s="182"/>
      <c r="DIP37" s="182"/>
      <c r="DIQ37" s="182"/>
      <c r="DIR37" s="182"/>
      <c r="DIS37" s="182"/>
      <c r="DIT37" s="182"/>
      <c r="DIU37" s="182"/>
      <c r="DIV37" s="182"/>
      <c r="DIW37" s="182"/>
      <c r="DIX37" s="182"/>
      <c r="DIY37" s="182"/>
      <c r="DIZ37" s="182"/>
      <c r="DJA37" s="182"/>
      <c r="DJB37" s="182"/>
      <c r="DJC37" s="182"/>
      <c r="DJD37" s="182"/>
      <c r="DJE37" s="182"/>
      <c r="DJF37" s="182"/>
      <c r="DJG37" s="182"/>
      <c r="DJH37" s="182"/>
      <c r="DJI37" s="182"/>
      <c r="DJJ37" s="182"/>
      <c r="DJK37" s="182"/>
      <c r="DJL37" s="182"/>
      <c r="DJM37" s="182"/>
      <c r="DJN37" s="182"/>
      <c r="DJO37" s="182"/>
      <c r="DJP37" s="182"/>
      <c r="DJQ37" s="182"/>
      <c r="DJR37" s="182"/>
      <c r="DJS37" s="182"/>
      <c r="DJT37" s="182"/>
      <c r="DJU37" s="182"/>
      <c r="DJV37" s="182"/>
      <c r="DJW37" s="182"/>
      <c r="DJX37" s="182"/>
      <c r="DJY37" s="182"/>
      <c r="DJZ37" s="182"/>
      <c r="DKA37" s="182"/>
      <c r="DKB37" s="182"/>
      <c r="DKC37" s="182"/>
      <c r="DKD37" s="182"/>
      <c r="DKE37" s="182"/>
      <c r="DKF37" s="182"/>
      <c r="DKG37" s="182"/>
      <c r="DKH37" s="182"/>
      <c r="DKI37" s="182"/>
      <c r="DKJ37" s="182"/>
      <c r="DKK37" s="182"/>
      <c r="DKL37" s="182"/>
      <c r="DKM37" s="182"/>
      <c r="DKN37" s="182"/>
      <c r="DKO37" s="182"/>
      <c r="DKP37" s="182"/>
      <c r="DKQ37" s="182"/>
      <c r="DKR37" s="182"/>
      <c r="DKS37" s="182"/>
      <c r="DKT37" s="182"/>
      <c r="DKU37" s="182"/>
      <c r="DKV37" s="182"/>
      <c r="DKW37" s="182"/>
      <c r="DKX37" s="182"/>
      <c r="DKY37" s="182"/>
      <c r="DKZ37" s="182"/>
      <c r="DLA37" s="182"/>
      <c r="DLB37" s="182"/>
      <c r="DLC37" s="182"/>
      <c r="DLD37" s="182"/>
      <c r="DLE37" s="182"/>
      <c r="DLF37" s="182"/>
      <c r="DLG37" s="182"/>
      <c r="DLH37" s="182"/>
      <c r="DLI37" s="182"/>
      <c r="DLJ37" s="182"/>
      <c r="DLK37" s="182"/>
      <c r="DLL37" s="182"/>
      <c r="DLM37" s="182"/>
      <c r="DLN37" s="182"/>
      <c r="DLO37" s="182"/>
      <c r="DLP37" s="182"/>
      <c r="DLQ37" s="182"/>
      <c r="DLR37" s="182"/>
      <c r="DLS37" s="182"/>
      <c r="DLT37" s="182"/>
      <c r="DLU37" s="182"/>
      <c r="DLV37" s="182"/>
      <c r="DLW37" s="182"/>
      <c r="DLX37" s="182"/>
      <c r="DLY37" s="182"/>
      <c r="DLZ37" s="182"/>
      <c r="DMA37" s="182"/>
      <c r="DMB37" s="182"/>
      <c r="DMC37" s="182"/>
      <c r="DMD37" s="182"/>
      <c r="DME37" s="182"/>
      <c r="DMF37" s="182"/>
      <c r="DMG37" s="182"/>
      <c r="DMH37" s="182"/>
      <c r="DMI37" s="182"/>
      <c r="DMJ37" s="182"/>
      <c r="DMK37" s="182"/>
      <c r="DML37" s="182"/>
      <c r="DMM37" s="182"/>
      <c r="DMN37" s="182"/>
      <c r="DMO37" s="182"/>
      <c r="DMP37" s="182"/>
      <c r="DMQ37" s="182"/>
      <c r="DMR37" s="182"/>
      <c r="DMS37" s="182"/>
      <c r="DMT37" s="182"/>
      <c r="DMU37" s="182"/>
      <c r="DMV37" s="182"/>
      <c r="DMW37" s="182"/>
      <c r="DMX37" s="182"/>
      <c r="DMY37" s="182"/>
      <c r="DMZ37" s="182"/>
      <c r="DNA37" s="182"/>
      <c r="DNB37" s="182"/>
      <c r="DNC37" s="182"/>
      <c r="DND37" s="182"/>
      <c r="DNE37" s="182"/>
      <c r="DNF37" s="182"/>
      <c r="DNG37" s="182"/>
      <c r="DNH37" s="182"/>
      <c r="DNI37" s="182"/>
      <c r="DNJ37" s="182"/>
      <c r="DNK37" s="182"/>
      <c r="DNL37" s="182"/>
      <c r="DNM37" s="182"/>
      <c r="DNN37" s="182"/>
      <c r="DNO37" s="182"/>
      <c r="DNP37" s="182"/>
      <c r="DNQ37" s="182"/>
      <c r="DNR37" s="182"/>
      <c r="DNS37" s="182"/>
      <c r="DNT37" s="182"/>
      <c r="DNU37" s="182"/>
      <c r="DNV37" s="182"/>
      <c r="DNW37" s="182"/>
      <c r="DNX37" s="182"/>
      <c r="DNY37" s="182"/>
      <c r="DNZ37" s="182"/>
      <c r="DOA37" s="182"/>
      <c r="DOB37" s="182"/>
      <c r="DOC37" s="182"/>
      <c r="DOD37" s="182"/>
      <c r="DOE37" s="182"/>
      <c r="DOF37" s="182"/>
      <c r="DOG37" s="182"/>
      <c r="DOH37" s="182"/>
      <c r="DOI37" s="182"/>
      <c r="DOJ37" s="182"/>
      <c r="DOK37" s="182"/>
      <c r="DOL37" s="182"/>
      <c r="DOM37" s="182"/>
      <c r="DON37" s="182"/>
      <c r="DOO37" s="182"/>
      <c r="DOP37" s="182"/>
      <c r="DOQ37" s="182"/>
      <c r="DOR37" s="182"/>
      <c r="DOS37" s="182"/>
      <c r="DOT37" s="182"/>
      <c r="DOU37" s="182"/>
      <c r="DOV37" s="182"/>
      <c r="DOW37" s="182"/>
      <c r="DOX37" s="182"/>
      <c r="DOY37" s="182"/>
      <c r="DOZ37" s="182"/>
      <c r="DPA37" s="182"/>
      <c r="DPB37" s="182"/>
      <c r="DPC37" s="182"/>
      <c r="DPD37" s="182"/>
      <c r="DPE37" s="182"/>
      <c r="DPF37" s="182"/>
      <c r="DPG37" s="182"/>
      <c r="DPH37" s="182"/>
      <c r="DPI37" s="182"/>
      <c r="DPJ37" s="182"/>
      <c r="DPK37" s="182"/>
      <c r="DPL37" s="182"/>
      <c r="DPM37" s="182"/>
      <c r="DPN37" s="182"/>
      <c r="DPO37" s="182"/>
      <c r="DPP37" s="182"/>
      <c r="DPQ37" s="182"/>
      <c r="DPR37" s="182"/>
      <c r="DPS37" s="182"/>
      <c r="DPT37" s="182"/>
      <c r="DPU37" s="182"/>
      <c r="DPV37" s="182"/>
      <c r="DPW37" s="182"/>
      <c r="DPX37" s="182"/>
      <c r="DPY37" s="182"/>
      <c r="DPZ37" s="182"/>
      <c r="DQA37" s="182"/>
      <c r="DQB37" s="182"/>
      <c r="DQC37" s="182"/>
      <c r="DQD37" s="182"/>
      <c r="DQE37" s="182"/>
      <c r="DQF37" s="182"/>
      <c r="DQG37" s="182"/>
      <c r="DQH37" s="182"/>
      <c r="DQI37" s="182"/>
      <c r="DQJ37" s="182"/>
      <c r="DQK37" s="182"/>
      <c r="DQL37" s="182"/>
      <c r="DQM37" s="182"/>
      <c r="DQN37" s="182"/>
      <c r="DQO37" s="182"/>
      <c r="DQP37" s="182"/>
      <c r="DQQ37" s="182"/>
      <c r="DQR37" s="182"/>
      <c r="DQS37" s="182"/>
      <c r="DQT37" s="182"/>
      <c r="DQU37" s="182"/>
      <c r="DQV37" s="182"/>
      <c r="DQW37" s="182"/>
      <c r="DQX37" s="182"/>
      <c r="DQY37" s="182"/>
      <c r="DQZ37" s="182"/>
      <c r="DRA37" s="182"/>
      <c r="DRB37" s="182"/>
      <c r="DRC37" s="182"/>
      <c r="DRD37" s="182"/>
      <c r="DRE37" s="182"/>
      <c r="DRF37" s="182"/>
      <c r="DRG37" s="182"/>
      <c r="DRH37" s="182"/>
      <c r="DRI37" s="182"/>
      <c r="DRJ37" s="182"/>
      <c r="DRK37" s="182"/>
      <c r="DRL37" s="182"/>
      <c r="DRM37" s="182"/>
      <c r="DRN37" s="182"/>
      <c r="DRO37" s="182"/>
      <c r="DRP37" s="182"/>
      <c r="DRQ37" s="182"/>
      <c r="DRR37" s="182"/>
      <c r="DRS37" s="182"/>
      <c r="DRT37" s="182"/>
      <c r="DRU37" s="182"/>
      <c r="DRV37" s="182"/>
      <c r="DRW37" s="182"/>
      <c r="DRX37" s="182"/>
      <c r="DRY37" s="182"/>
      <c r="DRZ37" s="182"/>
      <c r="DSA37" s="182"/>
      <c r="DSB37" s="182"/>
      <c r="DSC37" s="182"/>
      <c r="DSD37" s="182"/>
      <c r="DSE37" s="182"/>
      <c r="DSF37" s="182"/>
      <c r="DSG37" s="182"/>
      <c r="DSH37" s="182"/>
      <c r="DSI37" s="182"/>
      <c r="DSJ37" s="182"/>
      <c r="DSK37" s="182"/>
      <c r="DSL37" s="182"/>
      <c r="DSM37" s="182"/>
      <c r="DSN37" s="182"/>
      <c r="DSO37" s="182"/>
      <c r="DSP37" s="182"/>
      <c r="DSQ37" s="182"/>
      <c r="DSR37" s="182"/>
      <c r="DSS37" s="182"/>
      <c r="DST37" s="182"/>
      <c r="DSU37" s="182"/>
      <c r="DSV37" s="182"/>
      <c r="DSW37" s="182"/>
      <c r="DSX37" s="182"/>
      <c r="DSY37" s="182"/>
      <c r="DSZ37" s="182"/>
      <c r="DTA37" s="182"/>
      <c r="DTB37" s="182"/>
      <c r="DTC37" s="182"/>
      <c r="DTD37" s="182"/>
      <c r="DTE37" s="182"/>
      <c r="DTF37" s="182"/>
      <c r="DTG37" s="182"/>
      <c r="DTH37" s="182"/>
      <c r="DTI37" s="182"/>
      <c r="DTJ37" s="182"/>
      <c r="DTK37" s="182"/>
      <c r="DTL37" s="182"/>
      <c r="DTM37" s="182"/>
      <c r="DTN37" s="182"/>
      <c r="DTO37" s="182"/>
      <c r="DTP37" s="182"/>
      <c r="DTQ37" s="182"/>
      <c r="DTR37" s="182"/>
      <c r="DTS37" s="182"/>
      <c r="DTT37" s="182"/>
      <c r="DTU37" s="182"/>
      <c r="DTV37" s="182"/>
      <c r="DTW37" s="182"/>
      <c r="DTX37" s="182"/>
      <c r="DTY37" s="182"/>
      <c r="DTZ37" s="182"/>
      <c r="DUA37" s="182"/>
      <c r="DUB37" s="182"/>
      <c r="DUC37" s="182"/>
      <c r="DUD37" s="182"/>
      <c r="DUE37" s="182"/>
      <c r="DUF37" s="182"/>
      <c r="DUG37" s="182"/>
      <c r="DUH37" s="182"/>
      <c r="DUI37" s="182"/>
      <c r="DUJ37" s="182"/>
      <c r="DUK37" s="182"/>
      <c r="DUL37" s="182"/>
      <c r="DUM37" s="182"/>
      <c r="DUN37" s="182"/>
      <c r="DUO37" s="182"/>
      <c r="DUP37" s="182"/>
      <c r="DUQ37" s="182"/>
      <c r="DUR37" s="182"/>
      <c r="DUS37" s="182"/>
      <c r="DUT37" s="182"/>
      <c r="DUU37" s="182"/>
      <c r="DUV37" s="182"/>
      <c r="DUW37" s="182"/>
      <c r="DUX37" s="182"/>
      <c r="DUY37" s="182"/>
      <c r="DUZ37" s="182"/>
      <c r="DVA37" s="182"/>
      <c r="DVB37" s="182"/>
      <c r="DVC37" s="182"/>
      <c r="DVD37" s="182"/>
      <c r="DVE37" s="182"/>
      <c r="DVF37" s="182"/>
      <c r="DVG37" s="182"/>
      <c r="DVH37" s="182"/>
      <c r="DVI37" s="182"/>
      <c r="DVJ37" s="182"/>
      <c r="DVK37" s="182"/>
      <c r="DVL37" s="182"/>
      <c r="DVM37" s="182"/>
      <c r="DVN37" s="182"/>
      <c r="DVO37" s="182"/>
      <c r="DVP37" s="182"/>
      <c r="DVQ37" s="182"/>
      <c r="DVR37" s="182"/>
      <c r="DVS37" s="182"/>
      <c r="DVT37" s="182"/>
      <c r="DVU37" s="182"/>
      <c r="DVV37" s="182"/>
      <c r="DVW37" s="182"/>
      <c r="DVX37" s="182"/>
      <c r="DVY37" s="182"/>
      <c r="DVZ37" s="182"/>
      <c r="DWA37" s="182"/>
      <c r="DWB37" s="182"/>
      <c r="DWC37" s="182"/>
      <c r="DWD37" s="182"/>
      <c r="DWE37" s="182"/>
      <c r="DWF37" s="182"/>
      <c r="DWG37" s="182"/>
      <c r="DWH37" s="182"/>
      <c r="DWI37" s="182"/>
      <c r="DWJ37" s="182"/>
      <c r="DWK37" s="182"/>
      <c r="DWL37" s="182"/>
      <c r="DWM37" s="182"/>
      <c r="DWN37" s="182"/>
      <c r="DWO37" s="182"/>
      <c r="DWP37" s="182"/>
      <c r="DWQ37" s="182"/>
      <c r="DWR37" s="182"/>
      <c r="DWS37" s="182"/>
      <c r="DWT37" s="182"/>
      <c r="DWU37" s="182"/>
      <c r="DWV37" s="182"/>
      <c r="DWW37" s="182"/>
      <c r="DWX37" s="182"/>
      <c r="DWY37" s="182"/>
      <c r="DWZ37" s="182"/>
      <c r="DXA37" s="182"/>
      <c r="DXB37" s="182"/>
      <c r="DXC37" s="182"/>
      <c r="DXD37" s="182"/>
      <c r="DXE37" s="182"/>
      <c r="DXF37" s="182"/>
      <c r="DXG37" s="182"/>
      <c r="DXH37" s="182"/>
      <c r="DXI37" s="182"/>
      <c r="DXJ37" s="182"/>
      <c r="DXK37" s="182"/>
      <c r="DXL37" s="182"/>
      <c r="DXM37" s="182"/>
      <c r="DXN37" s="182"/>
      <c r="DXO37" s="182"/>
      <c r="DXP37" s="182"/>
      <c r="DXQ37" s="182"/>
      <c r="DXR37" s="182"/>
      <c r="DXS37" s="182"/>
      <c r="DXT37" s="182"/>
      <c r="DXU37" s="182"/>
      <c r="DXV37" s="182"/>
      <c r="DXW37" s="182"/>
      <c r="DXX37" s="182"/>
      <c r="DXY37" s="182"/>
      <c r="DXZ37" s="182"/>
      <c r="DYA37" s="182"/>
      <c r="DYB37" s="182"/>
      <c r="DYC37" s="182"/>
      <c r="DYD37" s="182"/>
      <c r="DYE37" s="182"/>
      <c r="DYF37" s="182"/>
      <c r="DYG37" s="182"/>
      <c r="DYH37" s="182"/>
      <c r="DYI37" s="182"/>
      <c r="DYJ37" s="182"/>
      <c r="DYK37" s="182"/>
      <c r="DYL37" s="182"/>
      <c r="DYM37" s="182"/>
      <c r="DYN37" s="182"/>
      <c r="DYO37" s="182"/>
      <c r="DYP37" s="182"/>
      <c r="DYQ37" s="182"/>
      <c r="DYR37" s="182"/>
      <c r="DYS37" s="182"/>
      <c r="DYT37" s="182"/>
      <c r="DYU37" s="182"/>
      <c r="DYV37" s="182"/>
      <c r="DYW37" s="182"/>
      <c r="DYX37" s="182"/>
      <c r="DYY37" s="182"/>
      <c r="DYZ37" s="182"/>
      <c r="DZA37" s="182"/>
      <c r="DZB37" s="182"/>
      <c r="DZC37" s="182"/>
      <c r="DZD37" s="182"/>
      <c r="DZE37" s="182"/>
      <c r="DZF37" s="182"/>
      <c r="DZG37" s="182"/>
      <c r="DZH37" s="182"/>
      <c r="DZI37" s="182"/>
      <c r="DZJ37" s="182"/>
      <c r="DZK37" s="182"/>
      <c r="DZL37" s="182"/>
      <c r="DZM37" s="182"/>
      <c r="DZN37" s="182"/>
      <c r="DZO37" s="182"/>
      <c r="DZP37" s="182"/>
      <c r="DZQ37" s="182"/>
      <c r="DZR37" s="182"/>
      <c r="DZS37" s="182"/>
      <c r="DZT37" s="182"/>
      <c r="DZU37" s="182"/>
      <c r="DZV37" s="182"/>
      <c r="DZW37" s="182"/>
      <c r="DZX37" s="182"/>
      <c r="DZY37" s="182"/>
      <c r="DZZ37" s="182"/>
      <c r="EAA37" s="182"/>
      <c r="EAB37" s="182"/>
      <c r="EAC37" s="182"/>
      <c r="EAD37" s="182"/>
      <c r="EAE37" s="182"/>
      <c r="EAF37" s="182"/>
      <c r="EAG37" s="182"/>
      <c r="EAH37" s="182"/>
      <c r="EAI37" s="182"/>
      <c r="EAJ37" s="182"/>
      <c r="EAK37" s="182"/>
      <c r="EAL37" s="182"/>
      <c r="EAM37" s="182"/>
      <c r="EAN37" s="182"/>
      <c r="EAO37" s="182"/>
      <c r="EAP37" s="182"/>
      <c r="EAQ37" s="182"/>
      <c r="EAR37" s="182"/>
      <c r="EAS37" s="182"/>
      <c r="EAT37" s="182"/>
      <c r="EAU37" s="182"/>
      <c r="EAV37" s="182"/>
      <c r="EAW37" s="182"/>
      <c r="EAX37" s="182"/>
      <c r="EAY37" s="182"/>
      <c r="EAZ37" s="182"/>
      <c r="EBA37" s="182"/>
      <c r="EBB37" s="182"/>
      <c r="EBC37" s="182"/>
      <c r="EBD37" s="182"/>
      <c r="EBE37" s="182"/>
      <c r="EBF37" s="182"/>
      <c r="EBG37" s="182"/>
      <c r="EBH37" s="182"/>
      <c r="EBI37" s="182"/>
      <c r="EBJ37" s="182"/>
      <c r="EBK37" s="182"/>
      <c r="EBL37" s="182"/>
      <c r="EBM37" s="182"/>
      <c r="EBN37" s="182"/>
      <c r="EBO37" s="182"/>
      <c r="EBP37" s="182"/>
      <c r="EBQ37" s="182"/>
      <c r="EBR37" s="182"/>
      <c r="EBS37" s="182"/>
      <c r="EBT37" s="182"/>
      <c r="EBU37" s="182"/>
      <c r="EBV37" s="182"/>
      <c r="EBW37" s="182"/>
      <c r="EBX37" s="182"/>
      <c r="EBY37" s="182"/>
      <c r="EBZ37" s="182"/>
      <c r="ECA37" s="182"/>
      <c r="ECB37" s="182"/>
      <c r="ECC37" s="182"/>
      <c r="ECD37" s="182"/>
      <c r="ECE37" s="182"/>
      <c r="ECF37" s="182"/>
      <c r="ECG37" s="182"/>
      <c r="ECH37" s="182"/>
      <c r="ECI37" s="182"/>
      <c r="ECJ37" s="182"/>
      <c r="ECK37" s="182"/>
      <c r="ECL37" s="182"/>
      <c r="ECM37" s="182"/>
      <c r="ECN37" s="182"/>
      <c r="ECO37" s="182"/>
      <c r="ECP37" s="182"/>
      <c r="ECQ37" s="182"/>
      <c r="ECR37" s="182"/>
      <c r="ECS37" s="182"/>
      <c r="ECT37" s="182"/>
      <c r="ECU37" s="182"/>
      <c r="ECV37" s="182"/>
      <c r="ECW37" s="182"/>
      <c r="ECX37" s="182"/>
      <c r="ECY37" s="182"/>
      <c r="ECZ37" s="182"/>
      <c r="EDA37" s="182"/>
      <c r="EDB37" s="182"/>
      <c r="EDC37" s="182"/>
      <c r="EDD37" s="182"/>
      <c r="EDE37" s="182"/>
      <c r="EDF37" s="182"/>
      <c r="EDG37" s="182"/>
      <c r="EDH37" s="182"/>
      <c r="EDI37" s="182"/>
      <c r="EDJ37" s="182"/>
      <c r="EDK37" s="182"/>
      <c r="EDL37" s="182"/>
      <c r="EDM37" s="182"/>
      <c r="EDN37" s="182"/>
      <c r="EDO37" s="182"/>
      <c r="EDP37" s="182"/>
      <c r="EDQ37" s="182"/>
      <c r="EDR37" s="182"/>
      <c r="EDS37" s="182"/>
      <c r="EDT37" s="182"/>
      <c r="EDU37" s="182"/>
      <c r="EDV37" s="182"/>
      <c r="EDW37" s="182"/>
      <c r="EDX37" s="182"/>
      <c r="EDY37" s="182"/>
      <c r="EDZ37" s="182"/>
      <c r="EEA37" s="182"/>
      <c r="EEB37" s="182"/>
      <c r="EEC37" s="182"/>
      <c r="EED37" s="182"/>
      <c r="EEE37" s="182"/>
      <c r="EEF37" s="182"/>
      <c r="EEG37" s="182"/>
      <c r="EEH37" s="182"/>
      <c r="EEI37" s="182"/>
      <c r="EEJ37" s="182"/>
      <c r="EEK37" s="182"/>
      <c r="EEL37" s="182"/>
      <c r="EEM37" s="182"/>
      <c r="EEN37" s="182"/>
      <c r="EEO37" s="182"/>
      <c r="EEP37" s="182"/>
      <c r="EEQ37" s="182"/>
      <c r="EER37" s="182"/>
      <c r="EES37" s="182"/>
      <c r="EET37" s="182"/>
      <c r="EEU37" s="182"/>
      <c r="EEV37" s="182"/>
      <c r="EEW37" s="182"/>
      <c r="EEX37" s="182"/>
      <c r="EEY37" s="182"/>
      <c r="EEZ37" s="182"/>
      <c r="EFA37" s="182"/>
      <c r="EFB37" s="182"/>
      <c r="EFC37" s="182"/>
      <c r="EFD37" s="182"/>
      <c r="EFE37" s="182"/>
      <c r="EFF37" s="182"/>
      <c r="EFG37" s="182"/>
      <c r="EFH37" s="182"/>
      <c r="EFI37" s="182"/>
      <c r="EFJ37" s="182"/>
      <c r="EFK37" s="182"/>
      <c r="EFL37" s="182"/>
      <c r="EFM37" s="182"/>
      <c r="EFN37" s="182"/>
      <c r="EFO37" s="182"/>
      <c r="EFP37" s="182"/>
      <c r="EFQ37" s="182"/>
      <c r="EFR37" s="182"/>
      <c r="EFS37" s="182"/>
      <c r="EFT37" s="182"/>
      <c r="EFU37" s="182"/>
      <c r="EFV37" s="182"/>
      <c r="EFW37" s="182"/>
      <c r="EFX37" s="182"/>
      <c r="EFY37" s="182"/>
      <c r="EFZ37" s="182"/>
      <c r="EGA37" s="182"/>
      <c r="EGB37" s="182"/>
      <c r="EGC37" s="182"/>
      <c r="EGD37" s="182"/>
      <c r="EGE37" s="182"/>
      <c r="EGF37" s="182"/>
      <c r="EGG37" s="182"/>
      <c r="EGH37" s="182"/>
      <c r="EGI37" s="182"/>
      <c r="EGJ37" s="182"/>
      <c r="EGK37" s="182"/>
      <c r="EGL37" s="182"/>
      <c r="EGM37" s="182"/>
      <c r="EGN37" s="182"/>
      <c r="EGO37" s="182"/>
      <c r="EGP37" s="182"/>
      <c r="EGQ37" s="182"/>
      <c r="EGR37" s="182"/>
      <c r="EGS37" s="182"/>
      <c r="EGT37" s="182"/>
      <c r="EGU37" s="182"/>
      <c r="EGV37" s="182"/>
      <c r="EGW37" s="182"/>
      <c r="EGX37" s="182"/>
      <c r="EGY37" s="182"/>
      <c r="EGZ37" s="182"/>
      <c r="EHA37" s="182"/>
      <c r="EHB37" s="182"/>
      <c r="EHC37" s="182"/>
      <c r="EHD37" s="182"/>
      <c r="EHE37" s="182"/>
      <c r="EHF37" s="182"/>
      <c r="EHG37" s="182"/>
      <c r="EHH37" s="182"/>
      <c r="EHI37" s="182"/>
      <c r="EHJ37" s="182"/>
      <c r="EHK37" s="182"/>
      <c r="EHL37" s="182"/>
      <c r="EHM37" s="182"/>
      <c r="EHN37" s="182"/>
      <c r="EHO37" s="182"/>
      <c r="EHP37" s="182"/>
      <c r="EHQ37" s="182"/>
      <c r="EHR37" s="182"/>
      <c r="EHS37" s="182"/>
      <c r="EHT37" s="182"/>
      <c r="EHU37" s="182"/>
      <c r="EHV37" s="182"/>
      <c r="EHW37" s="182"/>
      <c r="EHX37" s="182"/>
      <c r="EHY37" s="182"/>
      <c r="EHZ37" s="182"/>
      <c r="EIA37" s="182"/>
      <c r="EIB37" s="182"/>
      <c r="EIC37" s="182"/>
      <c r="EID37" s="182"/>
      <c r="EIE37" s="182"/>
      <c r="EIF37" s="182"/>
      <c r="EIG37" s="182"/>
      <c r="EIH37" s="182"/>
      <c r="EII37" s="182"/>
      <c r="EIJ37" s="182"/>
      <c r="EIK37" s="182"/>
      <c r="EIL37" s="182"/>
      <c r="EIM37" s="182"/>
      <c r="EIN37" s="182"/>
      <c r="EIO37" s="182"/>
      <c r="EIP37" s="182"/>
      <c r="EIQ37" s="182"/>
      <c r="EIR37" s="182"/>
      <c r="EIS37" s="182"/>
      <c r="EIT37" s="182"/>
      <c r="EIU37" s="182"/>
      <c r="EIV37" s="182"/>
      <c r="EIW37" s="182"/>
      <c r="EIX37" s="182"/>
      <c r="EIY37" s="182"/>
      <c r="EIZ37" s="182"/>
      <c r="EJA37" s="182"/>
      <c r="EJB37" s="182"/>
      <c r="EJC37" s="182"/>
      <c r="EJD37" s="182"/>
      <c r="EJE37" s="182"/>
      <c r="EJF37" s="182"/>
      <c r="EJG37" s="182"/>
      <c r="EJH37" s="182"/>
      <c r="EJI37" s="182"/>
      <c r="EJJ37" s="182"/>
      <c r="EJK37" s="182"/>
      <c r="EJL37" s="182"/>
      <c r="EJM37" s="182"/>
      <c r="EJN37" s="182"/>
      <c r="EJO37" s="182"/>
      <c r="EJP37" s="182"/>
      <c r="EJQ37" s="182"/>
      <c r="EJR37" s="182"/>
      <c r="EJS37" s="182"/>
      <c r="EJT37" s="182"/>
      <c r="EJU37" s="182"/>
      <c r="EJV37" s="182"/>
      <c r="EJW37" s="182"/>
      <c r="EJX37" s="182"/>
      <c r="EJY37" s="182"/>
      <c r="EJZ37" s="182"/>
      <c r="EKA37" s="182"/>
      <c r="EKB37" s="182"/>
      <c r="EKC37" s="182"/>
      <c r="EKD37" s="182"/>
      <c r="EKE37" s="182"/>
      <c r="EKF37" s="182"/>
      <c r="EKG37" s="182"/>
      <c r="EKH37" s="182"/>
      <c r="EKI37" s="182"/>
      <c r="EKJ37" s="182"/>
      <c r="EKK37" s="182"/>
      <c r="EKL37" s="182"/>
      <c r="EKM37" s="182"/>
      <c r="EKN37" s="182"/>
      <c r="EKO37" s="182"/>
      <c r="EKP37" s="182"/>
      <c r="EKQ37" s="182"/>
      <c r="EKR37" s="182"/>
      <c r="EKS37" s="182"/>
      <c r="EKT37" s="182"/>
      <c r="EKU37" s="182"/>
      <c r="EKV37" s="182"/>
      <c r="EKW37" s="182"/>
      <c r="EKX37" s="182"/>
      <c r="EKY37" s="182"/>
      <c r="EKZ37" s="182"/>
      <c r="ELA37" s="182"/>
      <c r="ELB37" s="182"/>
      <c r="ELC37" s="182"/>
      <c r="ELD37" s="182"/>
      <c r="ELE37" s="182"/>
      <c r="ELF37" s="182"/>
      <c r="ELG37" s="182"/>
      <c r="ELH37" s="182"/>
      <c r="ELI37" s="182"/>
      <c r="ELJ37" s="182"/>
      <c r="ELK37" s="182"/>
      <c r="ELL37" s="182"/>
      <c r="ELM37" s="182"/>
      <c r="ELN37" s="182"/>
      <c r="ELO37" s="182"/>
      <c r="ELP37" s="182"/>
      <c r="ELQ37" s="182"/>
      <c r="ELR37" s="182"/>
      <c r="ELS37" s="182"/>
      <c r="ELT37" s="182"/>
      <c r="ELU37" s="182"/>
      <c r="ELV37" s="182"/>
      <c r="ELW37" s="182"/>
      <c r="ELX37" s="182"/>
      <c r="ELY37" s="182"/>
      <c r="ELZ37" s="182"/>
      <c r="EMA37" s="182"/>
      <c r="EMB37" s="182"/>
      <c r="EMC37" s="182"/>
      <c r="EMD37" s="182"/>
      <c r="EME37" s="182"/>
      <c r="EMF37" s="182"/>
      <c r="EMG37" s="182"/>
      <c r="EMH37" s="182"/>
      <c r="EMI37" s="182"/>
      <c r="EMJ37" s="182"/>
      <c r="EMK37" s="182"/>
      <c r="EML37" s="182"/>
      <c r="EMM37" s="182"/>
      <c r="EMN37" s="182"/>
      <c r="EMO37" s="182"/>
      <c r="EMP37" s="182"/>
      <c r="EMQ37" s="182"/>
      <c r="EMR37" s="182"/>
      <c r="EMS37" s="182"/>
      <c r="EMT37" s="182"/>
      <c r="EMU37" s="182"/>
      <c r="EMV37" s="182"/>
      <c r="EMW37" s="182"/>
      <c r="EMX37" s="182"/>
      <c r="EMY37" s="182"/>
      <c r="EMZ37" s="182"/>
      <c r="ENA37" s="182"/>
      <c r="ENB37" s="182"/>
      <c r="ENC37" s="182"/>
      <c r="END37" s="182"/>
      <c r="ENE37" s="182"/>
      <c r="ENF37" s="182"/>
      <c r="ENG37" s="182"/>
      <c r="ENH37" s="182"/>
      <c r="ENI37" s="182"/>
      <c r="ENJ37" s="182"/>
      <c r="ENK37" s="182"/>
      <c r="ENL37" s="182"/>
      <c r="ENM37" s="182"/>
      <c r="ENN37" s="182"/>
      <c r="ENO37" s="182"/>
      <c r="ENP37" s="182"/>
      <c r="ENQ37" s="182"/>
      <c r="ENR37" s="182"/>
      <c r="ENS37" s="182"/>
      <c r="ENT37" s="182"/>
      <c r="ENU37" s="182"/>
      <c r="ENV37" s="182"/>
      <c r="ENW37" s="182"/>
      <c r="ENX37" s="182"/>
      <c r="ENY37" s="182"/>
      <c r="ENZ37" s="182"/>
      <c r="EOA37" s="182"/>
      <c r="EOB37" s="182"/>
      <c r="EOC37" s="182"/>
      <c r="EOD37" s="182"/>
      <c r="EOE37" s="182"/>
      <c r="EOF37" s="182"/>
      <c r="EOG37" s="182"/>
      <c r="EOH37" s="182"/>
      <c r="EOI37" s="182"/>
      <c r="EOJ37" s="182"/>
      <c r="EOK37" s="182"/>
      <c r="EOL37" s="182"/>
      <c r="EOM37" s="182"/>
      <c r="EON37" s="182"/>
      <c r="EOO37" s="182"/>
      <c r="EOP37" s="182"/>
      <c r="EOQ37" s="182"/>
      <c r="EOR37" s="182"/>
      <c r="EOS37" s="182"/>
      <c r="EOT37" s="182"/>
      <c r="EOU37" s="182"/>
      <c r="EOV37" s="182"/>
      <c r="EOW37" s="182"/>
      <c r="EOX37" s="182"/>
      <c r="EOY37" s="182"/>
      <c r="EOZ37" s="182"/>
      <c r="EPA37" s="182"/>
      <c r="EPB37" s="182"/>
      <c r="EPC37" s="182"/>
      <c r="EPD37" s="182"/>
      <c r="EPE37" s="182"/>
      <c r="EPF37" s="182"/>
      <c r="EPG37" s="182"/>
      <c r="EPH37" s="182"/>
      <c r="EPI37" s="182"/>
      <c r="EPJ37" s="182"/>
      <c r="EPK37" s="182"/>
      <c r="EPL37" s="182"/>
      <c r="EPM37" s="182"/>
      <c r="EPN37" s="182"/>
      <c r="EPO37" s="182"/>
      <c r="EPP37" s="182"/>
      <c r="EPQ37" s="182"/>
      <c r="EPR37" s="182"/>
      <c r="EPS37" s="182"/>
      <c r="EPT37" s="182"/>
      <c r="EPU37" s="182"/>
      <c r="EPV37" s="182"/>
      <c r="EPW37" s="182"/>
      <c r="EPX37" s="182"/>
      <c r="EPY37" s="182"/>
      <c r="EPZ37" s="182"/>
      <c r="EQA37" s="182"/>
      <c r="EQB37" s="182"/>
      <c r="EQC37" s="182"/>
      <c r="EQD37" s="182"/>
      <c r="EQE37" s="182"/>
      <c r="EQF37" s="182"/>
      <c r="EQG37" s="182"/>
      <c r="EQH37" s="182"/>
      <c r="EQI37" s="182"/>
      <c r="EQJ37" s="182"/>
      <c r="EQK37" s="182"/>
      <c r="EQL37" s="182"/>
      <c r="EQM37" s="182"/>
      <c r="EQN37" s="182"/>
      <c r="EQO37" s="182"/>
      <c r="EQP37" s="182"/>
      <c r="EQQ37" s="182"/>
      <c r="EQR37" s="182"/>
      <c r="EQS37" s="182"/>
      <c r="EQT37" s="182"/>
      <c r="EQU37" s="182"/>
      <c r="EQV37" s="182"/>
      <c r="EQW37" s="182"/>
      <c r="EQX37" s="182"/>
      <c r="EQY37" s="182"/>
      <c r="EQZ37" s="182"/>
      <c r="ERA37" s="182"/>
      <c r="ERB37" s="182"/>
      <c r="ERC37" s="182"/>
      <c r="ERD37" s="182"/>
      <c r="ERE37" s="182"/>
      <c r="ERF37" s="182"/>
      <c r="ERG37" s="182"/>
      <c r="ERH37" s="182"/>
      <c r="ERI37" s="182"/>
      <c r="ERJ37" s="182"/>
      <c r="ERK37" s="182"/>
      <c r="ERL37" s="182"/>
      <c r="ERM37" s="182"/>
      <c r="ERN37" s="182"/>
      <c r="ERO37" s="182"/>
      <c r="ERP37" s="182"/>
      <c r="ERQ37" s="182"/>
      <c r="ERR37" s="182"/>
      <c r="ERS37" s="182"/>
      <c r="ERT37" s="182"/>
      <c r="ERU37" s="182"/>
      <c r="ERV37" s="182"/>
      <c r="ERW37" s="182"/>
      <c r="ERX37" s="182"/>
      <c r="ERY37" s="182"/>
      <c r="ERZ37" s="182"/>
      <c r="ESA37" s="182"/>
      <c r="ESB37" s="182"/>
      <c r="ESC37" s="182"/>
      <c r="ESD37" s="182"/>
      <c r="ESE37" s="182"/>
      <c r="ESF37" s="182"/>
      <c r="ESG37" s="182"/>
      <c r="ESH37" s="182"/>
      <c r="ESI37" s="182"/>
      <c r="ESJ37" s="182"/>
      <c r="ESK37" s="182"/>
      <c r="ESL37" s="182"/>
      <c r="ESM37" s="182"/>
      <c r="ESN37" s="182"/>
      <c r="ESO37" s="182"/>
      <c r="ESP37" s="182"/>
      <c r="ESQ37" s="182"/>
      <c r="ESR37" s="182"/>
      <c r="ESS37" s="182"/>
      <c r="EST37" s="182"/>
      <c r="ESU37" s="182"/>
      <c r="ESV37" s="182"/>
      <c r="ESW37" s="182"/>
      <c r="ESX37" s="182"/>
      <c r="ESY37" s="182"/>
      <c r="ESZ37" s="182"/>
      <c r="ETA37" s="182"/>
      <c r="ETB37" s="182"/>
      <c r="ETC37" s="182"/>
      <c r="ETD37" s="182"/>
      <c r="ETE37" s="182"/>
      <c r="ETF37" s="182"/>
      <c r="ETG37" s="182"/>
      <c r="ETH37" s="182"/>
      <c r="ETI37" s="182"/>
      <c r="ETJ37" s="182"/>
      <c r="ETK37" s="182"/>
      <c r="ETL37" s="182"/>
      <c r="ETM37" s="182"/>
      <c r="ETN37" s="182"/>
      <c r="ETO37" s="182"/>
      <c r="ETP37" s="182"/>
      <c r="ETQ37" s="182"/>
      <c r="ETR37" s="182"/>
      <c r="ETS37" s="182"/>
      <c r="ETT37" s="182"/>
      <c r="ETU37" s="182"/>
      <c r="ETV37" s="182"/>
      <c r="ETW37" s="182"/>
      <c r="ETX37" s="182"/>
      <c r="ETY37" s="182"/>
      <c r="ETZ37" s="182"/>
      <c r="EUA37" s="182"/>
      <c r="EUB37" s="182"/>
      <c r="EUC37" s="182"/>
      <c r="EUD37" s="182"/>
      <c r="EUE37" s="182"/>
      <c r="EUF37" s="182"/>
      <c r="EUG37" s="182"/>
      <c r="EUH37" s="182"/>
      <c r="EUI37" s="182"/>
      <c r="EUJ37" s="182"/>
      <c r="EUK37" s="182"/>
      <c r="EUL37" s="182"/>
      <c r="EUM37" s="182"/>
      <c r="EUN37" s="182"/>
      <c r="EUO37" s="182"/>
      <c r="EUP37" s="182"/>
      <c r="EUQ37" s="182"/>
      <c r="EUR37" s="182"/>
      <c r="EUS37" s="182"/>
      <c r="EUT37" s="182"/>
      <c r="EUU37" s="182"/>
      <c r="EUV37" s="182"/>
      <c r="EUW37" s="182"/>
      <c r="EUX37" s="182"/>
      <c r="EUY37" s="182"/>
      <c r="EUZ37" s="182"/>
      <c r="EVA37" s="182"/>
      <c r="EVB37" s="182"/>
      <c r="EVC37" s="182"/>
      <c r="EVD37" s="182"/>
      <c r="EVE37" s="182"/>
      <c r="EVF37" s="182"/>
      <c r="EVG37" s="182"/>
      <c r="EVH37" s="182"/>
      <c r="EVI37" s="182"/>
      <c r="EVJ37" s="182"/>
      <c r="EVK37" s="182"/>
      <c r="EVL37" s="182"/>
      <c r="EVM37" s="182"/>
      <c r="EVN37" s="182"/>
      <c r="EVO37" s="182"/>
      <c r="EVP37" s="182"/>
      <c r="EVQ37" s="182"/>
      <c r="EVR37" s="182"/>
      <c r="EVS37" s="182"/>
      <c r="EVT37" s="182"/>
      <c r="EVU37" s="182"/>
      <c r="EVV37" s="182"/>
      <c r="EVW37" s="182"/>
      <c r="EVX37" s="182"/>
      <c r="EVY37" s="182"/>
      <c r="EVZ37" s="182"/>
      <c r="EWA37" s="182"/>
      <c r="EWB37" s="182"/>
      <c r="EWC37" s="182"/>
      <c r="EWD37" s="182"/>
      <c r="EWE37" s="182"/>
      <c r="EWF37" s="182"/>
      <c r="EWG37" s="182"/>
      <c r="EWH37" s="182"/>
      <c r="EWI37" s="182"/>
      <c r="EWJ37" s="182"/>
      <c r="EWK37" s="182"/>
      <c r="EWL37" s="182"/>
      <c r="EWM37" s="182"/>
      <c r="EWN37" s="182"/>
      <c r="EWO37" s="182"/>
      <c r="EWP37" s="182"/>
      <c r="EWQ37" s="182"/>
      <c r="EWR37" s="182"/>
      <c r="EWS37" s="182"/>
      <c r="EWT37" s="182"/>
      <c r="EWU37" s="182"/>
      <c r="EWV37" s="182"/>
      <c r="EWW37" s="182"/>
      <c r="EWX37" s="182"/>
      <c r="EWY37" s="182"/>
      <c r="EWZ37" s="182"/>
      <c r="EXA37" s="182"/>
      <c r="EXB37" s="182"/>
      <c r="EXC37" s="182"/>
      <c r="EXD37" s="182"/>
      <c r="EXE37" s="182"/>
      <c r="EXF37" s="182"/>
      <c r="EXG37" s="182"/>
      <c r="EXH37" s="182"/>
      <c r="EXI37" s="182"/>
      <c r="EXJ37" s="182"/>
      <c r="EXK37" s="182"/>
      <c r="EXL37" s="182"/>
      <c r="EXM37" s="182"/>
      <c r="EXN37" s="182"/>
      <c r="EXO37" s="182"/>
      <c r="EXP37" s="182"/>
      <c r="EXQ37" s="182"/>
      <c r="EXR37" s="182"/>
      <c r="EXS37" s="182"/>
      <c r="EXT37" s="182"/>
      <c r="EXU37" s="182"/>
      <c r="EXV37" s="182"/>
      <c r="EXW37" s="182"/>
      <c r="EXX37" s="182"/>
      <c r="EXY37" s="182"/>
      <c r="EXZ37" s="182"/>
      <c r="EYA37" s="182"/>
      <c r="EYB37" s="182"/>
      <c r="EYC37" s="182"/>
      <c r="EYD37" s="182"/>
      <c r="EYE37" s="182"/>
      <c r="EYF37" s="182"/>
      <c r="EYG37" s="182"/>
      <c r="EYH37" s="182"/>
      <c r="EYI37" s="182"/>
      <c r="EYJ37" s="182"/>
      <c r="EYK37" s="182"/>
      <c r="EYL37" s="182"/>
      <c r="EYM37" s="182"/>
      <c r="EYN37" s="182"/>
      <c r="EYO37" s="182"/>
      <c r="EYP37" s="182"/>
      <c r="EYQ37" s="182"/>
      <c r="EYR37" s="182"/>
      <c r="EYS37" s="182"/>
      <c r="EYT37" s="182"/>
      <c r="EYU37" s="182"/>
      <c r="EYV37" s="182"/>
      <c r="EYW37" s="182"/>
      <c r="EYX37" s="182"/>
      <c r="EYY37" s="182"/>
      <c r="EYZ37" s="182"/>
      <c r="EZA37" s="182"/>
      <c r="EZB37" s="182"/>
      <c r="EZC37" s="182"/>
      <c r="EZD37" s="182"/>
      <c r="EZE37" s="182"/>
      <c r="EZF37" s="182"/>
      <c r="EZG37" s="182"/>
      <c r="EZH37" s="182"/>
      <c r="EZI37" s="182"/>
      <c r="EZJ37" s="182"/>
      <c r="EZK37" s="182"/>
      <c r="EZL37" s="182"/>
      <c r="EZM37" s="182"/>
      <c r="EZN37" s="182"/>
      <c r="EZO37" s="182"/>
      <c r="EZP37" s="182"/>
      <c r="EZQ37" s="182"/>
      <c r="EZR37" s="182"/>
      <c r="EZS37" s="182"/>
      <c r="EZT37" s="182"/>
      <c r="EZU37" s="182"/>
      <c r="EZV37" s="182"/>
      <c r="EZW37" s="182"/>
      <c r="EZX37" s="182"/>
      <c r="EZY37" s="182"/>
      <c r="EZZ37" s="182"/>
      <c r="FAA37" s="182"/>
      <c r="FAB37" s="182"/>
      <c r="FAC37" s="182"/>
      <c r="FAD37" s="182"/>
      <c r="FAE37" s="182"/>
      <c r="FAF37" s="182"/>
      <c r="FAG37" s="182"/>
      <c r="FAH37" s="182"/>
      <c r="FAI37" s="182"/>
      <c r="FAJ37" s="182"/>
      <c r="FAK37" s="182"/>
      <c r="FAL37" s="182"/>
      <c r="FAM37" s="182"/>
      <c r="FAN37" s="182"/>
      <c r="FAO37" s="182"/>
      <c r="FAP37" s="182"/>
      <c r="FAQ37" s="182"/>
      <c r="FAR37" s="182"/>
      <c r="FAS37" s="182"/>
      <c r="FAT37" s="182"/>
      <c r="FAU37" s="182"/>
      <c r="FAV37" s="182"/>
      <c r="FAW37" s="182"/>
      <c r="FAX37" s="182"/>
      <c r="FAY37" s="182"/>
      <c r="FAZ37" s="182"/>
      <c r="FBA37" s="182"/>
      <c r="FBB37" s="182"/>
      <c r="FBC37" s="182"/>
      <c r="FBD37" s="182"/>
      <c r="FBE37" s="182"/>
      <c r="FBF37" s="182"/>
      <c r="FBG37" s="182"/>
      <c r="FBH37" s="182"/>
      <c r="FBI37" s="182"/>
      <c r="FBJ37" s="182"/>
      <c r="FBK37" s="182"/>
      <c r="FBL37" s="182"/>
      <c r="FBM37" s="182"/>
      <c r="FBN37" s="182"/>
      <c r="FBO37" s="182"/>
      <c r="FBP37" s="182"/>
      <c r="FBQ37" s="182"/>
      <c r="FBR37" s="182"/>
      <c r="FBS37" s="182"/>
      <c r="FBT37" s="182"/>
      <c r="FBU37" s="182"/>
      <c r="FBV37" s="182"/>
      <c r="FBW37" s="182"/>
      <c r="FBX37" s="182"/>
      <c r="FBY37" s="182"/>
      <c r="FBZ37" s="182"/>
      <c r="FCA37" s="182"/>
      <c r="FCB37" s="182"/>
      <c r="FCC37" s="182"/>
      <c r="FCD37" s="182"/>
      <c r="FCE37" s="182"/>
      <c r="FCF37" s="182"/>
      <c r="FCG37" s="182"/>
      <c r="FCH37" s="182"/>
      <c r="FCI37" s="182"/>
      <c r="FCJ37" s="182"/>
      <c r="FCK37" s="182"/>
      <c r="FCL37" s="182"/>
      <c r="FCM37" s="182"/>
      <c r="FCN37" s="182"/>
      <c r="FCO37" s="182"/>
      <c r="FCP37" s="182"/>
      <c r="FCQ37" s="182"/>
      <c r="FCR37" s="182"/>
      <c r="FCS37" s="182"/>
      <c r="FCT37" s="182"/>
      <c r="FCU37" s="182"/>
      <c r="FCV37" s="182"/>
      <c r="FCW37" s="182"/>
      <c r="FCX37" s="182"/>
      <c r="FCY37" s="182"/>
      <c r="FCZ37" s="182"/>
      <c r="FDA37" s="182"/>
      <c r="FDB37" s="182"/>
      <c r="FDC37" s="182"/>
      <c r="FDD37" s="182"/>
      <c r="FDE37" s="182"/>
      <c r="FDF37" s="182"/>
      <c r="FDG37" s="182"/>
      <c r="FDH37" s="182"/>
      <c r="FDI37" s="182"/>
      <c r="FDJ37" s="182"/>
      <c r="FDK37" s="182"/>
      <c r="FDL37" s="182"/>
      <c r="FDM37" s="182"/>
      <c r="FDN37" s="182"/>
      <c r="FDO37" s="182"/>
      <c r="FDP37" s="182"/>
      <c r="FDQ37" s="182"/>
      <c r="FDR37" s="182"/>
      <c r="FDS37" s="182"/>
      <c r="FDT37" s="182"/>
      <c r="FDU37" s="182"/>
      <c r="FDV37" s="182"/>
      <c r="FDW37" s="182"/>
      <c r="FDX37" s="182"/>
      <c r="FDY37" s="182"/>
      <c r="FDZ37" s="182"/>
      <c r="FEA37" s="182"/>
      <c r="FEB37" s="182"/>
      <c r="FEC37" s="182"/>
      <c r="FED37" s="182"/>
      <c r="FEE37" s="182"/>
      <c r="FEF37" s="182"/>
      <c r="FEG37" s="182"/>
      <c r="FEH37" s="182"/>
      <c r="FEI37" s="182"/>
      <c r="FEJ37" s="182"/>
      <c r="FEK37" s="182"/>
      <c r="FEL37" s="182"/>
      <c r="FEM37" s="182"/>
      <c r="FEN37" s="182"/>
      <c r="FEO37" s="182"/>
      <c r="FEP37" s="182"/>
      <c r="FEQ37" s="182"/>
      <c r="FER37" s="182"/>
      <c r="FES37" s="182"/>
      <c r="FET37" s="182"/>
      <c r="FEU37" s="182"/>
      <c r="FEV37" s="182"/>
      <c r="FEW37" s="182"/>
      <c r="FEX37" s="182"/>
      <c r="FEY37" s="182"/>
      <c r="FEZ37" s="182"/>
      <c r="FFA37" s="182"/>
      <c r="FFB37" s="182"/>
      <c r="FFC37" s="182"/>
      <c r="FFD37" s="182"/>
      <c r="FFE37" s="182"/>
      <c r="FFF37" s="182"/>
      <c r="FFG37" s="182"/>
      <c r="FFH37" s="182"/>
      <c r="FFI37" s="182"/>
      <c r="FFJ37" s="182"/>
      <c r="FFK37" s="182"/>
      <c r="FFL37" s="182"/>
      <c r="FFM37" s="182"/>
      <c r="FFN37" s="182"/>
      <c r="FFO37" s="182"/>
      <c r="FFP37" s="182"/>
      <c r="FFQ37" s="182"/>
      <c r="FFR37" s="182"/>
      <c r="FFS37" s="182"/>
      <c r="FFT37" s="182"/>
      <c r="FFU37" s="182"/>
      <c r="FFV37" s="182"/>
      <c r="FFW37" s="182"/>
      <c r="FFX37" s="182"/>
      <c r="FFY37" s="182"/>
      <c r="FFZ37" s="182"/>
      <c r="FGA37" s="182"/>
      <c r="FGB37" s="182"/>
      <c r="FGC37" s="182"/>
      <c r="FGD37" s="182"/>
      <c r="FGE37" s="182"/>
      <c r="FGF37" s="182"/>
      <c r="FGG37" s="182"/>
      <c r="FGH37" s="182"/>
      <c r="FGI37" s="182"/>
      <c r="FGJ37" s="182"/>
      <c r="FGK37" s="182"/>
      <c r="FGL37" s="182"/>
      <c r="FGM37" s="182"/>
      <c r="FGN37" s="182"/>
      <c r="FGO37" s="182"/>
      <c r="FGP37" s="182"/>
      <c r="FGQ37" s="182"/>
      <c r="FGR37" s="182"/>
      <c r="FGS37" s="182"/>
      <c r="FGT37" s="182"/>
      <c r="FGU37" s="182"/>
      <c r="FGV37" s="182"/>
      <c r="FGW37" s="182"/>
      <c r="FGX37" s="182"/>
      <c r="FGY37" s="182"/>
      <c r="FGZ37" s="182"/>
      <c r="FHA37" s="182"/>
      <c r="FHB37" s="182"/>
      <c r="FHC37" s="182"/>
      <c r="FHD37" s="182"/>
      <c r="FHE37" s="182"/>
      <c r="FHF37" s="182"/>
      <c r="FHG37" s="182"/>
      <c r="FHH37" s="182"/>
      <c r="FHI37" s="182"/>
      <c r="FHJ37" s="182"/>
      <c r="FHK37" s="182"/>
      <c r="FHL37" s="182"/>
      <c r="FHM37" s="182"/>
      <c r="FHN37" s="182"/>
      <c r="FHO37" s="182"/>
      <c r="FHP37" s="182"/>
      <c r="FHQ37" s="182"/>
      <c r="FHR37" s="182"/>
      <c r="FHS37" s="182"/>
      <c r="FHT37" s="182"/>
      <c r="FHU37" s="182"/>
      <c r="FHV37" s="182"/>
      <c r="FHW37" s="182"/>
      <c r="FHX37" s="182"/>
      <c r="FHY37" s="182"/>
      <c r="FHZ37" s="182"/>
      <c r="FIA37" s="182"/>
      <c r="FIB37" s="182"/>
      <c r="FIC37" s="182"/>
      <c r="FID37" s="182"/>
      <c r="FIE37" s="182"/>
      <c r="FIF37" s="182"/>
      <c r="FIG37" s="182"/>
      <c r="FIH37" s="182"/>
      <c r="FII37" s="182"/>
      <c r="FIJ37" s="182"/>
      <c r="FIK37" s="182"/>
      <c r="FIL37" s="182"/>
      <c r="FIM37" s="182"/>
      <c r="FIN37" s="182"/>
      <c r="FIO37" s="182"/>
      <c r="FIP37" s="182"/>
      <c r="FIQ37" s="182"/>
      <c r="FIR37" s="182"/>
      <c r="FIS37" s="182"/>
      <c r="FIT37" s="182"/>
      <c r="FIU37" s="182"/>
      <c r="FIV37" s="182"/>
      <c r="FIW37" s="182"/>
      <c r="FIX37" s="182"/>
      <c r="FIY37" s="182"/>
      <c r="FIZ37" s="182"/>
      <c r="FJA37" s="182"/>
      <c r="FJB37" s="182"/>
      <c r="FJC37" s="182"/>
      <c r="FJD37" s="182"/>
      <c r="FJE37" s="182"/>
      <c r="FJF37" s="182"/>
      <c r="FJG37" s="182"/>
      <c r="FJH37" s="182"/>
      <c r="FJI37" s="182"/>
      <c r="FJJ37" s="182"/>
      <c r="FJK37" s="182"/>
      <c r="FJL37" s="182"/>
      <c r="FJM37" s="182"/>
      <c r="FJN37" s="182"/>
      <c r="FJO37" s="182"/>
      <c r="FJP37" s="182"/>
      <c r="FJQ37" s="182"/>
      <c r="FJR37" s="182"/>
      <c r="FJS37" s="182"/>
      <c r="FJT37" s="182"/>
      <c r="FJU37" s="182"/>
      <c r="FJV37" s="182"/>
      <c r="FJW37" s="182"/>
      <c r="FJX37" s="182"/>
      <c r="FJY37" s="182"/>
      <c r="FJZ37" s="182"/>
      <c r="FKA37" s="182"/>
      <c r="FKB37" s="182"/>
      <c r="FKC37" s="182"/>
      <c r="FKD37" s="182"/>
      <c r="FKE37" s="182"/>
      <c r="FKF37" s="182"/>
      <c r="FKG37" s="182"/>
      <c r="FKH37" s="182"/>
      <c r="FKI37" s="182"/>
      <c r="FKJ37" s="182"/>
      <c r="FKK37" s="182"/>
      <c r="FKL37" s="182"/>
      <c r="FKM37" s="182"/>
      <c r="FKN37" s="182"/>
      <c r="FKO37" s="182"/>
      <c r="FKP37" s="182"/>
      <c r="FKQ37" s="182"/>
      <c r="FKR37" s="182"/>
      <c r="FKS37" s="182"/>
      <c r="FKT37" s="182"/>
      <c r="FKU37" s="182"/>
      <c r="FKV37" s="182"/>
      <c r="FKW37" s="182"/>
      <c r="FKX37" s="182"/>
      <c r="FKY37" s="182"/>
      <c r="FKZ37" s="182"/>
      <c r="FLA37" s="182"/>
      <c r="FLB37" s="182"/>
      <c r="FLC37" s="182"/>
      <c r="FLD37" s="182"/>
      <c r="FLE37" s="182"/>
      <c r="FLF37" s="182"/>
      <c r="FLG37" s="182"/>
      <c r="FLH37" s="182"/>
      <c r="FLI37" s="182"/>
      <c r="FLJ37" s="182"/>
      <c r="FLK37" s="182"/>
      <c r="FLL37" s="182"/>
      <c r="FLM37" s="182"/>
      <c r="FLN37" s="182"/>
      <c r="FLO37" s="182"/>
      <c r="FLP37" s="182"/>
      <c r="FLQ37" s="182"/>
      <c r="FLR37" s="182"/>
      <c r="FLS37" s="182"/>
      <c r="FLT37" s="182"/>
      <c r="FLU37" s="182"/>
      <c r="FLV37" s="182"/>
      <c r="FLW37" s="182"/>
      <c r="FLX37" s="182"/>
      <c r="FLY37" s="182"/>
      <c r="FLZ37" s="182"/>
      <c r="FMA37" s="182"/>
      <c r="FMB37" s="182"/>
      <c r="FMC37" s="182"/>
      <c r="FMD37" s="182"/>
      <c r="FME37" s="182"/>
      <c r="FMF37" s="182"/>
      <c r="FMG37" s="182"/>
      <c r="FMH37" s="182"/>
      <c r="FMI37" s="182"/>
      <c r="FMJ37" s="182"/>
      <c r="FMK37" s="182"/>
      <c r="FML37" s="182"/>
      <c r="FMM37" s="182"/>
      <c r="FMN37" s="182"/>
      <c r="FMO37" s="182"/>
      <c r="FMP37" s="182"/>
      <c r="FMQ37" s="182"/>
      <c r="FMR37" s="182"/>
      <c r="FMS37" s="182"/>
      <c r="FMT37" s="182"/>
      <c r="FMU37" s="182"/>
      <c r="FMV37" s="182"/>
      <c r="FMW37" s="182"/>
      <c r="FMX37" s="182"/>
      <c r="FMY37" s="182"/>
      <c r="FMZ37" s="182"/>
      <c r="FNA37" s="182"/>
      <c r="FNB37" s="182"/>
      <c r="FNC37" s="182"/>
      <c r="FND37" s="182"/>
      <c r="FNE37" s="182"/>
      <c r="FNF37" s="182"/>
      <c r="FNG37" s="182"/>
      <c r="FNH37" s="182"/>
      <c r="FNI37" s="182"/>
      <c r="FNJ37" s="182"/>
      <c r="FNK37" s="182"/>
      <c r="FNL37" s="182"/>
      <c r="FNM37" s="182"/>
      <c r="FNN37" s="182"/>
      <c r="FNO37" s="182"/>
      <c r="FNP37" s="182"/>
      <c r="FNQ37" s="182"/>
      <c r="FNR37" s="182"/>
      <c r="FNS37" s="182"/>
      <c r="FNT37" s="182"/>
      <c r="FNU37" s="182"/>
      <c r="FNV37" s="182"/>
      <c r="FNW37" s="182"/>
      <c r="FNX37" s="182"/>
      <c r="FNY37" s="182"/>
      <c r="FNZ37" s="182"/>
      <c r="FOA37" s="182"/>
      <c r="FOB37" s="182"/>
      <c r="FOC37" s="182"/>
      <c r="FOD37" s="182"/>
      <c r="FOE37" s="182"/>
      <c r="FOF37" s="182"/>
      <c r="FOG37" s="182"/>
      <c r="FOH37" s="182"/>
      <c r="FOI37" s="182"/>
      <c r="FOJ37" s="182"/>
      <c r="FOK37" s="182"/>
      <c r="FOL37" s="182"/>
      <c r="FOM37" s="182"/>
      <c r="FON37" s="182"/>
      <c r="FOO37" s="182"/>
      <c r="FOP37" s="182"/>
      <c r="FOQ37" s="182"/>
      <c r="FOR37" s="182"/>
      <c r="FOS37" s="182"/>
      <c r="FOT37" s="182"/>
      <c r="FOU37" s="182"/>
      <c r="FOV37" s="182"/>
      <c r="FOW37" s="182"/>
      <c r="FOX37" s="182"/>
      <c r="FOY37" s="182"/>
      <c r="FOZ37" s="182"/>
      <c r="FPA37" s="182"/>
      <c r="FPB37" s="182"/>
      <c r="FPC37" s="182"/>
      <c r="FPD37" s="182"/>
      <c r="FPE37" s="182"/>
      <c r="FPF37" s="182"/>
      <c r="FPG37" s="182"/>
      <c r="FPH37" s="182"/>
      <c r="FPI37" s="182"/>
      <c r="FPJ37" s="182"/>
      <c r="FPK37" s="182"/>
      <c r="FPL37" s="182"/>
      <c r="FPM37" s="182"/>
      <c r="FPN37" s="182"/>
      <c r="FPO37" s="182"/>
      <c r="FPP37" s="182"/>
      <c r="FPQ37" s="182"/>
      <c r="FPR37" s="182"/>
      <c r="FPS37" s="182"/>
      <c r="FPT37" s="182"/>
      <c r="FPU37" s="182"/>
      <c r="FPV37" s="182"/>
      <c r="FPW37" s="182"/>
      <c r="FPX37" s="182"/>
      <c r="FPY37" s="182"/>
      <c r="FPZ37" s="182"/>
      <c r="FQA37" s="182"/>
      <c r="FQB37" s="182"/>
      <c r="FQC37" s="182"/>
      <c r="FQD37" s="182"/>
      <c r="FQE37" s="182"/>
      <c r="FQF37" s="182"/>
      <c r="FQG37" s="182"/>
      <c r="FQH37" s="182"/>
      <c r="FQI37" s="182"/>
      <c r="FQJ37" s="182"/>
      <c r="FQK37" s="182"/>
      <c r="FQL37" s="182"/>
      <c r="FQM37" s="182"/>
      <c r="FQN37" s="182"/>
      <c r="FQO37" s="182"/>
      <c r="FQP37" s="182"/>
      <c r="FQQ37" s="182"/>
      <c r="FQR37" s="182"/>
      <c r="FQS37" s="182"/>
      <c r="FQT37" s="182"/>
      <c r="FQU37" s="182"/>
      <c r="FQV37" s="182"/>
      <c r="FQW37" s="182"/>
      <c r="FQX37" s="182"/>
      <c r="FQY37" s="182"/>
      <c r="FQZ37" s="182"/>
      <c r="FRA37" s="182"/>
      <c r="FRB37" s="182"/>
      <c r="FRC37" s="182"/>
      <c r="FRD37" s="182"/>
      <c r="FRE37" s="182"/>
      <c r="FRF37" s="182"/>
      <c r="FRG37" s="182"/>
      <c r="FRH37" s="182"/>
      <c r="FRI37" s="182"/>
      <c r="FRJ37" s="182"/>
      <c r="FRK37" s="182"/>
      <c r="FRL37" s="182"/>
      <c r="FRM37" s="182"/>
      <c r="FRN37" s="182"/>
      <c r="FRO37" s="182"/>
      <c r="FRP37" s="182"/>
      <c r="FRQ37" s="182"/>
      <c r="FRR37" s="182"/>
      <c r="FRS37" s="182"/>
      <c r="FRT37" s="182"/>
      <c r="FRU37" s="182"/>
      <c r="FRV37" s="182"/>
      <c r="FRW37" s="182"/>
      <c r="FRX37" s="182"/>
      <c r="FRY37" s="182"/>
      <c r="FRZ37" s="182"/>
      <c r="FSA37" s="182"/>
      <c r="FSB37" s="182"/>
      <c r="FSC37" s="182"/>
      <c r="FSD37" s="182"/>
      <c r="FSE37" s="182"/>
      <c r="FSF37" s="182"/>
      <c r="FSG37" s="182"/>
      <c r="FSH37" s="182"/>
      <c r="FSI37" s="182"/>
      <c r="FSJ37" s="182"/>
      <c r="FSK37" s="182"/>
      <c r="FSL37" s="182"/>
      <c r="FSM37" s="182"/>
      <c r="FSN37" s="182"/>
      <c r="FSO37" s="182"/>
      <c r="FSP37" s="182"/>
      <c r="FSQ37" s="182"/>
      <c r="FSR37" s="182"/>
      <c r="FSS37" s="182"/>
      <c r="FST37" s="182"/>
      <c r="FSU37" s="182"/>
      <c r="FSV37" s="182"/>
      <c r="FSW37" s="182"/>
      <c r="FSX37" s="182"/>
      <c r="FSY37" s="182"/>
      <c r="FSZ37" s="182"/>
      <c r="FTA37" s="182"/>
      <c r="FTB37" s="182"/>
      <c r="FTC37" s="182"/>
      <c r="FTD37" s="182"/>
      <c r="FTE37" s="182"/>
      <c r="FTF37" s="182"/>
      <c r="FTG37" s="182"/>
      <c r="FTH37" s="182"/>
      <c r="FTI37" s="182"/>
      <c r="FTJ37" s="182"/>
      <c r="FTK37" s="182"/>
      <c r="FTL37" s="182"/>
      <c r="FTM37" s="182"/>
      <c r="FTN37" s="182"/>
      <c r="FTO37" s="182"/>
      <c r="FTP37" s="182"/>
      <c r="FTQ37" s="182"/>
      <c r="FTR37" s="182"/>
      <c r="FTS37" s="182"/>
      <c r="FTT37" s="182"/>
      <c r="FTU37" s="182"/>
      <c r="FTV37" s="182"/>
      <c r="FTW37" s="182"/>
      <c r="FTX37" s="182"/>
      <c r="FTY37" s="182"/>
      <c r="FTZ37" s="182"/>
      <c r="FUA37" s="182"/>
      <c r="FUB37" s="182"/>
      <c r="FUC37" s="182"/>
      <c r="FUD37" s="182"/>
      <c r="FUE37" s="182"/>
      <c r="FUF37" s="182"/>
      <c r="FUG37" s="182"/>
      <c r="FUH37" s="182"/>
      <c r="FUI37" s="182"/>
      <c r="FUJ37" s="182"/>
      <c r="FUK37" s="182"/>
      <c r="FUL37" s="182"/>
      <c r="FUM37" s="182"/>
      <c r="FUN37" s="182"/>
      <c r="FUO37" s="182"/>
      <c r="FUP37" s="182"/>
      <c r="FUQ37" s="182"/>
      <c r="FUR37" s="182"/>
      <c r="FUS37" s="182"/>
      <c r="FUT37" s="182"/>
      <c r="FUU37" s="182"/>
      <c r="FUV37" s="182"/>
      <c r="FUW37" s="182"/>
      <c r="FUX37" s="182"/>
      <c r="FUY37" s="182"/>
      <c r="FUZ37" s="182"/>
      <c r="FVA37" s="182"/>
      <c r="FVB37" s="182"/>
      <c r="FVC37" s="182"/>
      <c r="FVD37" s="182"/>
      <c r="FVE37" s="182"/>
      <c r="FVF37" s="182"/>
      <c r="FVG37" s="182"/>
      <c r="FVH37" s="182"/>
      <c r="FVI37" s="182"/>
      <c r="FVJ37" s="182"/>
      <c r="FVK37" s="182"/>
      <c r="FVL37" s="182"/>
      <c r="FVM37" s="182"/>
      <c r="FVN37" s="182"/>
      <c r="FVO37" s="182"/>
      <c r="FVP37" s="182"/>
      <c r="FVQ37" s="182"/>
      <c r="FVR37" s="182"/>
      <c r="FVS37" s="182"/>
      <c r="FVT37" s="182"/>
      <c r="FVU37" s="182"/>
      <c r="FVV37" s="182"/>
      <c r="FVW37" s="182"/>
      <c r="FVX37" s="182"/>
      <c r="FVY37" s="182"/>
      <c r="FVZ37" s="182"/>
      <c r="FWA37" s="182"/>
      <c r="FWB37" s="182"/>
      <c r="FWC37" s="182"/>
      <c r="FWD37" s="182"/>
      <c r="FWE37" s="182"/>
      <c r="FWF37" s="182"/>
      <c r="FWG37" s="182"/>
      <c r="FWH37" s="182"/>
      <c r="FWI37" s="182"/>
      <c r="FWJ37" s="182"/>
      <c r="FWK37" s="182"/>
      <c r="FWL37" s="182"/>
      <c r="FWM37" s="182"/>
      <c r="FWN37" s="182"/>
      <c r="FWO37" s="182"/>
      <c r="FWP37" s="182"/>
      <c r="FWQ37" s="182"/>
      <c r="FWR37" s="182"/>
      <c r="FWS37" s="182"/>
      <c r="FWT37" s="182"/>
      <c r="FWU37" s="182"/>
      <c r="FWV37" s="182"/>
      <c r="FWW37" s="182"/>
      <c r="FWX37" s="182"/>
      <c r="FWY37" s="182"/>
      <c r="FWZ37" s="182"/>
      <c r="FXA37" s="182"/>
      <c r="FXB37" s="182"/>
      <c r="FXC37" s="182"/>
      <c r="FXD37" s="182"/>
      <c r="FXE37" s="182"/>
      <c r="FXF37" s="182"/>
      <c r="FXG37" s="182"/>
      <c r="FXH37" s="182"/>
      <c r="FXI37" s="182"/>
      <c r="FXJ37" s="182"/>
      <c r="FXK37" s="182"/>
      <c r="FXL37" s="182"/>
      <c r="FXM37" s="182"/>
      <c r="FXN37" s="182"/>
      <c r="FXO37" s="182"/>
      <c r="FXP37" s="182"/>
      <c r="FXQ37" s="182"/>
      <c r="FXR37" s="182"/>
      <c r="FXS37" s="182"/>
      <c r="FXT37" s="182"/>
      <c r="FXU37" s="182"/>
      <c r="FXV37" s="182"/>
      <c r="FXW37" s="182"/>
      <c r="FXX37" s="182"/>
      <c r="FXY37" s="182"/>
      <c r="FXZ37" s="182"/>
      <c r="FYA37" s="182"/>
      <c r="FYB37" s="182"/>
      <c r="FYC37" s="182"/>
      <c r="FYD37" s="182"/>
      <c r="FYE37" s="182"/>
      <c r="FYF37" s="182"/>
      <c r="FYG37" s="182"/>
      <c r="FYH37" s="182"/>
      <c r="FYI37" s="182"/>
      <c r="FYJ37" s="182"/>
      <c r="FYK37" s="182"/>
      <c r="FYL37" s="182"/>
      <c r="FYM37" s="182"/>
      <c r="FYN37" s="182"/>
      <c r="FYO37" s="182"/>
      <c r="FYP37" s="182"/>
      <c r="FYQ37" s="182"/>
      <c r="FYR37" s="182"/>
      <c r="FYS37" s="182"/>
      <c r="FYT37" s="182"/>
      <c r="FYU37" s="182"/>
      <c r="FYV37" s="182"/>
      <c r="FYW37" s="182"/>
      <c r="FYX37" s="182"/>
      <c r="FYY37" s="182"/>
      <c r="FYZ37" s="182"/>
      <c r="FZA37" s="182"/>
      <c r="FZB37" s="182"/>
      <c r="FZC37" s="182"/>
      <c r="FZD37" s="182"/>
      <c r="FZE37" s="182"/>
      <c r="FZF37" s="182"/>
      <c r="FZG37" s="182"/>
      <c r="FZH37" s="182"/>
      <c r="FZI37" s="182"/>
      <c r="FZJ37" s="182"/>
      <c r="FZK37" s="182"/>
      <c r="FZL37" s="182"/>
      <c r="FZM37" s="182"/>
      <c r="FZN37" s="182"/>
      <c r="FZO37" s="182"/>
      <c r="FZP37" s="182"/>
      <c r="FZQ37" s="182"/>
      <c r="FZR37" s="182"/>
      <c r="FZS37" s="182"/>
      <c r="FZT37" s="182"/>
      <c r="FZU37" s="182"/>
      <c r="FZV37" s="182"/>
      <c r="FZW37" s="182"/>
      <c r="FZX37" s="182"/>
      <c r="FZY37" s="182"/>
      <c r="FZZ37" s="182"/>
      <c r="GAA37" s="182"/>
      <c r="GAB37" s="182"/>
      <c r="GAC37" s="182"/>
      <c r="GAD37" s="182"/>
      <c r="GAE37" s="182"/>
      <c r="GAF37" s="182"/>
      <c r="GAG37" s="182"/>
      <c r="GAH37" s="182"/>
      <c r="GAI37" s="182"/>
      <c r="GAJ37" s="182"/>
      <c r="GAK37" s="182"/>
      <c r="GAL37" s="182"/>
      <c r="GAM37" s="182"/>
      <c r="GAN37" s="182"/>
      <c r="GAO37" s="182"/>
      <c r="GAP37" s="182"/>
      <c r="GAQ37" s="182"/>
      <c r="GAR37" s="182"/>
      <c r="GAS37" s="182"/>
      <c r="GAT37" s="182"/>
      <c r="GAU37" s="182"/>
      <c r="GAV37" s="182"/>
      <c r="GAW37" s="182"/>
      <c r="GAX37" s="182"/>
      <c r="GAY37" s="182"/>
      <c r="GAZ37" s="182"/>
      <c r="GBA37" s="182"/>
      <c r="GBB37" s="182"/>
      <c r="GBC37" s="182"/>
      <c r="GBD37" s="182"/>
      <c r="GBE37" s="182"/>
      <c r="GBF37" s="182"/>
      <c r="GBG37" s="182"/>
      <c r="GBH37" s="182"/>
      <c r="GBI37" s="182"/>
      <c r="GBJ37" s="182"/>
      <c r="GBK37" s="182"/>
      <c r="GBL37" s="182"/>
      <c r="GBM37" s="182"/>
      <c r="GBN37" s="182"/>
      <c r="GBO37" s="182"/>
      <c r="GBP37" s="182"/>
      <c r="GBQ37" s="182"/>
      <c r="GBR37" s="182"/>
      <c r="GBS37" s="182"/>
      <c r="GBT37" s="182"/>
      <c r="GBU37" s="182"/>
      <c r="GBV37" s="182"/>
      <c r="GBW37" s="182"/>
      <c r="GBX37" s="182"/>
      <c r="GBY37" s="182"/>
      <c r="GBZ37" s="182"/>
      <c r="GCA37" s="182"/>
      <c r="GCB37" s="182"/>
      <c r="GCC37" s="182"/>
      <c r="GCD37" s="182"/>
      <c r="GCE37" s="182"/>
      <c r="GCF37" s="182"/>
      <c r="GCG37" s="182"/>
      <c r="GCH37" s="182"/>
      <c r="GCI37" s="182"/>
      <c r="GCJ37" s="182"/>
      <c r="GCK37" s="182"/>
      <c r="GCL37" s="182"/>
      <c r="GCM37" s="182"/>
      <c r="GCN37" s="182"/>
      <c r="GCO37" s="182"/>
      <c r="GCP37" s="182"/>
      <c r="GCQ37" s="182"/>
      <c r="GCR37" s="182"/>
      <c r="GCS37" s="182"/>
      <c r="GCT37" s="182"/>
      <c r="GCU37" s="182"/>
      <c r="GCV37" s="182"/>
      <c r="GCW37" s="182"/>
      <c r="GCX37" s="182"/>
      <c r="GCY37" s="182"/>
      <c r="GCZ37" s="182"/>
      <c r="GDA37" s="182"/>
      <c r="GDB37" s="182"/>
      <c r="GDC37" s="182"/>
      <c r="GDD37" s="182"/>
      <c r="GDE37" s="182"/>
      <c r="GDF37" s="182"/>
      <c r="GDG37" s="182"/>
      <c r="GDH37" s="182"/>
      <c r="GDI37" s="182"/>
      <c r="GDJ37" s="182"/>
      <c r="GDK37" s="182"/>
      <c r="GDL37" s="182"/>
      <c r="GDM37" s="182"/>
      <c r="GDN37" s="182"/>
      <c r="GDO37" s="182"/>
      <c r="GDP37" s="182"/>
      <c r="GDQ37" s="182"/>
      <c r="GDR37" s="182"/>
      <c r="GDS37" s="182"/>
      <c r="GDT37" s="182"/>
      <c r="GDU37" s="182"/>
      <c r="GDV37" s="182"/>
      <c r="GDW37" s="182"/>
      <c r="GDX37" s="182"/>
      <c r="GDY37" s="182"/>
      <c r="GDZ37" s="182"/>
      <c r="GEA37" s="182"/>
      <c r="GEB37" s="182"/>
      <c r="GEC37" s="182"/>
      <c r="GED37" s="182"/>
      <c r="GEE37" s="182"/>
      <c r="GEF37" s="182"/>
      <c r="GEG37" s="182"/>
      <c r="GEH37" s="182"/>
      <c r="GEI37" s="182"/>
      <c r="GEJ37" s="182"/>
      <c r="GEK37" s="182"/>
      <c r="GEL37" s="182"/>
      <c r="GEM37" s="182"/>
      <c r="GEN37" s="182"/>
      <c r="GEO37" s="182"/>
      <c r="GEP37" s="182"/>
      <c r="GEQ37" s="182"/>
      <c r="GER37" s="182"/>
      <c r="GES37" s="182"/>
      <c r="GET37" s="182"/>
      <c r="GEU37" s="182"/>
      <c r="GEV37" s="182"/>
      <c r="GEW37" s="182"/>
      <c r="GEX37" s="182"/>
      <c r="GEY37" s="182"/>
      <c r="GEZ37" s="182"/>
      <c r="GFA37" s="182"/>
      <c r="GFB37" s="182"/>
      <c r="GFC37" s="182"/>
      <c r="GFD37" s="182"/>
      <c r="GFE37" s="182"/>
      <c r="GFF37" s="182"/>
      <c r="GFG37" s="182"/>
      <c r="GFH37" s="182"/>
      <c r="GFI37" s="182"/>
      <c r="GFJ37" s="182"/>
      <c r="GFK37" s="182"/>
      <c r="GFL37" s="182"/>
      <c r="GFM37" s="182"/>
      <c r="GFN37" s="182"/>
      <c r="GFO37" s="182"/>
      <c r="GFP37" s="182"/>
      <c r="GFQ37" s="182"/>
      <c r="GFR37" s="182"/>
      <c r="GFS37" s="182"/>
      <c r="GFT37" s="182"/>
      <c r="GFU37" s="182"/>
      <c r="GFV37" s="182"/>
      <c r="GFW37" s="182"/>
      <c r="GFX37" s="182"/>
      <c r="GFY37" s="182"/>
      <c r="GFZ37" s="182"/>
      <c r="GGA37" s="182"/>
      <c r="GGB37" s="182"/>
      <c r="GGC37" s="182"/>
      <c r="GGD37" s="182"/>
      <c r="GGE37" s="182"/>
      <c r="GGF37" s="182"/>
      <c r="GGG37" s="182"/>
      <c r="GGH37" s="182"/>
      <c r="GGI37" s="182"/>
      <c r="GGJ37" s="182"/>
      <c r="GGK37" s="182"/>
      <c r="GGL37" s="182"/>
      <c r="GGM37" s="182"/>
      <c r="GGN37" s="182"/>
      <c r="GGO37" s="182"/>
      <c r="GGP37" s="182"/>
      <c r="GGQ37" s="182"/>
      <c r="GGR37" s="182"/>
      <c r="GGS37" s="182"/>
      <c r="GGT37" s="182"/>
      <c r="GGU37" s="182"/>
      <c r="GGV37" s="182"/>
      <c r="GGW37" s="182"/>
      <c r="GGX37" s="182"/>
      <c r="GGY37" s="182"/>
      <c r="GGZ37" s="182"/>
      <c r="GHA37" s="182"/>
      <c r="GHB37" s="182"/>
      <c r="GHC37" s="182"/>
      <c r="GHD37" s="182"/>
      <c r="GHE37" s="182"/>
      <c r="GHF37" s="182"/>
      <c r="GHG37" s="182"/>
      <c r="GHH37" s="182"/>
      <c r="GHI37" s="182"/>
      <c r="GHJ37" s="182"/>
      <c r="GHK37" s="182"/>
      <c r="GHL37" s="182"/>
      <c r="GHM37" s="182"/>
      <c r="GHN37" s="182"/>
      <c r="GHO37" s="182"/>
      <c r="GHP37" s="182"/>
      <c r="GHQ37" s="182"/>
      <c r="GHR37" s="182"/>
      <c r="GHS37" s="182"/>
      <c r="GHT37" s="182"/>
      <c r="GHU37" s="182"/>
      <c r="GHV37" s="182"/>
      <c r="GHW37" s="182"/>
      <c r="GHX37" s="182"/>
      <c r="GHY37" s="182"/>
      <c r="GHZ37" s="182"/>
      <c r="GIA37" s="182"/>
      <c r="GIB37" s="182"/>
      <c r="GIC37" s="182"/>
      <c r="GID37" s="182"/>
      <c r="GIE37" s="182"/>
      <c r="GIF37" s="182"/>
      <c r="GIG37" s="182"/>
      <c r="GIH37" s="182"/>
      <c r="GII37" s="182"/>
      <c r="GIJ37" s="182"/>
      <c r="GIK37" s="182"/>
      <c r="GIL37" s="182"/>
      <c r="GIM37" s="182"/>
      <c r="GIN37" s="182"/>
      <c r="GIO37" s="182"/>
      <c r="GIP37" s="182"/>
      <c r="GIQ37" s="182"/>
      <c r="GIR37" s="182"/>
      <c r="GIS37" s="182"/>
      <c r="GIT37" s="182"/>
      <c r="GIU37" s="182"/>
      <c r="GIV37" s="182"/>
      <c r="GIW37" s="182"/>
      <c r="GIX37" s="182"/>
      <c r="GIY37" s="182"/>
      <c r="GIZ37" s="182"/>
      <c r="GJA37" s="182"/>
      <c r="GJB37" s="182"/>
      <c r="GJC37" s="182"/>
      <c r="GJD37" s="182"/>
      <c r="GJE37" s="182"/>
      <c r="GJF37" s="182"/>
      <c r="GJG37" s="182"/>
      <c r="GJH37" s="182"/>
      <c r="GJI37" s="182"/>
      <c r="GJJ37" s="182"/>
      <c r="GJK37" s="182"/>
      <c r="GJL37" s="182"/>
      <c r="GJM37" s="182"/>
      <c r="GJN37" s="182"/>
      <c r="GJO37" s="182"/>
      <c r="GJP37" s="182"/>
      <c r="GJQ37" s="182"/>
      <c r="GJR37" s="182"/>
      <c r="GJS37" s="182"/>
      <c r="GJT37" s="182"/>
      <c r="GJU37" s="182"/>
      <c r="GJV37" s="182"/>
      <c r="GJW37" s="182"/>
      <c r="GJX37" s="182"/>
      <c r="GJY37" s="182"/>
      <c r="GJZ37" s="182"/>
      <c r="GKA37" s="182"/>
      <c r="GKB37" s="182"/>
      <c r="GKC37" s="182"/>
      <c r="GKD37" s="182"/>
      <c r="GKE37" s="182"/>
      <c r="GKF37" s="182"/>
      <c r="GKG37" s="182"/>
      <c r="GKH37" s="182"/>
      <c r="GKI37" s="182"/>
      <c r="GKJ37" s="182"/>
      <c r="GKK37" s="182"/>
      <c r="GKL37" s="182"/>
      <c r="GKM37" s="182"/>
      <c r="GKN37" s="182"/>
      <c r="GKO37" s="182"/>
      <c r="GKP37" s="182"/>
      <c r="GKQ37" s="182"/>
      <c r="GKR37" s="182"/>
      <c r="GKS37" s="182"/>
      <c r="GKT37" s="182"/>
      <c r="GKU37" s="182"/>
      <c r="GKV37" s="182"/>
      <c r="GKW37" s="182"/>
      <c r="GKX37" s="182"/>
      <c r="GKY37" s="182"/>
      <c r="GKZ37" s="182"/>
      <c r="GLA37" s="182"/>
      <c r="GLB37" s="182"/>
      <c r="GLC37" s="182"/>
      <c r="GLD37" s="182"/>
      <c r="GLE37" s="182"/>
      <c r="GLF37" s="182"/>
      <c r="GLG37" s="182"/>
      <c r="GLH37" s="182"/>
      <c r="GLI37" s="182"/>
      <c r="GLJ37" s="182"/>
      <c r="GLK37" s="182"/>
      <c r="GLL37" s="182"/>
      <c r="GLM37" s="182"/>
      <c r="GLN37" s="182"/>
      <c r="GLO37" s="182"/>
      <c r="GLP37" s="182"/>
      <c r="GLQ37" s="182"/>
      <c r="GLR37" s="182"/>
      <c r="GLS37" s="182"/>
      <c r="GLT37" s="182"/>
      <c r="GLU37" s="182"/>
      <c r="GLV37" s="182"/>
      <c r="GLW37" s="182"/>
      <c r="GLX37" s="182"/>
      <c r="GLY37" s="182"/>
      <c r="GLZ37" s="182"/>
      <c r="GMA37" s="182"/>
      <c r="GMB37" s="182"/>
      <c r="GMC37" s="182"/>
      <c r="GMD37" s="182"/>
      <c r="GME37" s="182"/>
      <c r="GMF37" s="182"/>
      <c r="GMG37" s="182"/>
      <c r="GMH37" s="182"/>
      <c r="GMI37" s="182"/>
      <c r="GMJ37" s="182"/>
      <c r="GMK37" s="182"/>
      <c r="GML37" s="182"/>
      <c r="GMM37" s="182"/>
      <c r="GMN37" s="182"/>
      <c r="GMO37" s="182"/>
      <c r="GMP37" s="182"/>
      <c r="GMQ37" s="182"/>
      <c r="GMR37" s="182"/>
      <c r="GMS37" s="182"/>
      <c r="GMT37" s="182"/>
      <c r="GMU37" s="182"/>
      <c r="GMV37" s="182"/>
      <c r="GMW37" s="182"/>
      <c r="GMX37" s="182"/>
      <c r="GMY37" s="182"/>
      <c r="GMZ37" s="182"/>
      <c r="GNA37" s="182"/>
      <c r="GNB37" s="182"/>
      <c r="GNC37" s="182"/>
      <c r="GND37" s="182"/>
      <c r="GNE37" s="182"/>
      <c r="GNF37" s="182"/>
      <c r="GNG37" s="182"/>
      <c r="GNH37" s="182"/>
      <c r="GNI37" s="182"/>
      <c r="GNJ37" s="182"/>
      <c r="GNK37" s="182"/>
      <c r="GNL37" s="182"/>
      <c r="GNM37" s="182"/>
      <c r="GNN37" s="182"/>
      <c r="GNO37" s="182"/>
      <c r="GNP37" s="182"/>
      <c r="GNQ37" s="182"/>
      <c r="GNR37" s="182"/>
      <c r="GNS37" s="182"/>
      <c r="GNT37" s="182"/>
      <c r="GNU37" s="182"/>
      <c r="GNV37" s="182"/>
      <c r="GNW37" s="182"/>
      <c r="GNX37" s="182"/>
      <c r="GNY37" s="182"/>
      <c r="GNZ37" s="182"/>
      <c r="GOA37" s="182"/>
      <c r="GOB37" s="182"/>
      <c r="GOC37" s="182"/>
      <c r="GOD37" s="182"/>
      <c r="GOE37" s="182"/>
      <c r="GOF37" s="182"/>
      <c r="GOG37" s="182"/>
      <c r="GOH37" s="182"/>
      <c r="GOI37" s="182"/>
      <c r="GOJ37" s="182"/>
      <c r="GOK37" s="182"/>
      <c r="GOL37" s="182"/>
      <c r="GOM37" s="182"/>
      <c r="GON37" s="182"/>
      <c r="GOO37" s="182"/>
      <c r="GOP37" s="182"/>
      <c r="GOQ37" s="182"/>
      <c r="GOR37" s="182"/>
      <c r="GOS37" s="182"/>
      <c r="GOT37" s="182"/>
      <c r="GOU37" s="182"/>
      <c r="GOV37" s="182"/>
      <c r="GOW37" s="182"/>
      <c r="GOX37" s="182"/>
      <c r="GOY37" s="182"/>
      <c r="GOZ37" s="182"/>
      <c r="GPA37" s="182"/>
      <c r="GPB37" s="182"/>
      <c r="GPC37" s="182"/>
      <c r="GPD37" s="182"/>
      <c r="GPE37" s="182"/>
      <c r="GPF37" s="182"/>
      <c r="GPG37" s="182"/>
      <c r="GPH37" s="182"/>
      <c r="GPI37" s="182"/>
      <c r="GPJ37" s="182"/>
      <c r="GPK37" s="182"/>
      <c r="GPL37" s="182"/>
      <c r="GPM37" s="182"/>
      <c r="GPN37" s="182"/>
      <c r="GPO37" s="182"/>
      <c r="GPP37" s="182"/>
      <c r="GPQ37" s="182"/>
      <c r="GPR37" s="182"/>
      <c r="GPS37" s="182"/>
      <c r="GPT37" s="182"/>
      <c r="GPU37" s="182"/>
      <c r="GPV37" s="182"/>
      <c r="GPW37" s="182"/>
      <c r="GPX37" s="182"/>
      <c r="GPY37" s="182"/>
      <c r="GPZ37" s="182"/>
      <c r="GQA37" s="182"/>
      <c r="GQB37" s="182"/>
      <c r="GQC37" s="182"/>
      <c r="GQD37" s="182"/>
      <c r="GQE37" s="182"/>
      <c r="GQF37" s="182"/>
      <c r="GQG37" s="182"/>
      <c r="GQH37" s="182"/>
      <c r="GQI37" s="182"/>
      <c r="GQJ37" s="182"/>
      <c r="GQK37" s="182"/>
      <c r="GQL37" s="182"/>
      <c r="GQM37" s="182"/>
      <c r="GQN37" s="182"/>
      <c r="GQO37" s="182"/>
      <c r="GQP37" s="182"/>
      <c r="GQQ37" s="182"/>
      <c r="GQR37" s="182"/>
      <c r="GQS37" s="182"/>
      <c r="GQT37" s="182"/>
      <c r="GQU37" s="182"/>
      <c r="GQV37" s="182"/>
      <c r="GQW37" s="182"/>
      <c r="GQX37" s="182"/>
      <c r="GQY37" s="182"/>
      <c r="GQZ37" s="182"/>
      <c r="GRA37" s="182"/>
      <c r="GRB37" s="182"/>
      <c r="GRC37" s="182"/>
      <c r="GRD37" s="182"/>
      <c r="GRE37" s="182"/>
      <c r="GRF37" s="182"/>
      <c r="GRG37" s="182"/>
      <c r="GRH37" s="182"/>
      <c r="GRI37" s="182"/>
      <c r="GRJ37" s="182"/>
      <c r="GRK37" s="182"/>
      <c r="GRL37" s="182"/>
      <c r="GRM37" s="182"/>
      <c r="GRN37" s="182"/>
      <c r="GRO37" s="182"/>
      <c r="GRP37" s="182"/>
      <c r="GRQ37" s="182"/>
      <c r="GRR37" s="182"/>
      <c r="GRS37" s="182"/>
      <c r="GRT37" s="182"/>
      <c r="GRU37" s="182"/>
      <c r="GRV37" s="182"/>
      <c r="GRW37" s="182"/>
      <c r="GRX37" s="182"/>
      <c r="GRY37" s="182"/>
      <c r="GRZ37" s="182"/>
      <c r="GSA37" s="182"/>
      <c r="GSB37" s="182"/>
      <c r="GSC37" s="182"/>
      <c r="GSD37" s="182"/>
      <c r="GSE37" s="182"/>
      <c r="GSF37" s="182"/>
      <c r="GSG37" s="182"/>
      <c r="GSH37" s="182"/>
      <c r="GSI37" s="182"/>
      <c r="GSJ37" s="182"/>
      <c r="GSK37" s="182"/>
      <c r="GSL37" s="182"/>
      <c r="GSM37" s="182"/>
      <c r="GSN37" s="182"/>
      <c r="GSO37" s="182"/>
      <c r="GSP37" s="182"/>
      <c r="GSQ37" s="182"/>
      <c r="GSR37" s="182"/>
      <c r="GSS37" s="182"/>
      <c r="GST37" s="182"/>
      <c r="GSU37" s="182"/>
      <c r="GSV37" s="182"/>
      <c r="GSW37" s="182"/>
      <c r="GSX37" s="182"/>
      <c r="GSY37" s="182"/>
      <c r="GSZ37" s="182"/>
      <c r="GTA37" s="182"/>
      <c r="GTB37" s="182"/>
      <c r="GTC37" s="182"/>
      <c r="GTD37" s="182"/>
      <c r="GTE37" s="182"/>
      <c r="GTF37" s="182"/>
      <c r="GTG37" s="182"/>
      <c r="GTH37" s="182"/>
      <c r="GTI37" s="182"/>
      <c r="GTJ37" s="182"/>
      <c r="GTK37" s="182"/>
      <c r="GTL37" s="182"/>
      <c r="GTM37" s="182"/>
      <c r="GTN37" s="182"/>
      <c r="GTO37" s="182"/>
      <c r="GTP37" s="182"/>
      <c r="GTQ37" s="182"/>
      <c r="GTR37" s="182"/>
      <c r="GTS37" s="182"/>
      <c r="GTT37" s="182"/>
      <c r="GTU37" s="182"/>
      <c r="GTV37" s="182"/>
      <c r="GTW37" s="182"/>
      <c r="GTX37" s="182"/>
      <c r="GTY37" s="182"/>
      <c r="GTZ37" s="182"/>
      <c r="GUA37" s="182"/>
      <c r="GUB37" s="182"/>
      <c r="GUC37" s="182"/>
      <c r="GUD37" s="182"/>
      <c r="GUE37" s="182"/>
      <c r="GUF37" s="182"/>
      <c r="GUG37" s="182"/>
      <c r="GUH37" s="182"/>
      <c r="GUI37" s="182"/>
      <c r="GUJ37" s="182"/>
      <c r="GUK37" s="182"/>
      <c r="GUL37" s="182"/>
      <c r="GUM37" s="182"/>
      <c r="GUN37" s="182"/>
      <c r="GUO37" s="182"/>
      <c r="GUP37" s="182"/>
      <c r="GUQ37" s="182"/>
      <c r="GUR37" s="182"/>
      <c r="GUS37" s="182"/>
      <c r="GUT37" s="182"/>
      <c r="GUU37" s="182"/>
      <c r="GUV37" s="182"/>
      <c r="GUW37" s="182"/>
      <c r="GUX37" s="182"/>
      <c r="GUY37" s="182"/>
      <c r="GUZ37" s="182"/>
      <c r="GVA37" s="182"/>
      <c r="GVB37" s="182"/>
      <c r="GVC37" s="182"/>
      <c r="GVD37" s="182"/>
      <c r="GVE37" s="182"/>
      <c r="GVF37" s="182"/>
      <c r="GVG37" s="182"/>
      <c r="GVH37" s="182"/>
      <c r="GVI37" s="182"/>
      <c r="GVJ37" s="182"/>
      <c r="GVK37" s="182"/>
      <c r="GVL37" s="182"/>
      <c r="GVM37" s="182"/>
      <c r="GVN37" s="182"/>
      <c r="GVO37" s="182"/>
      <c r="GVP37" s="182"/>
      <c r="GVQ37" s="182"/>
      <c r="GVR37" s="182"/>
      <c r="GVS37" s="182"/>
      <c r="GVT37" s="182"/>
      <c r="GVU37" s="182"/>
      <c r="GVV37" s="182"/>
      <c r="GVW37" s="182"/>
      <c r="GVX37" s="182"/>
      <c r="GVY37" s="182"/>
      <c r="GVZ37" s="182"/>
      <c r="GWA37" s="182"/>
      <c r="GWB37" s="182"/>
      <c r="GWC37" s="182"/>
      <c r="GWD37" s="182"/>
      <c r="GWE37" s="182"/>
      <c r="GWF37" s="182"/>
      <c r="GWG37" s="182"/>
      <c r="GWH37" s="182"/>
      <c r="GWI37" s="182"/>
      <c r="GWJ37" s="182"/>
      <c r="GWK37" s="182"/>
      <c r="GWL37" s="182"/>
      <c r="GWM37" s="182"/>
      <c r="GWN37" s="182"/>
      <c r="GWO37" s="182"/>
      <c r="GWP37" s="182"/>
      <c r="GWQ37" s="182"/>
      <c r="GWR37" s="182"/>
      <c r="GWS37" s="182"/>
      <c r="GWT37" s="182"/>
      <c r="GWU37" s="182"/>
      <c r="GWV37" s="182"/>
      <c r="GWW37" s="182"/>
      <c r="GWX37" s="182"/>
      <c r="GWY37" s="182"/>
      <c r="GWZ37" s="182"/>
      <c r="GXA37" s="182"/>
      <c r="GXB37" s="182"/>
      <c r="GXC37" s="182"/>
      <c r="GXD37" s="182"/>
      <c r="GXE37" s="182"/>
      <c r="GXF37" s="182"/>
      <c r="GXG37" s="182"/>
      <c r="GXH37" s="182"/>
      <c r="GXI37" s="182"/>
      <c r="GXJ37" s="182"/>
      <c r="GXK37" s="182"/>
      <c r="GXL37" s="182"/>
      <c r="GXM37" s="182"/>
      <c r="GXN37" s="182"/>
      <c r="GXO37" s="182"/>
      <c r="GXP37" s="182"/>
      <c r="GXQ37" s="182"/>
      <c r="GXR37" s="182"/>
      <c r="GXS37" s="182"/>
      <c r="GXT37" s="182"/>
      <c r="GXU37" s="182"/>
      <c r="GXV37" s="182"/>
      <c r="GXW37" s="182"/>
      <c r="GXX37" s="182"/>
      <c r="GXY37" s="182"/>
      <c r="GXZ37" s="182"/>
      <c r="GYA37" s="182"/>
      <c r="GYB37" s="182"/>
      <c r="GYC37" s="182"/>
      <c r="GYD37" s="182"/>
      <c r="GYE37" s="182"/>
      <c r="GYF37" s="182"/>
      <c r="GYG37" s="182"/>
      <c r="GYH37" s="182"/>
      <c r="GYI37" s="182"/>
      <c r="GYJ37" s="182"/>
      <c r="GYK37" s="182"/>
      <c r="GYL37" s="182"/>
      <c r="GYM37" s="182"/>
      <c r="GYN37" s="182"/>
      <c r="GYO37" s="182"/>
      <c r="GYP37" s="182"/>
      <c r="GYQ37" s="182"/>
      <c r="GYR37" s="182"/>
      <c r="GYS37" s="182"/>
      <c r="GYT37" s="182"/>
      <c r="GYU37" s="182"/>
      <c r="GYV37" s="182"/>
      <c r="GYW37" s="182"/>
      <c r="GYX37" s="182"/>
      <c r="GYY37" s="182"/>
      <c r="GYZ37" s="182"/>
      <c r="GZA37" s="182"/>
      <c r="GZB37" s="182"/>
      <c r="GZC37" s="182"/>
      <c r="GZD37" s="182"/>
      <c r="GZE37" s="182"/>
      <c r="GZF37" s="182"/>
      <c r="GZG37" s="182"/>
      <c r="GZH37" s="182"/>
      <c r="GZI37" s="182"/>
      <c r="GZJ37" s="182"/>
      <c r="GZK37" s="182"/>
      <c r="GZL37" s="182"/>
      <c r="GZM37" s="182"/>
      <c r="GZN37" s="182"/>
      <c r="GZO37" s="182"/>
      <c r="GZP37" s="182"/>
      <c r="GZQ37" s="182"/>
      <c r="GZR37" s="182"/>
      <c r="GZS37" s="182"/>
      <c r="GZT37" s="182"/>
      <c r="GZU37" s="182"/>
      <c r="GZV37" s="182"/>
      <c r="GZW37" s="182"/>
      <c r="GZX37" s="182"/>
      <c r="GZY37" s="182"/>
      <c r="GZZ37" s="182"/>
      <c r="HAA37" s="182"/>
      <c r="HAB37" s="182"/>
      <c r="HAC37" s="182"/>
      <c r="HAD37" s="182"/>
      <c r="HAE37" s="182"/>
      <c r="HAF37" s="182"/>
      <c r="HAG37" s="182"/>
      <c r="HAH37" s="182"/>
      <c r="HAI37" s="182"/>
      <c r="HAJ37" s="182"/>
      <c r="HAK37" s="182"/>
      <c r="HAL37" s="182"/>
      <c r="HAM37" s="182"/>
      <c r="HAN37" s="182"/>
      <c r="HAO37" s="182"/>
      <c r="HAP37" s="182"/>
      <c r="HAQ37" s="182"/>
      <c r="HAR37" s="182"/>
      <c r="HAS37" s="182"/>
      <c r="HAT37" s="182"/>
      <c r="HAU37" s="182"/>
      <c r="HAV37" s="182"/>
      <c r="HAW37" s="182"/>
      <c r="HAX37" s="182"/>
      <c r="HAY37" s="182"/>
      <c r="HAZ37" s="182"/>
      <c r="HBA37" s="182"/>
      <c r="HBB37" s="182"/>
      <c r="HBC37" s="182"/>
      <c r="HBD37" s="182"/>
      <c r="HBE37" s="182"/>
      <c r="HBF37" s="182"/>
      <c r="HBG37" s="182"/>
      <c r="HBH37" s="182"/>
      <c r="HBI37" s="182"/>
      <c r="HBJ37" s="182"/>
      <c r="HBK37" s="182"/>
      <c r="HBL37" s="182"/>
      <c r="HBM37" s="182"/>
      <c r="HBN37" s="182"/>
      <c r="HBO37" s="182"/>
      <c r="HBP37" s="182"/>
      <c r="HBQ37" s="182"/>
      <c r="HBR37" s="182"/>
      <c r="HBS37" s="182"/>
      <c r="HBT37" s="182"/>
      <c r="HBU37" s="182"/>
      <c r="HBV37" s="182"/>
      <c r="HBW37" s="182"/>
      <c r="HBX37" s="182"/>
      <c r="HBY37" s="182"/>
      <c r="HBZ37" s="182"/>
      <c r="HCA37" s="182"/>
      <c r="HCB37" s="182"/>
      <c r="HCC37" s="182"/>
      <c r="HCD37" s="182"/>
      <c r="HCE37" s="182"/>
      <c r="HCF37" s="182"/>
      <c r="HCG37" s="182"/>
      <c r="HCH37" s="182"/>
      <c r="HCI37" s="182"/>
      <c r="HCJ37" s="182"/>
      <c r="HCK37" s="182"/>
      <c r="HCL37" s="182"/>
      <c r="HCM37" s="182"/>
      <c r="HCN37" s="182"/>
      <c r="HCO37" s="182"/>
      <c r="HCP37" s="182"/>
      <c r="HCQ37" s="182"/>
      <c r="HCR37" s="182"/>
      <c r="HCS37" s="182"/>
      <c r="HCT37" s="182"/>
      <c r="HCU37" s="182"/>
      <c r="HCV37" s="182"/>
      <c r="HCW37" s="182"/>
      <c r="HCX37" s="182"/>
      <c r="HCY37" s="182"/>
      <c r="HCZ37" s="182"/>
      <c r="HDA37" s="182"/>
      <c r="HDB37" s="182"/>
      <c r="HDC37" s="182"/>
      <c r="HDD37" s="182"/>
      <c r="HDE37" s="182"/>
      <c r="HDF37" s="182"/>
      <c r="HDG37" s="182"/>
      <c r="HDH37" s="182"/>
      <c r="HDI37" s="182"/>
      <c r="HDJ37" s="182"/>
      <c r="HDK37" s="182"/>
      <c r="HDL37" s="182"/>
      <c r="HDM37" s="182"/>
      <c r="HDN37" s="182"/>
      <c r="HDO37" s="182"/>
      <c r="HDP37" s="182"/>
      <c r="HDQ37" s="182"/>
      <c r="HDR37" s="182"/>
      <c r="HDS37" s="182"/>
      <c r="HDT37" s="182"/>
      <c r="HDU37" s="182"/>
      <c r="HDV37" s="182"/>
      <c r="HDW37" s="182"/>
      <c r="HDX37" s="182"/>
      <c r="HDY37" s="182"/>
      <c r="HDZ37" s="182"/>
      <c r="HEA37" s="182"/>
      <c r="HEB37" s="182"/>
      <c r="HEC37" s="182"/>
      <c r="HED37" s="182"/>
      <c r="HEE37" s="182"/>
      <c r="HEF37" s="182"/>
      <c r="HEG37" s="182"/>
      <c r="HEH37" s="182"/>
      <c r="HEI37" s="182"/>
      <c r="HEJ37" s="182"/>
      <c r="HEK37" s="182"/>
      <c r="HEL37" s="182"/>
      <c r="HEM37" s="182"/>
      <c r="HEN37" s="182"/>
      <c r="HEO37" s="182"/>
      <c r="HEP37" s="182"/>
      <c r="HEQ37" s="182"/>
      <c r="HER37" s="182"/>
      <c r="HES37" s="182"/>
      <c r="HET37" s="182"/>
      <c r="HEU37" s="182"/>
      <c r="HEV37" s="182"/>
      <c r="HEW37" s="182"/>
      <c r="HEX37" s="182"/>
      <c r="HEY37" s="182"/>
      <c r="HEZ37" s="182"/>
      <c r="HFA37" s="182"/>
      <c r="HFB37" s="182"/>
      <c r="HFC37" s="182"/>
      <c r="HFD37" s="182"/>
      <c r="HFE37" s="182"/>
      <c r="HFF37" s="182"/>
      <c r="HFG37" s="182"/>
      <c r="HFH37" s="182"/>
      <c r="HFI37" s="182"/>
      <c r="HFJ37" s="182"/>
      <c r="HFK37" s="182"/>
      <c r="HFL37" s="182"/>
      <c r="HFM37" s="182"/>
      <c r="HFN37" s="182"/>
      <c r="HFO37" s="182"/>
      <c r="HFP37" s="182"/>
      <c r="HFQ37" s="182"/>
      <c r="HFR37" s="182"/>
      <c r="HFS37" s="182"/>
      <c r="HFT37" s="182"/>
      <c r="HFU37" s="182"/>
      <c r="HFV37" s="182"/>
      <c r="HFW37" s="182"/>
      <c r="HFX37" s="182"/>
      <c r="HFY37" s="182"/>
      <c r="HFZ37" s="182"/>
      <c r="HGA37" s="182"/>
      <c r="HGB37" s="182"/>
      <c r="HGC37" s="182"/>
      <c r="HGD37" s="182"/>
      <c r="HGE37" s="182"/>
      <c r="HGF37" s="182"/>
      <c r="HGG37" s="182"/>
      <c r="HGH37" s="182"/>
      <c r="HGI37" s="182"/>
      <c r="HGJ37" s="182"/>
      <c r="HGK37" s="182"/>
      <c r="HGL37" s="182"/>
      <c r="HGM37" s="182"/>
      <c r="HGN37" s="182"/>
      <c r="HGO37" s="182"/>
      <c r="HGP37" s="182"/>
      <c r="HGQ37" s="182"/>
      <c r="HGR37" s="182"/>
      <c r="HGS37" s="182"/>
      <c r="HGT37" s="182"/>
      <c r="HGU37" s="182"/>
      <c r="HGV37" s="182"/>
      <c r="HGW37" s="182"/>
      <c r="HGX37" s="182"/>
      <c r="HGY37" s="182"/>
      <c r="HGZ37" s="182"/>
      <c r="HHA37" s="182"/>
      <c r="HHB37" s="182"/>
      <c r="HHC37" s="182"/>
      <c r="HHD37" s="182"/>
      <c r="HHE37" s="182"/>
      <c r="HHF37" s="182"/>
      <c r="HHG37" s="182"/>
      <c r="HHH37" s="182"/>
      <c r="HHI37" s="182"/>
      <c r="HHJ37" s="182"/>
      <c r="HHK37" s="182"/>
      <c r="HHL37" s="182"/>
      <c r="HHM37" s="182"/>
      <c r="HHN37" s="182"/>
      <c r="HHO37" s="182"/>
      <c r="HHP37" s="182"/>
      <c r="HHQ37" s="182"/>
      <c r="HHR37" s="182"/>
      <c r="HHS37" s="182"/>
      <c r="HHT37" s="182"/>
      <c r="HHU37" s="182"/>
      <c r="HHV37" s="182"/>
      <c r="HHW37" s="182"/>
      <c r="HHX37" s="182"/>
      <c r="HHY37" s="182"/>
      <c r="HHZ37" s="182"/>
      <c r="HIA37" s="182"/>
      <c r="HIB37" s="182"/>
      <c r="HIC37" s="182"/>
      <c r="HID37" s="182"/>
      <c r="HIE37" s="182"/>
      <c r="HIF37" s="182"/>
      <c r="HIG37" s="182"/>
      <c r="HIH37" s="182"/>
      <c r="HII37" s="182"/>
      <c r="HIJ37" s="182"/>
      <c r="HIK37" s="182"/>
      <c r="HIL37" s="182"/>
      <c r="HIM37" s="182"/>
      <c r="HIN37" s="182"/>
      <c r="HIO37" s="182"/>
      <c r="HIP37" s="182"/>
      <c r="HIQ37" s="182"/>
      <c r="HIR37" s="182"/>
      <c r="HIS37" s="182"/>
      <c r="HIT37" s="182"/>
      <c r="HIU37" s="182"/>
      <c r="HIV37" s="182"/>
      <c r="HIW37" s="182"/>
      <c r="HIX37" s="182"/>
      <c r="HIY37" s="182"/>
      <c r="HIZ37" s="182"/>
      <c r="HJA37" s="182"/>
      <c r="HJB37" s="182"/>
      <c r="HJC37" s="182"/>
      <c r="HJD37" s="182"/>
      <c r="HJE37" s="182"/>
      <c r="HJF37" s="182"/>
      <c r="HJG37" s="182"/>
      <c r="HJH37" s="182"/>
      <c r="HJI37" s="182"/>
      <c r="HJJ37" s="182"/>
      <c r="HJK37" s="182"/>
      <c r="HJL37" s="182"/>
      <c r="HJM37" s="182"/>
      <c r="HJN37" s="182"/>
      <c r="HJO37" s="182"/>
      <c r="HJP37" s="182"/>
      <c r="HJQ37" s="182"/>
      <c r="HJR37" s="182"/>
      <c r="HJS37" s="182"/>
      <c r="HJT37" s="182"/>
      <c r="HJU37" s="182"/>
      <c r="HJV37" s="182"/>
      <c r="HJW37" s="182"/>
      <c r="HJX37" s="182"/>
      <c r="HJY37" s="182"/>
      <c r="HJZ37" s="182"/>
      <c r="HKA37" s="182"/>
      <c r="HKB37" s="182"/>
      <c r="HKC37" s="182"/>
      <c r="HKD37" s="182"/>
      <c r="HKE37" s="182"/>
      <c r="HKF37" s="182"/>
      <c r="HKG37" s="182"/>
      <c r="HKH37" s="182"/>
      <c r="HKI37" s="182"/>
      <c r="HKJ37" s="182"/>
      <c r="HKK37" s="182"/>
      <c r="HKL37" s="182"/>
      <c r="HKM37" s="182"/>
      <c r="HKN37" s="182"/>
      <c r="HKO37" s="182"/>
      <c r="HKP37" s="182"/>
      <c r="HKQ37" s="182"/>
      <c r="HKR37" s="182"/>
      <c r="HKS37" s="182"/>
      <c r="HKT37" s="182"/>
      <c r="HKU37" s="182"/>
      <c r="HKV37" s="182"/>
      <c r="HKW37" s="182"/>
      <c r="HKX37" s="182"/>
      <c r="HKY37" s="182"/>
      <c r="HKZ37" s="182"/>
      <c r="HLA37" s="182"/>
      <c r="HLB37" s="182"/>
      <c r="HLC37" s="182"/>
      <c r="HLD37" s="182"/>
      <c r="HLE37" s="182"/>
      <c r="HLF37" s="182"/>
      <c r="HLG37" s="182"/>
      <c r="HLH37" s="182"/>
      <c r="HLI37" s="182"/>
      <c r="HLJ37" s="182"/>
      <c r="HLK37" s="182"/>
      <c r="HLL37" s="182"/>
      <c r="HLM37" s="182"/>
      <c r="HLN37" s="182"/>
      <c r="HLO37" s="182"/>
      <c r="HLP37" s="182"/>
      <c r="HLQ37" s="182"/>
      <c r="HLR37" s="182"/>
      <c r="HLS37" s="182"/>
      <c r="HLT37" s="182"/>
      <c r="HLU37" s="182"/>
      <c r="HLV37" s="182"/>
      <c r="HLW37" s="182"/>
      <c r="HLX37" s="182"/>
      <c r="HLY37" s="182"/>
      <c r="HLZ37" s="182"/>
      <c r="HMA37" s="182"/>
      <c r="HMB37" s="182"/>
      <c r="HMC37" s="182"/>
      <c r="HMD37" s="182"/>
      <c r="HME37" s="182"/>
      <c r="HMF37" s="182"/>
      <c r="HMG37" s="182"/>
      <c r="HMH37" s="182"/>
      <c r="HMI37" s="182"/>
      <c r="HMJ37" s="182"/>
      <c r="HMK37" s="182"/>
      <c r="HML37" s="182"/>
      <c r="HMM37" s="182"/>
      <c r="HMN37" s="182"/>
      <c r="HMO37" s="182"/>
      <c r="HMP37" s="182"/>
      <c r="HMQ37" s="182"/>
      <c r="HMR37" s="182"/>
      <c r="HMS37" s="182"/>
      <c r="HMT37" s="182"/>
      <c r="HMU37" s="182"/>
      <c r="HMV37" s="182"/>
      <c r="HMW37" s="182"/>
      <c r="HMX37" s="182"/>
      <c r="HMY37" s="182"/>
      <c r="HMZ37" s="182"/>
      <c r="HNA37" s="182"/>
      <c r="HNB37" s="182"/>
      <c r="HNC37" s="182"/>
      <c r="HND37" s="182"/>
      <c r="HNE37" s="182"/>
      <c r="HNF37" s="182"/>
      <c r="HNG37" s="182"/>
      <c r="HNH37" s="182"/>
      <c r="HNI37" s="182"/>
      <c r="HNJ37" s="182"/>
      <c r="HNK37" s="182"/>
      <c r="HNL37" s="182"/>
      <c r="HNM37" s="182"/>
      <c r="HNN37" s="182"/>
      <c r="HNO37" s="182"/>
      <c r="HNP37" s="182"/>
      <c r="HNQ37" s="182"/>
      <c r="HNR37" s="182"/>
      <c r="HNS37" s="182"/>
      <c r="HNT37" s="182"/>
      <c r="HNU37" s="182"/>
      <c r="HNV37" s="182"/>
      <c r="HNW37" s="182"/>
      <c r="HNX37" s="182"/>
      <c r="HNY37" s="182"/>
      <c r="HNZ37" s="182"/>
      <c r="HOA37" s="182"/>
      <c r="HOB37" s="182"/>
      <c r="HOC37" s="182"/>
      <c r="HOD37" s="182"/>
      <c r="HOE37" s="182"/>
      <c r="HOF37" s="182"/>
      <c r="HOG37" s="182"/>
      <c r="HOH37" s="182"/>
      <c r="HOI37" s="182"/>
      <c r="HOJ37" s="182"/>
      <c r="HOK37" s="182"/>
      <c r="HOL37" s="182"/>
      <c r="HOM37" s="182"/>
      <c r="HON37" s="182"/>
      <c r="HOO37" s="182"/>
      <c r="HOP37" s="182"/>
      <c r="HOQ37" s="182"/>
      <c r="HOR37" s="182"/>
      <c r="HOS37" s="182"/>
      <c r="HOT37" s="182"/>
      <c r="HOU37" s="182"/>
      <c r="HOV37" s="182"/>
      <c r="HOW37" s="182"/>
      <c r="HOX37" s="182"/>
      <c r="HOY37" s="182"/>
      <c r="HOZ37" s="182"/>
      <c r="HPA37" s="182"/>
      <c r="HPB37" s="182"/>
      <c r="HPC37" s="182"/>
      <c r="HPD37" s="182"/>
      <c r="HPE37" s="182"/>
      <c r="HPF37" s="182"/>
      <c r="HPG37" s="182"/>
      <c r="HPH37" s="182"/>
      <c r="HPI37" s="182"/>
      <c r="HPJ37" s="182"/>
      <c r="HPK37" s="182"/>
      <c r="HPL37" s="182"/>
      <c r="HPM37" s="182"/>
      <c r="HPN37" s="182"/>
      <c r="HPO37" s="182"/>
      <c r="HPP37" s="182"/>
      <c r="HPQ37" s="182"/>
      <c r="HPR37" s="182"/>
      <c r="HPS37" s="182"/>
      <c r="HPT37" s="182"/>
      <c r="HPU37" s="182"/>
      <c r="HPV37" s="182"/>
      <c r="HPW37" s="182"/>
      <c r="HPX37" s="182"/>
      <c r="HPY37" s="182"/>
      <c r="HPZ37" s="182"/>
      <c r="HQA37" s="182"/>
      <c r="HQB37" s="182"/>
      <c r="HQC37" s="182"/>
      <c r="HQD37" s="182"/>
      <c r="HQE37" s="182"/>
      <c r="HQF37" s="182"/>
      <c r="HQG37" s="182"/>
      <c r="HQH37" s="182"/>
      <c r="HQI37" s="182"/>
      <c r="HQJ37" s="182"/>
      <c r="HQK37" s="182"/>
      <c r="HQL37" s="182"/>
      <c r="HQM37" s="182"/>
      <c r="HQN37" s="182"/>
      <c r="HQO37" s="182"/>
      <c r="HQP37" s="182"/>
      <c r="HQQ37" s="182"/>
      <c r="HQR37" s="182"/>
      <c r="HQS37" s="182"/>
      <c r="HQT37" s="182"/>
      <c r="HQU37" s="182"/>
      <c r="HQV37" s="182"/>
      <c r="HQW37" s="182"/>
      <c r="HQX37" s="182"/>
      <c r="HQY37" s="182"/>
      <c r="HQZ37" s="182"/>
      <c r="HRA37" s="182"/>
      <c r="HRB37" s="182"/>
      <c r="HRC37" s="182"/>
      <c r="HRD37" s="182"/>
      <c r="HRE37" s="182"/>
      <c r="HRF37" s="182"/>
      <c r="HRG37" s="182"/>
      <c r="HRH37" s="182"/>
      <c r="HRI37" s="182"/>
      <c r="HRJ37" s="182"/>
      <c r="HRK37" s="182"/>
      <c r="HRL37" s="182"/>
      <c r="HRM37" s="182"/>
      <c r="HRN37" s="182"/>
      <c r="HRO37" s="182"/>
      <c r="HRP37" s="182"/>
      <c r="HRQ37" s="182"/>
      <c r="HRR37" s="182"/>
      <c r="HRS37" s="182"/>
      <c r="HRT37" s="182"/>
      <c r="HRU37" s="182"/>
      <c r="HRV37" s="182"/>
      <c r="HRW37" s="182"/>
      <c r="HRX37" s="182"/>
      <c r="HRY37" s="182"/>
      <c r="HRZ37" s="182"/>
      <c r="HSA37" s="182"/>
      <c r="HSB37" s="182"/>
      <c r="HSC37" s="182"/>
      <c r="HSD37" s="182"/>
      <c r="HSE37" s="182"/>
      <c r="HSF37" s="182"/>
      <c r="HSG37" s="182"/>
      <c r="HSH37" s="182"/>
      <c r="HSI37" s="182"/>
      <c r="HSJ37" s="182"/>
      <c r="HSK37" s="182"/>
      <c r="HSL37" s="182"/>
      <c r="HSM37" s="182"/>
      <c r="HSN37" s="182"/>
      <c r="HSO37" s="182"/>
      <c r="HSP37" s="182"/>
      <c r="HSQ37" s="182"/>
    </row>
    <row r="38" spans="1:5919" ht="60" x14ac:dyDescent="0.25">
      <c r="A38" s="258" t="s">
        <v>542</v>
      </c>
      <c r="B38" s="260" t="s">
        <v>653</v>
      </c>
      <c r="C38" s="257" t="s">
        <v>494</v>
      </c>
      <c r="D38" s="258" t="s">
        <v>592</v>
      </c>
      <c r="E38" s="255" t="s">
        <v>327</v>
      </c>
      <c r="F38" s="255" t="s">
        <v>327</v>
      </c>
      <c r="G38" s="255" t="s">
        <v>327</v>
      </c>
      <c r="H38" s="255" t="s">
        <v>327</v>
      </c>
      <c r="I38" s="255" t="s">
        <v>327</v>
      </c>
      <c r="J38" s="255" t="s">
        <v>327</v>
      </c>
      <c r="K38" s="255" t="s">
        <v>327</v>
      </c>
      <c r="L38" s="255" t="s">
        <v>327</v>
      </c>
      <c r="M38" s="257" t="s">
        <v>604</v>
      </c>
      <c r="N38" s="257" t="s">
        <v>543</v>
      </c>
      <c r="O38" s="260" t="s">
        <v>653</v>
      </c>
      <c r="P38" s="262">
        <v>9883</v>
      </c>
      <c r="Q38" s="257" t="s">
        <v>517</v>
      </c>
      <c r="R38" s="262">
        <v>9883</v>
      </c>
      <c r="S38" s="257" t="s">
        <v>518</v>
      </c>
      <c r="T38" s="257" t="s">
        <v>544</v>
      </c>
      <c r="U38" s="257">
        <v>2</v>
      </c>
      <c r="V38" s="257">
        <v>2</v>
      </c>
      <c r="W38" s="263"/>
      <c r="X38" s="262">
        <v>9159</v>
      </c>
      <c r="Y38" s="263"/>
      <c r="Z38" s="257">
        <v>1</v>
      </c>
      <c r="AA38" s="262">
        <v>9159</v>
      </c>
      <c r="AB38" s="262">
        <v>9159</v>
      </c>
      <c r="AC38" s="257" t="s">
        <v>496</v>
      </c>
      <c r="AD38" s="262">
        <v>10975</v>
      </c>
      <c r="AE38" s="262">
        <v>10975</v>
      </c>
      <c r="AF38" s="258" t="s">
        <v>545</v>
      </c>
      <c r="AG38" s="257" t="s">
        <v>522</v>
      </c>
      <c r="AH38" s="257" t="s">
        <v>546</v>
      </c>
      <c r="AI38" s="257" t="s">
        <v>546</v>
      </c>
      <c r="AJ38" s="257" t="s">
        <v>547</v>
      </c>
      <c r="AK38" s="257" t="s">
        <v>548</v>
      </c>
      <c r="AL38" s="263"/>
      <c r="AM38" s="263"/>
      <c r="AN38" s="263"/>
      <c r="AO38" s="263"/>
      <c r="AP38" s="257" t="s">
        <v>549</v>
      </c>
      <c r="AQ38" s="257" t="s">
        <v>549</v>
      </c>
      <c r="AR38" s="257" t="s">
        <v>550</v>
      </c>
      <c r="AS38" s="257" t="s">
        <v>551</v>
      </c>
      <c r="AT38" s="257" t="s">
        <v>552</v>
      </c>
      <c r="AU38" s="263"/>
      <c r="AV38" s="263"/>
      <c r="AW38" s="273">
        <v>10.975</v>
      </c>
    </row>
    <row r="39" spans="1:5919" ht="30" x14ac:dyDescent="0.25">
      <c r="A39" s="263"/>
      <c r="B39" s="263"/>
      <c r="C39" s="263"/>
      <c r="D39" s="258" t="s">
        <v>593</v>
      </c>
      <c r="E39" s="255" t="s">
        <v>593</v>
      </c>
      <c r="F39" s="263"/>
      <c r="G39" s="263"/>
      <c r="H39" s="263"/>
      <c r="I39" s="263"/>
      <c r="J39" s="263"/>
      <c r="K39" s="263"/>
      <c r="L39" s="263"/>
      <c r="M39" s="263"/>
      <c r="N39" s="263"/>
      <c r="O39" s="263"/>
      <c r="P39" s="263"/>
      <c r="Q39" s="263"/>
      <c r="R39" s="263"/>
      <c r="S39" s="263"/>
      <c r="T39" s="263"/>
      <c r="U39" s="263"/>
      <c r="V39" s="263"/>
      <c r="W39" s="257" t="s">
        <v>487</v>
      </c>
      <c r="X39" s="262">
        <v>9841</v>
      </c>
      <c r="Y39" s="263"/>
      <c r="Z39" s="263"/>
      <c r="AA39" s="262">
        <v>9735</v>
      </c>
      <c r="AB39" s="263"/>
      <c r="AC39" s="263"/>
      <c r="AD39" s="263"/>
      <c r="AE39" s="263"/>
      <c r="AF39" s="263"/>
      <c r="AG39" s="263"/>
      <c r="AH39" s="263"/>
      <c r="AI39" s="263"/>
      <c r="AJ39" s="263"/>
      <c r="AK39" s="263"/>
      <c r="AL39" s="263"/>
      <c r="AM39" s="263"/>
      <c r="AN39" s="263"/>
      <c r="AO39" s="263"/>
      <c r="AP39" s="263"/>
      <c r="AQ39" s="263"/>
      <c r="AR39" s="263"/>
      <c r="AS39" s="263"/>
      <c r="AT39" s="263"/>
      <c r="AU39" s="263"/>
      <c r="AV39" s="263"/>
      <c r="AW39" s="273"/>
    </row>
    <row r="40" spans="1:5919" s="198" customFormat="1" ht="60" x14ac:dyDescent="0.25">
      <c r="A40" s="259">
        <v>2</v>
      </c>
      <c r="B40" s="260" t="s">
        <v>653</v>
      </c>
      <c r="C40" s="257" t="s">
        <v>494</v>
      </c>
      <c r="D40" s="264">
        <v>12.202</v>
      </c>
      <c r="E40" s="255" t="s">
        <v>327</v>
      </c>
      <c r="F40" s="255" t="s">
        <v>327</v>
      </c>
      <c r="G40" s="255" t="s">
        <v>327</v>
      </c>
      <c r="H40" s="255" t="s">
        <v>327</v>
      </c>
      <c r="I40" s="255" t="s">
        <v>327</v>
      </c>
      <c r="J40" s="255" t="s">
        <v>327</v>
      </c>
      <c r="K40" s="255" t="s">
        <v>327</v>
      </c>
      <c r="L40" s="255" t="s">
        <v>327</v>
      </c>
      <c r="M40" s="257" t="s">
        <v>604</v>
      </c>
      <c r="N40" s="260" t="s">
        <v>603</v>
      </c>
      <c r="O40" s="260" t="s">
        <v>653</v>
      </c>
      <c r="P40" s="259">
        <v>412</v>
      </c>
      <c r="Q40" s="257" t="s">
        <v>517</v>
      </c>
      <c r="R40" s="259">
        <v>412</v>
      </c>
      <c r="S40" s="257" t="s">
        <v>596</v>
      </c>
      <c r="T40" s="257" t="s">
        <v>596</v>
      </c>
      <c r="U40" s="259">
        <v>4</v>
      </c>
      <c r="V40" s="259">
        <v>4</v>
      </c>
      <c r="W40" s="257" t="s">
        <v>605</v>
      </c>
      <c r="X40" s="259">
        <v>357</v>
      </c>
      <c r="Y40" s="259"/>
      <c r="Z40" s="259"/>
      <c r="AA40" s="259"/>
      <c r="AB40" s="259">
        <v>357</v>
      </c>
      <c r="AC40" s="257" t="s">
        <v>605</v>
      </c>
      <c r="AD40" s="259">
        <v>428</v>
      </c>
      <c r="AE40" s="259">
        <v>428</v>
      </c>
      <c r="AF40" s="259"/>
      <c r="AG40" s="259"/>
      <c r="AH40" s="259"/>
      <c r="AI40" s="259"/>
      <c r="AJ40" s="259"/>
      <c r="AK40" s="259"/>
      <c r="AL40" s="259"/>
      <c r="AM40" s="259"/>
      <c r="AN40" s="259"/>
      <c r="AO40" s="259"/>
      <c r="AP40" s="259"/>
      <c r="AQ40" s="265">
        <v>44091</v>
      </c>
      <c r="AR40" s="259"/>
      <c r="AS40" s="265">
        <v>44091</v>
      </c>
      <c r="AT40" s="265">
        <v>44130</v>
      </c>
      <c r="AU40" s="259"/>
      <c r="AV40" s="259"/>
      <c r="AW40" s="273">
        <v>0.42799999999999999</v>
      </c>
    </row>
    <row r="41" spans="1:5919" s="198" customFormat="1" ht="30" x14ac:dyDescent="0.25">
      <c r="A41" s="259"/>
      <c r="B41" s="259"/>
      <c r="C41" s="259"/>
      <c r="D41" s="259"/>
      <c r="E41" s="259"/>
      <c r="F41" s="259"/>
      <c r="G41" s="259"/>
      <c r="H41" s="259"/>
      <c r="I41" s="259"/>
      <c r="J41" s="259"/>
      <c r="K41" s="259"/>
      <c r="L41" s="259"/>
      <c r="M41" s="259"/>
      <c r="N41" s="259"/>
      <c r="O41" s="259"/>
      <c r="P41" s="259"/>
      <c r="Q41" s="259"/>
      <c r="R41" s="259"/>
      <c r="S41" s="259"/>
      <c r="T41" s="259"/>
      <c r="U41" s="259"/>
      <c r="V41" s="259"/>
      <c r="W41" s="257" t="s">
        <v>487</v>
      </c>
      <c r="X41" s="259">
        <v>405</v>
      </c>
      <c r="Y41" s="259"/>
      <c r="Z41" s="259"/>
      <c r="AA41" s="259"/>
      <c r="AB41" s="259"/>
      <c r="AC41" s="259"/>
      <c r="AD41" s="259"/>
      <c r="AE41" s="259"/>
      <c r="AF41" s="259"/>
      <c r="AG41" s="259"/>
      <c r="AH41" s="259"/>
      <c r="AI41" s="259"/>
      <c r="AJ41" s="259"/>
      <c r="AK41" s="259"/>
      <c r="AL41" s="259"/>
      <c r="AM41" s="259"/>
      <c r="AN41" s="259"/>
      <c r="AO41" s="259"/>
      <c r="AP41" s="259"/>
      <c r="AQ41" s="259"/>
      <c r="AR41" s="259"/>
      <c r="AS41" s="259"/>
      <c r="AT41" s="259"/>
      <c r="AU41" s="259"/>
      <c r="AV41" s="259"/>
      <c r="AW41" s="273"/>
    </row>
    <row r="42" spans="1:5919" s="198" customFormat="1" x14ac:dyDescent="0.25">
      <c r="A42" s="259"/>
      <c r="B42" s="259"/>
      <c r="C42" s="259"/>
      <c r="D42" s="259"/>
      <c r="E42" s="259"/>
      <c r="F42" s="259"/>
      <c r="G42" s="259"/>
      <c r="H42" s="259"/>
      <c r="I42" s="259"/>
      <c r="J42" s="259"/>
      <c r="K42" s="259"/>
      <c r="L42" s="259"/>
      <c r="M42" s="259"/>
      <c r="N42" s="259"/>
      <c r="O42" s="259"/>
      <c r="P42" s="259"/>
      <c r="Q42" s="259"/>
      <c r="R42" s="259"/>
      <c r="S42" s="259"/>
      <c r="T42" s="259"/>
      <c r="U42" s="259"/>
      <c r="V42" s="259"/>
      <c r="W42" s="257" t="s">
        <v>606</v>
      </c>
      <c r="X42" s="259">
        <v>405</v>
      </c>
      <c r="Y42" s="259"/>
      <c r="Z42" s="259"/>
      <c r="AA42" s="259"/>
      <c r="AB42" s="259"/>
      <c r="AC42" s="259"/>
      <c r="AD42" s="259"/>
      <c r="AE42" s="259"/>
      <c r="AF42" s="259"/>
      <c r="AG42" s="259"/>
      <c r="AH42" s="259"/>
      <c r="AI42" s="259"/>
      <c r="AJ42" s="259"/>
      <c r="AK42" s="259"/>
      <c r="AL42" s="259"/>
      <c r="AM42" s="259"/>
      <c r="AN42" s="259"/>
      <c r="AO42" s="259"/>
      <c r="AP42" s="259"/>
      <c r="AQ42" s="259"/>
      <c r="AR42" s="259"/>
      <c r="AS42" s="259"/>
      <c r="AT42" s="259"/>
      <c r="AU42" s="259"/>
      <c r="AV42" s="259"/>
      <c r="AW42" s="273"/>
    </row>
    <row r="43" spans="1:5919" s="198" customFormat="1" x14ac:dyDescent="0.25">
      <c r="A43" s="259"/>
      <c r="B43" s="259"/>
      <c r="C43" s="259"/>
      <c r="D43" s="259"/>
      <c r="E43" s="259"/>
      <c r="F43" s="259"/>
      <c r="G43" s="259"/>
      <c r="H43" s="259"/>
      <c r="I43" s="259"/>
      <c r="J43" s="259"/>
      <c r="K43" s="259"/>
      <c r="L43" s="259"/>
      <c r="M43" s="259"/>
      <c r="N43" s="259"/>
      <c r="O43" s="259"/>
      <c r="P43" s="259"/>
      <c r="Q43" s="259"/>
      <c r="R43" s="259"/>
      <c r="S43" s="259"/>
      <c r="T43" s="259"/>
      <c r="U43" s="259"/>
      <c r="V43" s="259"/>
      <c r="W43" s="257" t="s">
        <v>607</v>
      </c>
      <c r="X43" s="259">
        <v>412</v>
      </c>
      <c r="Y43" s="259"/>
      <c r="Z43" s="259"/>
      <c r="AA43" s="259"/>
      <c r="AB43" s="259"/>
      <c r="AC43" s="259"/>
      <c r="AD43" s="259"/>
      <c r="AE43" s="259"/>
      <c r="AF43" s="259"/>
      <c r="AG43" s="259"/>
      <c r="AH43" s="259"/>
      <c r="AI43" s="259"/>
      <c r="AJ43" s="259"/>
      <c r="AK43" s="259"/>
      <c r="AL43" s="259"/>
      <c r="AM43" s="259"/>
      <c r="AN43" s="259"/>
      <c r="AO43" s="259"/>
      <c r="AP43" s="259"/>
      <c r="AQ43" s="259"/>
      <c r="AR43" s="259"/>
      <c r="AS43" s="259"/>
      <c r="AT43" s="259"/>
      <c r="AU43" s="259"/>
      <c r="AV43" s="259"/>
      <c r="AW43" s="273"/>
    </row>
    <row r="44" spans="1:5919" s="199" customFormat="1" ht="60" x14ac:dyDescent="0.25">
      <c r="A44" s="259">
        <v>3</v>
      </c>
      <c r="B44" s="260" t="s">
        <v>653</v>
      </c>
      <c r="C44" s="257" t="s">
        <v>494</v>
      </c>
      <c r="D44" s="264">
        <v>12.202</v>
      </c>
      <c r="E44" s="255" t="s">
        <v>327</v>
      </c>
      <c r="F44" s="255" t="s">
        <v>327</v>
      </c>
      <c r="G44" s="255" t="s">
        <v>327</v>
      </c>
      <c r="H44" s="255" t="s">
        <v>327</v>
      </c>
      <c r="I44" s="255" t="s">
        <v>327</v>
      </c>
      <c r="J44" s="255" t="s">
        <v>327</v>
      </c>
      <c r="K44" s="255" t="s">
        <v>327</v>
      </c>
      <c r="L44" s="255" t="s">
        <v>327</v>
      </c>
      <c r="M44" s="257" t="s">
        <v>604</v>
      </c>
      <c r="N44" s="260" t="s">
        <v>608</v>
      </c>
      <c r="O44" s="260" t="s">
        <v>653</v>
      </c>
      <c r="P44" s="259">
        <v>392</v>
      </c>
      <c r="Q44" s="257" t="s">
        <v>517</v>
      </c>
      <c r="R44" s="259">
        <v>392</v>
      </c>
      <c r="S44" s="257" t="s">
        <v>596</v>
      </c>
      <c r="T44" s="259" t="s">
        <v>609</v>
      </c>
      <c r="U44" s="259">
        <v>1</v>
      </c>
      <c r="V44" s="259">
        <v>1</v>
      </c>
      <c r="W44" s="259" t="s">
        <v>487</v>
      </c>
      <c r="X44" s="259">
        <v>390</v>
      </c>
      <c r="Y44" s="259"/>
      <c r="Z44" s="259"/>
      <c r="AA44" s="259"/>
      <c r="AB44" s="259">
        <v>390</v>
      </c>
      <c r="AC44" s="259" t="s">
        <v>487</v>
      </c>
      <c r="AD44" s="259">
        <v>468</v>
      </c>
      <c r="AE44" s="259">
        <v>468</v>
      </c>
      <c r="AF44" s="259"/>
      <c r="AG44" s="259"/>
      <c r="AH44" s="259"/>
      <c r="AI44" s="259"/>
      <c r="AJ44" s="259"/>
      <c r="AK44" s="259"/>
      <c r="AL44" s="259"/>
      <c r="AM44" s="259"/>
      <c r="AN44" s="259"/>
      <c r="AO44" s="259"/>
      <c r="AP44" s="259"/>
      <c r="AQ44" s="265">
        <v>44104</v>
      </c>
      <c r="AR44" s="259"/>
      <c r="AS44" s="265">
        <v>44104</v>
      </c>
      <c r="AT44" s="265">
        <v>44160</v>
      </c>
      <c r="AU44" s="259"/>
      <c r="AV44" s="259"/>
      <c r="AW44" s="273">
        <v>0.46800000000000003</v>
      </c>
    </row>
    <row r="45" spans="1:5919" ht="60" customHeight="1" x14ac:dyDescent="0.25">
      <c r="A45" s="259">
        <v>5</v>
      </c>
      <c r="B45" s="260" t="s">
        <v>653</v>
      </c>
      <c r="C45" s="257" t="s">
        <v>494</v>
      </c>
      <c r="D45" s="264">
        <v>12.202299999999999</v>
      </c>
      <c r="E45" s="255" t="s">
        <v>327</v>
      </c>
      <c r="F45" s="255" t="s">
        <v>327</v>
      </c>
      <c r="G45" s="255" t="s">
        <v>327</v>
      </c>
      <c r="H45" s="255" t="s">
        <v>327</v>
      </c>
      <c r="I45" s="255" t="s">
        <v>327</v>
      </c>
      <c r="J45" s="255" t="s">
        <v>327</v>
      </c>
      <c r="K45" s="255" t="s">
        <v>327</v>
      </c>
      <c r="L45" s="255" t="s">
        <v>327</v>
      </c>
      <c r="M45" s="257" t="s">
        <v>604</v>
      </c>
      <c r="N45" s="260" t="s">
        <v>622</v>
      </c>
      <c r="O45" s="260" t="s">
        <v>653</v>
      </c>
      <c r="P45" s="259">
        <v>151</v>
      </c>
      <c r="Q45" s="257" t="s">
        <v>517</v>
      </c>
      <c r="R45" s="259">
        <v>151</v>
      </c>
      <c r="S45" s="257" t="s">
        <v>596</v>
      </c>
      <c r="T45" s="257" t="s">
        <v>596</v>
      </c>
      <c r="U45" s="257">
        <v>2</v>
      </c>
      <c r="V45" s="259">
        <v>2</v>
      </c>
      <c r="W45" s="259" t="s">
        <v>623</v>
      </c>
      <c r="X45" s="259">
        <v>137</v>
      </c>
      <c r="Y45" s="259"/>
      <c r="Z45" s="259"/>
      <c r="AA45" s="259"/>
      <c r="AB45" s="259">
        <v>137</v>
      </c>
      <c r="AC45" s="259" t="s">
        <v>623</v>
      </c>
      <c r="AD45" s="259">
        <v>165</v>
      </c>
      <c r="AE45" s="259">
        <v>165</v>
      </c>
      <c r="AF45" s="259"/>
      <c r="AG45" s="259"/>
      <c r="AH45" s="259"/>
      <c r="AI45" s="259"/>
      <c r="AJ45" s="259"/>
      <c r="AK45" s="266">
        <v>44351</v>
      </c>
      <c r="AL45" s="259"/>
      <c r="AM45" s="259"/>
      <c r="AN45" s="259"/>
      <c r="AO45" s="259"/>
      <c r="AP45" s="259"/>
      <c r="AQ45" s="265">
        <v>44370</v>
      </c>
      <c r="AR45" s="259"/>
      <c r="AS45" s="265">
        <v>44440</v>
      </c>
      <c r="AT45" s="265">
        <v>44459</v>
      </c>
      <c r="AU45" s="259"/>
      <c r="AV45" s="260" t="s">
        <v>715</v>
      </c>
      <c r="AW45" s="273">
        <v>0.11964</v>
      </c>
    </row>
    <row r="46" spans="1:5919" x14ac:dyDescent="0.25">
      <c r="A46" s="259"/>
      <c r="B46" s="259"/>
      <c r="C46" s="259"/>
      <c r="D46" s="259"/>
      <c r="E46" s="259"/>
      <c r="F46" s="259"/>
      <c r="G46" s="259"/>
      <c r="H46" s="259"/>
      <c r="I46" s="259"/>
      <c r="J46" s="259"/>
      <c r="K46" s="259"/>
      <c r="L46" s="259"/>
      <c r="M46" s="259"/>
      <c r="N46" s="259"/>
      <c r="O46" s="259"/>
      <c r="P46" s="259"/>
      <c r="Q46" s="259"/>
      <c r="R46" s="259"/>
      <c r="S46" s="259"/>
      <c r="T46" s="259"/>
      <c r="U46" s="259"/>
      <c r="V46" s="259"/>
      <c r="W46" s="259" t="s">
        <v>496</v>
      </c>
      <c r="X46" s="259">
        <v>144</v>
      </c>
      <c r="Y46" s="259"/>
      <c r="Z46" s="259"/>
      <c r="AA46" s="259"/>
      <c r="AB46" s="259"/>
      <c r="AC46" s="259"/>
      <c r="AD46" s="259"/>
      <c r="AE46" s="259"/>
      <c r="AF46" s="259"/>
      <c r="AG46" s="259"/>
      <c r="AH46" s="259"/>
      <c r="AI46" s="259"/>
      <c r="AJ46" s="259"/>
      <c r="AK46" s="259"/>
      <c r="AL46" s="259"/>
      <c r="AM46" s="259"/>
      <c r="AN46" s="259"/>
      <c r="AO46" s="259"/>
      <c r="AP46" s="259"/>
      <c r="AQ46" s="259"/>
      <c r="AR46" s="259"/>
      <c r="AS46" s="259"/>
      <c r="AT46" s="259"/>
      <c r="AU46" s="259"/>
      <c r="AV46" s="259"/>
      <c r="AW46" s="273"/>
    </row>
    <row r="47" spans="1:5919" ht="75" x14ac:dyDescent="0.25">
      <c r="A47" s="259">
        <v>6</v>
      </c>
      <c r="B47" s="260" t="s">
        <v>653</v>
      </c>
      <c r="C47" s="257" t="s">
        <v>494</v>
      </c>
      <c r="D47" s="264">
        <v>12.202299999999999</v>
      </c>
      <c r="E47" s="255" t="s">
        <v>327</v>
      </c>
      <c r="F47" s="255" t="s">
        <v>327</v>
      </c>
      <c r="G47" s="255" t="s">
        <v>327</v>
      </c>
      <c r="H47" s="255" t="s">
        <v>327</v>
      </c>
      <c r="I47" s="255" t="s">
        <v>327</v>
      </c>
      <c r="J47" s="255" t="s">
        <v>327</v>
      </c>
      <c r="K47" s="255" t="s">
        <v>327</v>
      </c>
      <c r="L47" s="255" t="s">
        <v>327</v>
      </c>
      <c r="M47" s="257" t="s">
        <v>604</v>
      </c>
      <c r="N47" s="260" t="s">
        <v>624</v>
      </c>
      <c r="O47" s="260" t="s">
        <v>653</v>
      </c>
      <c r="P47" s="259">
        <v>156</v>
      </c>
      <c r="Q47" s="257" t="s">
        <v>517</v>
      </c>
      <c r="R47" s="259">
        <v>156</v>
      </c>
      <c r="S47" s="257" t="s">
        <v>596</v>
      </c>
      <c r="T47" s="259" t="s">
        <v>609</v>
      </c>
      <c r="U47" s="259">
        <v>1</v>
      </c>
      <c r="V47" s="259">
        <v>1</v>
      </c>
      <c r="W47" s="259" t="s">
        <v>496</v>
      </c>
      <c r="X47" s="259">
        <v>152</v>
      </c>
      <c r="Y47" s="263"/>
      <c r="Z47" s="263"/>
      <c r="AA47" s="263"/>
      <c r="AB47" s="259">
        <v>152</v>
      </c>
      <c r="AC47" s="259" t="s">
        <v>496</v>
      </c>
      <c r="AD47" s="259">
        <v>182</v>
      </c>
      <c r="AE47" s="259">
        <v>182</v>
      </c>
      <c r="AF47" s="263"/>
      <c r="AG47" s="263"/>
      <c r="AH47" s="263"/>
      <c r="AI47" s="263"/>
      <c r="AJ47" s="263"/>
      <c r="AK47" s="266">
        <v>44351</v>
      </c>
      <c r="AL47" s="263"/>
      <c r="AM47" s="263"/>
      <c r="AN47" s="263"/>
      <c r="AO47" s="263"/>
      <c r="AP47" s="263"/>
      <c r="AQ47" s="265">
        <v>44368</v>
      </c>
      <c r="AR47" s="263"/>
      <c r="AS47" s="265">
        <v>44440</v>
      </c>
      <c r="AT47" s="265">
        <v>44459</v>
      </c>
      <c r="AU47" s="263"/>
      <c r="AV47" s="259" t="s">
        <v>625</v>
      </c>
      <c r="AW47" s="273">
        <v>0.182</v>
      </c>
    </row>
    <row r="48" spans="1:5919" s="242" customFormat="1" ht="75" x14ac:dyDescent="0.25">
      <c r="A48" s="255" t="s">
        <v>626</v>
      </c>
      <c r="B48" s="256" t="s">
        <v>654</v>
      </c>
      <c r="C48" s="257" t="s">
        <v>494</v>
      </c>
      <c r="D48" s="258" t="s">
        <v>628</v>
      </c>
      <c r="E48" s="259" t="s">
        <v>327</v>
      </c>
      <c r="F48" s="259" t="s">
        <v>327</v>
      </c>
      <c r="G48" s="259" t="s">
        <v>327</v>
      </c>
      <c r="H48" s="259" t="s">
        <v>327</v>
      </c>
      <c r="I48" s="259" t="s">
        <v>327</v>
      </c>
      <c r="J48" s="259" t="s">
        <v>327</v>
      </c>
      <c r="K48" s="259" t="s">
        <v>327</v>
      </c>
      <c r="L48" s="259" t="s">
        <v>327</v>
      </c>
      <c r="M48" s="260" t="s">
        <v>604</v>
      </c>
      <c r="N48" s="261" t="s">
        <v>629</v>
      </c>
      <c r="O48" s="256" t="s">
        <v>627</v>
      </c>
      <c r="P48" s="262">
        <v>3171</v>
      </c>
      <c r="Q48" s="257" t="s">
        <v>517</v>
      </c>
      <c r="R48" s="262">
        <v>3171</v>
      </c>
      <c r="S48" s="257" t="s">
        <v>544</v>
      </c>
      <c r="T48" s="257" t="s">
        <v>544</v>
      </c>
      <c r="U48" s="257">
        <v>3</v>
      </c>
      <c r="V48" s="257">
        <v>3</v>
      </c>
      <c r="W48" s="257" t="s">
        <v>496</v>
      </c>
      <c r="X48" s="262">
        <v>2730</v>
      </c>
      <c r="Y48" s="257"/>
      <c r="Z48" s="257">
        <v>1</v>
      </c>
      <c r="AA48" s="262">
        <v>2730</v>
      </c>
      <c r="AB48" s="262">
        <v>2730</v>
      </c>
      <c r="AC48" s="257" t="s">
        <v>496</v>
      </c>
      <c r="AD48" s="262">
        <v>3276</v>
      </c>
      <c r="AE48" s="262">
        <v>0</v>
      </c>
      <c r="AF48" s="258" t="s">
        <v>630</v>
      </c>
      <c r="AG48" s="257" t="s">
        <v>631</v>
      </c>
      <c r="AH48" s="257" t="s">
        <v>632</v>
      </c>
      <c r="AI48" s="257" t="s">
        <v>632</v>
      </c>
      <c r="AJ48" s="257" t="s">
        <v>633</v>
      </c>
      <c r="AK48" s="257" t="s">
        <v>634</v>
      </c>
      <c r="AL48" s="259"/>
      <c r="AM48" s="259"/>
      <c r="AN48" s="259"/>
      <c r="AO48" s="259"/>
      <c r="AP48" s="257" t="s">
        <v>635</v>
      </c>
      <c r="AQ48" s="257" t="s">
        <v>636</v>
      </c>
      <c r="AR48" s="257" t="s">
        <v>635</v>
      </c>
      <c r="AS48" s="257" t="s">
        <v>636</v>
      </c>
      <c r="AT48" s="257" t="s">
        <v>637</v>
      </c>
      <c r="AU48" s="259"/>
      <c r="AV48" s="260" t="s">
        <v>638</v>
      </c>
      <c r="AW48" s="273">
        <v>0.58904400000000001</v>
      </c>
    </row>
    <row r="49" spans="1:49" s="242" customFormat="1" ht="30" x14ac:dyDescent="0.25">
      <c r="A49" s="259"/>
      <c r="B49" s="259"/>
      <c r="C49" s="259"/>
      <c r="D49" s="259"/>
      <c r="E49" s="259"/>
      <c r="F49" s="259"/>
      <c r="G49" s="259"/>
      <c r="H49" s="259"/>
      <c r="I49" s="259"/>
      <c r="J49" s="259"/>
      <c r="K49" s="259"/>
      <c r="L49" s="259"/>
      <c r="M49" s="259"/>
      <c r="N49" s="259"/>
      <c r="O49" s="259"/>
      <c r="P49" s="259"/>
      <c r="Q49" s="259"/>
      <c r="R49" s="259"/>
      <c r="S49" s="259"/>
      <c r="T49" s="259"/>
      <c r="U49" s="259"/>
      <c r="V49" s="259"/>
      <c r="W49" s="257" t="s">
        <v>487</v>
      </c>
      <c r="X49" s="262">
        <v>3125</v>
      </c>
      <c r="Y49" s="259"/>
      <c r="Z49" s="259"/>
      <c r="AA49" s="262">
        <v>2783</v>
      </c>
      <c r="AB49" s="259"/>
      <c r="AC49" s="259"/>
      <c r="AD49" s="259"/>
      <c r="AE49" s="259"/>
      <c r="AF49" s="259"/>
      <c r="AG49" s="259"/>
      <c r="AH49" s="259"/>
      <c r="AI49" s="259"/>
      <c r="AJ49" s="259"/>
      <c r="AK49" s="259"/>
      <c r="AL49" s="259"/>
      <c r="AM49" s="259"/>
      <c r="AN49" s="259"/>
      <c r="AO49" s="259"/>
      <c r="AP49" s="259"/>
      <c r="AQ49" s="259"/>
      <c r="AR49" s="259"/>
      <c r="AS49" s="259"/>
      <c r="AT49" s="259"/>
      <c r="AU49" s="259"/>
      <c r="AV49" s="259"/>
      <c r="AW49" s="273"/>
    </row>
    <row r="50" spans="1:49" s="242" customFormat="1" x14ac:dyDescent="0.25">
      <c r="A50" s="259"/>
      <c r="B50" s="259"/>
      <c r="C50" s="259"/>
      <c r="D50" s="259"/>
      <c r="E50" s="259"/>
      <c r="F50" s="259"/>
      <c r="G50" s="259"/>
      <c r="H50" s="259"/>
      <c r="I50" s="259"/>
      <c r="J50" s="259"/>
      <c r="K50" s="259"/>
      <c r="L50" s="259"/>
      <c r="M50" s="259"/>
      <c r="N50" s="259"/>
      <c r="O50" s="259"/>
      <c r="P50" s="259"/>
      <c r="Q50" s="259"/>
      <c r="R50" s="259"/>
      <c r="S50" s="259"/>
      <c r="T50" s="259"/>
      <c r="U50" s="259"/>
      <c r="V50" s="259"/>
      <c r="W50" s="257" t="s">
        <v>639</v>
      </c>
      <c r="X50" s="262">
        <v>3171</v>
      </c>
      <c r="Y50" s="259"/>
      <c r="Z50" s="259"/>
      <c r="AA50" s="262">
        <v>3120</v>
      </c>
      <c r="AB50" s="259"/>
      <c r="AC50" s="259"/>
      <c r="AD50" s="259"/>
      <c r="AE50" s="259"/>
      <c r="AF50" s="259"/>
      <c r="AG50" s="259"/>
      <c r="AH50" s="259"/>
      <c r="AI50" s="259"/>
      <c r="AJ50" s="259"/>
      <c r="AK50" s="259"/>
      <c r="AL50" s="259"/>
      <c r="AM50" s="259"/>
      <c r="AN50" s="259"/>
      <c r="AO50" s="259"/>
      <c r="AP50" s="259"/>
      <c r="AQ50" s="259"/>
      <c r="AR50" s="259"/>
      <c r="AS50" s="259"/>
      <c r="AT50" s="259"/>
      <c r="AU50" s="259"/>
      <c r="AV50" s="259"/>
      <c r="AW50" s="273"/>
    </row>
    <row r="51" spans="1:49" ht="75" x14ac:dyDescent="0.25">
      <c r="A51" s="255" t="s">
        <v>655</v>
      </c>
      <c r="B51" s="256" t="s">
        <v>654</v>
      </c>
      <c r="C51" s="257" t="s">
        <v>494</v>
      </c>
      <c r="D51" s="258" t="s">
        <v>656</v>
      </c>
      <c r="E51" s="259" t="s">
        <v>327</v>
      </c>
      <c r="F51" s="259" t="s">
        <v>327</v>
      </c>
      <c r="G51" s="259" t="s">
        <v>327</v>
      </c>
      <c r="H51" s="259" t="s">
        <v>327</v>
      </c>
      <c r="I51" s="259" t="s">
        <v>327</v>
      </c>
      <c r="J51" s="259" t="s">
        <v>327</v>
      </c>
      <c r="K51" s="259" t="s">
        <v>327</v>
      </c>
      <c r="L51" s="259" t="s">
        <v>327</v>
      </c>
      <c r="M51" s="260" t="s">
        <v>604</v>
      </c>
      <c r="N51" s="261" t="s">
        <v>717</v>
      </c>
      <c r="O51" s="256" t="s">
        <v>627</v>
      </c>
      <c r="P51" s="262">
        <v>1048</v>
      </c>
      <c r="Q51" s="257" t="s">
        <v>517</v>
      </c>
      <c r="R51" s="262">
        <v>1048</v>
      </c>
      <c r="S51" s="257" t="s">
        <v>544</v>
      </c>
      <c r="T51" s="257" t="s">
        <v>544</v>
      </c>
      <c r="U51" s="257">
        <v>4</v>
      </c>
      <c r="V51" s="257">
        <v>4</v>
      </c>
      <c r="W51" s="257" t="s">
        <v>496</v>
      </c>
      <c r="X51" s="262">
        <v>1048</v>
      </c>
      <c r="Y51" s="263"/>
      <c r="Z51" s="257">
        <v>1</v>
      </c>
      <c r="AA51" s="262">
        <v>820</v>
      </c>
      <c r="AB51" s="262">
        <v>984</v>
      </c>
      <c r="AC51" s="257" t="s">
        <v>496</v>
      </c>
      <c r="AD51" s="262">
        <v>984</v>
      </c>
      <c r="AE51" s="262">
        <v>984</v>
      </c>
      <c r="AF51" s="258" t="s">
        <v>657</v>
      </c>
      <c r="AG51" s="257" t="s">
        <v>631</v>
      </c>
      <c r="AH51" s="257" t="s">
        <v>658</v>
      </c>
      <c r="AI51" s="257" t="s">
        <v>658</v>
      </c>
      <c r="AJ51" s="257" t="s">
        <v>659</v>
      </c>
      <c r="AK51" s="257" t="s">
        <v>660</v>
      </c>
      <c r="AL51" s="263"/>
      <c r="AM51" s="263"/>
      <c r="AN51" s="263"/>
      <c r="AO51" s="263"/>
      <c r="AP51" s="257" t="s">
        <v>661</v>
      </c>
      <c r="AQ51" s="257" t="s">
        <v>662</v>
      </c>
      <c r="AR51" s="257" t="s">
        <v>663</v>
      </c>
      <c r="AS51" s="257" t="s">
        <v>663</v>
      </c>
      <c r="AT51" s="257" t="s">
        <v>664</v>
      </c>
      <c r="AU51" s="263"/>
      <c r="AV51" s="263"/>
      <c r="AW51" s="273">
        <v>0.98399999999999999</v>
      </c>
    </row>
    <row r="52" spans="1:49" ht="30" x14ac:dyDescent="0.25">
      <c r="A52" s="263"/>
      <c r="B52" s="263"/>
      <c r="C52" s="263"/>
      <c r="D52" s="263"/>
      <c r="E52" s="263"/>
      <c r="F52" s="263"/>
      <c r="G52" s="263"/>
      <c r="H52" s="263"/>
      <c r="I52" s="263"/>
      <c r="J52" s="263"/>
      <c r="K52" s="263"/>
      <c r="L52" s="263"/>
      <c r="M52" s="263"/>
      <c r="N52" s="263"/>
      <c r="O52" s="263"/>
      <c r="P52" s="263"/>
      <c r="Q52" s="263"/>
      <c r="R52" s="263"/>
      <c r="S52" s="263"/>
      <c r="T52" s="263"/>
      <c r="U52" s="263"/>
      <c r="V52" s="263"/>
      <c r="W52" s="257" t="s">
        <v>487</v>
      </c>
      <c r="X52" s="262">
        <v>1048</v>
      </c>
      <c r="Y52" s="263"/>
      <c r="Z52" s="263"/>
      <c r="AA52" s="262">
        <v>1048</v>
      </c>
      <c r="AB52" s="263"/>
      <c r="AC52" s="263"/>
      <c r="AD52" s="263"/>
      <c r="AE52" s="263"/>
      <c r="AF52" s="263"/>
      <c r="AG52" s="263"/>
      <c r="AH52" s="263"/>
      <c r="AI52" s="263"/>
      <c r="AJ52" s="263"/>
      <c r="AK52" s="263"/>
      <c r="AL52" s="263"/>
      <c r="AM52" s="263"/>
      <c r="AN52" s="263"/>
      <c r="AO52" s="263"/>
      <c r="AP52" s="263"/>
      <c r="AQ52" s="263"/>
      <c r="AR52" s="263"/>
      <c r="AS52" s="263"/>
      <c r="AT52" s="263"/>
      <c r="AU52" s="263"/>
      <c r="AV52" s="263"/>
      <c r="AW52" s="273"/>
    </row>
    <row r="53" spans="1:49" x14ac:dyDescent="0.25">
      <c r="A53" s="263"/>
      <c r="B53" s="263"/>
      <c r="C53" s="263"/>
      <c r="D53" s="263"/>
      <c r="E53" s="263"/>
      <c r="F53" s="263"/>
      <c r="G53" s="263"/>
      <c r="H53" s="263"/>
      <c r="I53" s="263"/>
      <c r="J53" s="263"/>
      <c r="K53" s="263"/>
      <c r="L53" s="263"/>
      <c r="M53" s="263"/>
      <c r="N53" s="263"/>
      <c r="O53" s="263"/>
      <c r="P53" s="263"/>
      <c r="Q53" s="263"/>
      <c r="R53" s="263"/>
      <c r="S53" s="263"/>
      <c r="T53" s="263"/>
      <c r="U53" s="263"/>
      <c r="V53" s="263"/>
      <c r="W53" s="257" t="s">
        <v>639</v>
      </c>
      <c r="X53" s="262">
        <v>1048</v>
      </c>
      <c r="Y53" s="263"/>
      <c r="Z53" s="263"/>
      <c r="AA53" s="262">
        <v>1048</v>
      </c>
      <c r="AB53" s="263"/>
      <c r="AC53" s="263"/>
      <c r="AD53" s="263"/>
      <c r="AE53" s="263"/>
      <c r="AF53" s="263"/>
      <c r="AG53" s="263"/>
      <c r="AH53" s="263"/>
      <c r="AI53" s="263"/>
      <c r="AJ53" s="263"/>
      <c r="AK53" s="263"/>
      <c r="AL53" s="263"/>
      <c r="AM53" s="263"/>
      <c r="AN53" s="263"/>
      <c r="AO53" s="263"/>
      <c r="AP53" s="263"/>
      <c r="AQ53" s="263"/>
      <c r="AR53" s="263"/>
      <c r="AS53" s="263"/>
      <c r="AT53" s="263"/>
      <c r="AU53" s="263"/>
      <c r="AV53" s="263"/>
      <c r="AW53" s="273"/>
    </row>
    <row r="54" spans="1:49" x14ac:dyDescent="0.25">
      <c r="A54" s="263"/>
      <c r="B54" s="263"/>
      <c r="C54" s="263"/>
      <c r="D54" s="263"/>
      <c r="E54" s="263"/>
      <c r="F54" s="263"/>
      <c r="G54" s="263"/>
      <c r="H54" s="263"/>
      <c r="I54" s="263"/>
      <c r="J54" s="263"/>
      <c r="K54" s="263"/>
      <c r="L54" s="263"/>
      <c r="M54" s="263"/>
      <c r="N54" s="263"/>
      <c r="O54" s="263"/>
      <c r="P54" s="263"/>
      <c r="Q54" s="263"/>
      <c r="R54" s="263"/>
      <c r="S54" s="263"/>
      <c r="T54" s="263"/>
      <c r="U54" s="263"/>
      <c r="V54" s="263"/>
      <c r="W54" s="257" t="s">
        <v>665</v>
      </c>
      <c r="X54" s="262">
        <v>990</v>
      </c>
      <c r="Y54" s="263"/>
      <c r="Z54" s="263"/>
      <c r="AA54" s="262">
        <v>990</v>
      </c>
      <c r="AB54" s="263"/>
      <c r="AC54" s="263"/>
      <c r="AD54" s="263"/>
      <c r="AE54" s="263"/>
      <c r="AF54" s="263"/>
      <c r="AG54" s="263"/>
      <c r="AH54" s="263"/>
      <c r="AI54" s="263"/>
      <c r="AJ54" s="263"/>
      <c r="AK54" s="263"/>
      <c r="AL54" s="263"/>
      <c r="AM54" s="263"/>
      <c r="AN54" s="263"/>
      <c r="AO54" s="263"/>
      <c r="AP54" s="263"/>
      <c r="AQ54" s="263"/>
      <c r="AR54" s="263"/>
      <c r="AS54" s="263"/>
      <c r="AT54" s="263"/>
      <c r="AU54" s="263"/>
      <c r="AV54" s="263"/>
      <c r="AW54" s="273"/>
    </row>
    <row r="55" spans="1:49" ht="270" x14ac:dyDescent="0.25">
      <c r="A55" s="255" t="s">
        <v>666</v>
      </c>
      <c r="B55" s="256" t="s">
        <v>654</v>
      </c>
      <c r="C55" s="257" t="s">
        <v>667</v>
      </c>
      <c r="D55" s="259" t="s">
        <v>327</v>
      </c>
      <c r="E55" s="259">
        <v>4</v>
      </c>
      <c r="F55" s="259" t="s">
        <v>327</v>
      </c>
      <c r="G55" s="259" t="s">
        <v>327</v>
      </c>
      <c r="H55" s="259" t="s">
        <v>327</v>
      </c>
      <c r="I55" s="259" t="s">
        <v>327</v>
      </c>
      <c r="J55" s="259" t="s">
        <v>327</v>
      </c>
      <c r="K55" s="259" t="s">
        <v>327</v>
      </c>
      <c r="L55" s="259" t="s">
        <v>327</v>
      </c>
      <c r="M55" s="260" t="s">
        <v>604</v>
      </c>
      <c r="N55" s="261" t="s">
        <v>668</v>
      </c>
      <c r="O55" s="256" t="s">
        <v>627</v>
      </c>
      <c r="P55" s="262">
        <v>10160</v>
      </c>
      <c r="Q55" s="257" t="s">
        <v>669</v>
      </c>
      <c r="R55" s="262">
        <v>10160</v>
      </c>
      <c r="S55" s="257" t="s">
        <v>518</v>
      </c>
      <c r="T55" s="257" t="s">
        <v>544</v>
      </c>
      <c r="U55" s="257">
        <v>5</v>
      </c>
      <c r="V55" s="257">
        <v>5</v>
      </c>
      <c r="W55" s="257" t="s">
        <v>670</v>
      </c>
      <c r="X55" s="262">
        <v>10109</v>
      </c>
      <c r="Y55" s="257"/>
      <c r="Z55" s="257">
        <v>1</v>
      </c>
      <c r="AA55" s="262">
        <v>7486</v>
      </c>
      <c r="AB55" s="262">
        <v>7486</v>
      </c>
      <c r="AC55" s="257" t="s">
        <v>670</v>
      </c>
      <c r="AD55" s="262">
        <v>8983</v>
      </c>
      <c r="AE55" s="262">
        <v>0</v>
      </c>
      <c r="AF55" s="258" t="s">
        <v>671</v>
      </c>
      <c r="AG55" s="257" t="s">
        <v>631</v>
      </c>
      <c r="AH55" s="257" t="s">
        <v>672</v>
      </c>
      <c r="AI55" s="257" t="s">
        <v>673</v>
      </c>
      <c r="AJ55" s="257" t="s">
        <v>674</v>
      </c>
      <c r="AK55" s="257" t="s">
        <v>675</v>
      </c>
      <c r="AL55" s="259"/>
      <c r="AM55" s="259"/>
      <c r="AN55" s="259"/>
      <c r="AO55" s="259"/>
      <c r="AP55" s="257" t="s">
        <v>637</v>
      </c>
      <c r="AQ55" s="257" t="s">
        <v>676</v>
      </c>
      <c r="AR55" s="257" t="s">
        <v>637</v>
      </c>
      <c r="AS55" s="257" t="s">
        <v>677</v>
      </c>
      <c r="AT55" s="257" t="s">
        <v>678</v>
      </c>
      <c r="AU55" s="259"/>
      <c r="AV55" s="257" t="s">
        <v>679</v>
      </c>
      <c r="AW55" s="273">
        <v>0.25821840000000001</v>
      </c>
    </row>
    <row r="56" spans="1:49" x14ac:dyDescent="0.25">
      <c r="A56" s="259"/>
      <c r="B56" s="259"/>
      <c r="C56" s="259"/>
      <c r="D56" s="259"/>
      <c r="E56" s="259"/>
      <c r="F56" s="259"/>
      <c r="G56" s="259"/>
      <c r="H56" s="259"/>
      <c r="I56" s="259"/>
      <c r="J56" s="259"/>
      <c r="K56" s="259"/>
      <c r="L56" s="259"/>
      <c r="M56" s="259"/>
      <c r="N56" s="259"/>
      <c r="O56" s="259"/>
      <c r="P56" s="259"/>
      <c r="Q56" s="259"/>
      <c r="R56" s="259"/>
      <c r="S56" s="259"/>
      <c r="T56" s="259"/>
      <c r="U56" s="259"/>
      <c r="V56" s="259"/>
      <c r="W56" s="257" t="s">
        <v>496</v>
      </c>
      <c r="X56" s="262">
        <v>10160</v>
      </c>
      <c r="Y56" s="257"/>
      <c r="Z56" s="257"/>
      <c r="AA56" s="262">
        <v>7550</v>
      </c>
      <c r="AB56" s="259"/>
      <c r="AC56" s="259"/>
      <c r="AD56" s="259"/>
      <c r="AE56" s="259"/>
      <c r="AF56" s="259"/>
      <c r="AG56" s="259"/>
      <c r="AH56" s="259"/>
      <c r="AI56" s="259"/>
      <c r="AJ56" s="259"/>
      <c r="AK56" s="259"/>
      <c r="AL56" s="259"/>
      <c r="AM56" s="259"/>
      <c r="AN56" s="259"/>
      <c r="AO56" s="259"/>
      <c r="AP56" s="259"/>
      <c r="AQ56" s="259"/>
      <c r="AR56" s="259"/>
      <c r="AS56" s="259"/>
      <c r="AT56" s="259"/>
      <c r="AU56" s="259"/>
      <c r="AV56" s="259"/>
      <c r="AW56" s="273"/>
    </row>
    <row r="57" spans="1:49" x14ac:dyDescent="0.25">
      <c r="A57" s="259"/>
      <c r="B57" s="259"/>
      <c r="C57" s="259"/>
      <c r="D57" s="259"/>
      <c r="E57" s="259"/>
      <c r="F57" s="259"/>
      <c r="G57" s="259"/>
      <c r="H57" s="259"/>
      <c r="I57" s="259"/>
      <c r="J57" s="259"/>
      <c r="K57" s="259"/>
      <c r="L57" s="259"/>
      <c r="M57" s="259"/>
      <c r="N57" s="259"/>
      <c r="O57" s="259"/>
      <c r="P57" s="259"/>
      <c r="Q57" s="259"/>
      <c r="R57" s="259"/>
      <c r="S57" s="259"/>
      <c r="T57" s="259"/>
      <c r="U57" s="259"/>
      <c r="V57" s="259"/>
      <c r="W57" s="257" t="s">
        <v>680</v>
      </c>
      <c r="X57" s="262">
        <v>10160</v>
      </c>
      <c r="Y57" s="257" t="s">
        <v>680</v>
      </c>
      <c r="Z57" s="257"/>
      <c r="AA57" s="262"/>
      <c r="AB57" s="259"/>
      <c r="AC57" s="259"/>
      <c r="AD57" s="259"/>
      <c r="AE57" s="259"/>
      <c r="AF57" s="259"/>
      <c r="AG57" s="259"/>
      <c r="AH57" s="259"/>
      <c r="AI57" s="259"/>
      <c r="AJ57" s="259"/>
      <c r="AK57" s="259"/>
      <c r="AL57" s="259"/>
      <c r="AM57" s="259"/>
      <c r="AN57" s="259"/>
      <c r="AO57" s="259"/>
      <c r="AP57" s="259"/>
      <c r="AQ57" s="259"/>
      <c r="AR57" s="259"/>
      <c r="AS57" s="259"/>
      <c r="AT57" s="259"/>
      <c r="AU57" s="259"/>
      <c r="AV57" s="259"/>
      <c r="AW57" s="273"/>
    </row>
    <row r="58" spans="1:49" x14ac:dyDescent="0.25">
      <c r="A58" s="259"/>
      <c r="B58" s="259"/>
      <c r="C58" s="259"/>
      <c r="D58" s="259"/>
      <c r="E58" s="259"/>
      <c r="F58" s="259"/>
      <c r="G58" s="259"/>
      <c r="H58" s="259"/>
      <c r="I58" s="259"/>
      <c r="J58" s="259"/>
      <c r="K58" s="259"/>
      <c r="L58" s="259"/>
      <c r="M58" s="259"/>
      <c r="N58" s="259"/>
      <c r="O58" s="259"/>
      <c r="P58" s="259"/>
      <c r="Q58" s="259"/>
      <c r="R58" s="259"/>
      <c r="S58" s="259"/>
      <c r="T58" s="259"/>
      <c r="U58" s="259"/>
      <c r="V58" s="259"/>
      <c r="W58" s="257" t="s">
        <v>681</v>
      </c>
      <c r="X58" s="262">
        <v>9833</v>
      </c>
      <c r="Y58" s="257"/>
      <c r="Z58" s="257"/>
      <c r="AA58" s="262">
        <v>9667</v>
      </c>
      <c r="AB58" s="259"/>
      <c r="AC58" s="259"/>
      <c r="AD58" s="259"/>
      <c r="AE58" s="259"/>
      <c r="AF58" s="259"/>
      <c r="AG58" s="259"/>
      <c r="AH58" s="259"/>
      <c r="AI58" s="259"/>
      <c r="AJ58" s="259"/>
      <c r="AK58" s="259"/>
      <c r="AL58" s="259"/>
      <c r="AM58" s="259"/>
      <c r="AN58" s="259"/>
      <c r="AO58" s="259"/>
      <c r="AP58" s="259"/>
      <c r="AQ58" s="259"/>
      <c r="AR58" s="259"/>
      <c r="AS58" s="259"/>
      <c r="AT58" s="259"/>
      <c r="AU58" s="259"/>
      <c r="AV58" s="259"/>
      <c r="AW58" s="273"/>
    </row>
    <row r="59" spans="1:49" x14ac:dyDescent="0.25">
      <c r="A59" s="259"/>
      <c r="B59" s="259"/>
      <c r="C59" s="259"/>
      <c r="D59" s="259"/>
      <c r="E59" s="259"/>
      <c r="F59" s="259"/>
      <c r="G59" s="259"/>
      <c r="H59" s="259"/>
      <c r="I59" s="259"/>
      <c r="J59" s="259"/>
      <c r="K59" s="259"/>
      <c r="L59" s="259"/>
      <c r="M59" s="259"/>
      <c r="N59" s="259"/>
      <c r="O59" s="259"/>
      <c r="P59" s="259"/>
      <c r="Q59" s="259"/>
      <c r="R59" s="259"/>
      <c r="S59" s="259"/>
      <c r="T59" s="259"/>
      <c r="U59" s="259"/>
      <c r="V59" s="259"/>
      <c r="W59" s="257" t="s">
        <v>682</v>
      </c>
      <c r="X59" s="262">
        <v>10159</v>
      </c>
      <c r="Y59" s="257"/>
      <c r="Z59" s="257"/>
      <c r="AA59" s="262">
        <v>10159</v>
      </c>
      <c r="AB59" s="259"/>
      <c r="AC59" s="259"/>
      <c r="AD59" s="259"/>
      <c r="AE59" s="259"/>
      <c r="AF59" s="259"/>
      <c r="AG59" s="259"/>
      <c r="AH59" s="259"/>
      <c r="AI59" s="259"/>
      <c r="AJ59" s="259"/>
      <c r="AK59" s="259"/>
      <c r="AL59" s="259"/>
      <c r="AM59" s="259"/>
      <c r="AN59" s="259"/>
      <c r="AO59" s="259"/>
      <c r="AP59" s="259"/>
      <c r="AQ59" s="259"/>
      <c r="AR59" s="259"/>
      <c r="AS59" s="259"/>
      <c r="AT59" s="259"/>
      <c r="AU59" s="259"/>
      <c r="AV59" s="259"/>
      <c r="AW59" s="273"/>
    </row>
    <row r="60" spans="1:49" ht="75" x14ac:dyDescent="0.25">
      <c r="A60" s="255" t="s">
        <v>683</v>
      </c>
      <c r="B60" s="256" t="s">
        <v>654</v>
      </c>
      <c r="C60" s="257" t="s">
        <v>494</v>
      </c>
      <c r="D60" s="258" t="s">
        <v>656</v>
      </c>
      <c r="E60" s="259">
        <v>1</v>
      </c>
      <c r="F60" s="259" t="s">
        <v>327</v>
      </c>
      <c r="G60" s="259" t="s">
        <v>327</v>
      </c>
      <c r="H60" s="259" t="s">
        <v>327</v>
      </c>
      <c r="I60" s="259" t="s">
        <v>327</v>
      </c>
      <c r="J60" s="259" t="s">
        <v>327</v>
      </c>
      <c r="K60" s="259" t="s">
        <v>327</v>
      </c>
      <c r="L60" s="259" t="s">
        <v>327</v>
      </c>
      <c r="M60" s="260" t="s">
        <v>604</v>
      </c>
      <c r="N60" s="261" t="s">
        <v>684</v>
      </c>
      <c r="O60" s="256" t="s">
        <v>627</v>
      </c>
      <c r="P60" s="262">
        <v>3977</v>
      </c>
      <c r="Q60" s="257" t="s">
        <v>517</v>
      </c>
      <c r="R60" s="262">
        <v>3977</v>
      </c>
      <c r="S60" s="257" t="s">
        <v>518</v>
      </c>
      <c r="T60" s="257" t="s">
        <v>519</v>
      </c>
      <c r="U60" s="257">
        <v>8</v>
      </c>
      <c r="V60" s="257">
        <v>8</v>
      </c>
      <c r="W60" s="257" t="s">
        <v>685</v>
      </c>
      <c r="X60" s="262">
        <v>3977</v>
      </c>
      <c r="Y60" s="257"/>
      <c r="Z60" s="257">
        <v>1</v>
      </c>
      <c r="AA60" s="262">
        <v>1317</v>
      </c>
      <c r="AB60" s="262">
        <v>1317</v>
      </c>
      <c r="AC60" s="257" t="s">
        <v>685</v>
      </c>
      <c r="AD60" s="262">
        <v>1581</v>
      </c>
      <c r="AE60" s="262">
        <v>1581</v>
      </c>
      <c r="AF60" s="258" t="s">
        <v>686</v>
      </c>
      <c r="AG60" s="257" t="s">
        <v>522</v>
      </c>
      <c r="AH60" s="257" t="s">
        <v>687</v>
      </c>
      <c r="AI60" s="257" t="s">
        <v>688</v>
      </c>
      <c r="AJ60" s="257" t="s">
        <v>689</v>
      </c>
      <c r="AK60" s="257" t="s">
        <v>690</v>
      </c>
      <c r="AL60" s="259"/>
      <c r="AM60" s="259"/>
      <c r="AN60" s="259"/>
      <c r="AO60" s="259"/>
      <c r="AP60" s="257" t="s">
        <v>691</v>
      </c>
      <c r="AQ60" s="257" t="s">
        <v>692</v>
      </c>
      <c r="AR60" s="257" t="s">
        <v>693</v>
      </c>
      <c r="AS60" s="257" t="s">
        <v>692</v>
      </c>
      <c r="AT60" s="257" t="s">
        <v>694</v>
      </c>
      <c r="AU60" s="259"/>
      <c r="AV60" s="259"/>
      <c r="AW60" s="273">
        <v>1.581</v>
      </c>
    </row>
    <row r="61" spans="1:49" x14ac:dyDescent="0.25">
      <c r="A61" s="259"/>
      <c r="B61" s="259"/>
      <c r="C61" s="259"/>
      <c r="D61" s="259"/>
      <c r="E61" s="259"/>
      <c r="F61" s="259"/>
      <c r="G61" s="259"/>
      <c r="H61" s="259"/>
      <c r="I61" s="259"/>
      <c r="J61" s="259"/>
      <c r="K61" s="259"/>
      <c r="L61" s="259"/>
      <c r="M61" s="259"/>
      <c r="N61" s="259"/>
      <c r="O61" s="259"/>
      <c r="P61" s="259"/>
      <c r="Q61" s="259"/>
      <c r="R61" s="259"/>
      <c r="S61" s="259"/>
      <c r="T61" s="259"/>
      <c r="U61" s="259"/>
      <c r="V61" s="259"/>
      <c r="W61" s="257" t="s">
        <v>695</v>
      </c>
      <c r="X61" s="262">
        <v>3750</v>
      </c>
      <c r="Y61" s="257" t="s">
        <v>695</v>
      </c>
      <c r="Z61" s="257"/>
      <c r="AA61" s="262"/>
      <c r="AB61" s="259"/>
      <c r="AC61" s="259"/>
      <c r="AD61" s="259"/>
      <c r="AE61" s="259"/>
      <c r="AF61" s="259"/>
      <c r="AG61" s="259"/>
      <c r="AH61" s="259"/>
      <c r="AI61" s="259"/>
      <c r="AJ61" s="259"/>
      <c r="AK61" s="259"/>
      <c r="AL61" s="259"/>
      <c r="AM61" s="259"/>
      <c r="AN61" s="259"/>
      <c r="AO61" s="259"/>
      <c r="AP61" s="259"/>
      <c r="AQ61" s="259"/>
      <c r="AR61" s="259"/>
      <c r="AS61" s="259"/>
      <c r="AT61" s="259"/>
      <c r="AU61" s="259"/>
      <c r="AV61" s="259"/>
      <c r="AW61" s="273"/>
    </row>
    <row r="62" spans="1:49" x14ac:dyDescent="0.25">
      <c r="A62" s="259"/>
      <c r="B62" s="259"/>
      <c r="C62" s="259"/>
      <c r="D62" s="259"/>
      <c r="E62" s="259"/>
      <c r="F62" s="259"/>
      <c r="G62" s="259"/>
      <c r="H62" s="259"/>
      <c r="I62" s="259"/>
      <c r="J62" s="259"/>
      <c r="K62" s="259"/>
      <c r="L62" s="259"/>
      <c r="M62" s="259"/>
      <c r="N62" s="259"/>
      <c r="O62" s="259"/>
      <c r="P62" s="259"/>
      <c r="Q62" s="259"/>
      <c r="R62" s="259"/>
      <c r="S62" s="259"/>
      <c r="T62" s="259"/>
      <c r="U62" s="259"/>
      <c r="V62" s="259"/>
      <c r="W62" s="257" t="s">
        <v>696</v>
      </c>
      <c r="X62" s="262">
        <v>3977</v>
      </c>
      <c r="Y62" s="257" t="s">
        <v>696</v>
      </c>
      <c r="Z62" s="257"/>
      <c r="AA62" s="262"/>
      <c r="AB62" s="259"/>
      <c r="AC62" s="259"/>
      <c r="AD62" s="259"/>
      <c r="AE62" s="259"/>
      <c r="AF62" s="259"/>
      <c r="AG62" s="259"/>
      <c r="AH62" s="259"/>
      <c r="AI62" s="259"/>
      <c r="AJ62" s="259"/>
      <c r="AK62" s="259"/>
      <c r="AL62" s="259"/>
      <c r="AM62" s="259"/>
      <c r="AN62" s="259"/>
      <c r="AO62" s="259"/>
      <c r="AP62" s="259"/>
      <c r="AQ62" s="259"/>
      <c r="AR62" s="259"/>
      <c r="AS62" s="259"/>
      <c r="AT62" s="259"/>
      <c r="AU62" s="259"/>
      <c r="AV62" s="259"/>
      <c r="AW62" s="273"/>
    </row>
    <row r="63" spans="1:49" x14ac:dyDescent="0.25">
      <c r="A63" s="259"/>
      <c r="B63" s="259"/>
      <c r="C63" s="259"/>
      <c r="D63" s="259"/>
      <c r="E63" s="259"/>
      <c r="F63" s="259"/>
      <c r="G63" s="259"/>
      <c r="H63" s="259"/>
      <c r="I63" s="259"/>
      <c r="J63" s="259"/>
      <c r="K63" s="259"/>
      <c r="L63" s="259"/>
      <c r="M63" s="259"/>
      <c r="N63" s="259"/>
      <c r="O63" s="259"/>
      <c r="P63" s="259"/>
      <c r="Q63" s="259"/>
      <c r="R63" s="259"/>
      <c r="S63" s="259"/>
      <c r="T63" s="259"/>
      <c r="U63" s="259"/>
      <c r="V63" s="259"/>
      <c r="W63" s="257" t="s">
        <v>697</v>
      </c>
      <c r="X63" s="262">
        <v>3977</v>
      </c>
      <c r="Y63" s="257"/>
      <c r="Z63" s="257"/>
      <c r="AA63" s="262">
        <v>1352</v>
      </c>
      <c r="AB63" s="259"/>
      <c r="AC63" s="259"/>
      <c r="AD63" s="259"/>
      <c r="AE63" s="259"/>
      <c r="AF63" s="259"/>
      <c r="AG63" s="259"/>
      <c r="AH63" s="259"/>
      <c r="AI63" s="259"/>
      <c r="AJ63" s="259"/>
      <c r="AK63" s="259"/>
      <c r="AL63" s="259"/>
      <c r="AM63" s="259"/>
      <c r="AN63" s="259"/>
      <c r="AO63" s="259"/>
      <c r="AP63" s="259"/>
      <c r="AQ63" s="259"/>
      <c r="AR63" s="259"/>
      <c r="AS63" s="259"/>
      <c r="AT63" s="259"/>
      <c r="AU63" s="259"/>
      <c r="AV63" s="259"/>
      <c r="AW63" s="273"/>
    </row>
    <row r="64" spans="1:49" x14ac:dyDescent="0.25">
      <c r="A64" s="259"/>
      <c r="B64" s="259"/>
      <c r="C64" s="259"/>
      <c r="D64" s="259"/>
      <c r="E64" s="259"/>
      <c r="F64" s="259"/>
      <c r="G64" s="259"/>
      <c r="H64" s="259"/>
      <c r="I64" s="259"/>
      <c r="J64" s="259"/>
      <c r="K64" s="259"/>
      <c r="L64" s="259"/>
      <c r="M64" s="259"/>
      <c r="N64" s="259"/>
      <c r="O64" s="259"/>
      <c r="P64" s="259"/>
      <c r="Q64" s="259"/>
      <c r="R64" s="259"/>
      <c r="S64" s="259"/>
      <c r="T64" s="259"/>
      <c r="U64" s="259"/>
      <c r="V64" s="259"/>
      <c r="W64" s="257" t="s">
        <v>698</v>
      </c>
      <c r="X64" s="262">
        <v>3977</v>
      </c>
      <c r="Y64" s="257" t="s">
        <v>698</v>
      </c>
      <c r="Z64" s="257"/>
      <c r="AA64" s="262"/>
      <c r="AB64" s="259"/>
      <c r="AC64" s="259"/>
      <c r="AD64" s="259"/>
      <c r="AE64" s="259"/>
      <c r="AF64" s="259"/>
      <c r="AG64" s="259"/>
      <c r="AH64" s="259"/>
      <c r="AI64" s="259"/>
      <c r="AJ64" s="259"/>
      <c r="AK64" s="259"/>
      <c r="AL64" s="259"/>
      <c r="AM64" s="259"/>
      <c r="AN64" s="259"/>
      <c r="AO64" s="259"/>
      <c r="AP64" s="259"/>
      <c r="AQ64" s="259"/>
      <c r="AR64" s="259"/>
      <c r="AS64" s="259"/>
      <c r="AT64" s="259"/>
      <c r="AU64" s="259"/>
      <c r="AV64" s="259"/>
      <c r="AW64" s="273"/>
    </row>
    <row r="65" spans="1:49" x14ac:dyDescent="0.25">
      <c r="A65" s="259"/>
      <c r="B65" s="259"/>
      <c r="C65" s="259"/>
      <c r="D65" s="259"/>
      <c r="E65" s="259"/>
      <c r="F65" s="259"/>
      <c r="G65" s="259"/>
      <c r="H65" s="259"/>
      <c r="I65" s="259"/>
      <c r="J65" s="259"/>
      <c r="K65" s="259"/>
      <c r="L65" s="259"/>
      <c r="M65" s="259"/>
      <c r="N65" s="259"/>
      <c r="O65" s="259"/>
      <c r="P65" s="259"/>
      <c r="Q65" s="259"/>
      <c r="R65" s="259"/>
      <c r="S65" s="259"/>
      <c r="T65" s="259"/>
      <c r="U65" s="259"/>
      <c r="V65" s="259"/>
      <c r="W65" s="257" t="s">
        <v>699</v>
      </c>
      <c r="X65" s="262">
        <v>3321</v>
      </c>
      <c r="Y65" s="257" t="s">
        <v>699</v>
      </c>
      <c r="Z65" s="257"/>
      <c r="AA65" s="262"/>
      <c r="AB65" s="259"/>
      <c r="AC65" s="259"/>
      <c r="AD65" s="259"/>
      <c r="AE65" s="259"/>
      <c r="AF65" s="259"/>
      <c r="AG65" s="259"/>
      <c r="AH65" s="259"/>
      <c r="AI65" s="259"/>
      <c r="AJ65" s="259"/>
      <c r="AK65" s="259"/>
      <c r="AL65" s="259"/>
      <c r="AM65" s="259"/>
      <c r="AN65" s="259"/>
      <c r="AO65" s="259"/>
      <c r="AP65" s="259"/>
      <c r="AQ65" s="259"/>
      <c r="AR65" s="259"/>
      <c r="AS65" s="259"/>
      <c r="AT65" s="259"/>
      <c r="AU65" s="259"/>
      <c r="AV65" s="259"/>
      <c r="AW65" s="273"/>
    </row>
    <row r="66" spans="1:49" x14ac:dyDescent="0.25">
      <c r="A66" s="259"/>
      <c r="B66" s="259"/>
      <c r="C66" s="259"/>
      <c r="D66" s="259"/>
      <c r="E66" s="259"/>
      <c r="F66" s="259"/>
      <c r="G66" s="259"/>
      <c r="H66" s="259"/>
      <c r="I66" s="259"/>
      <c r="J66" s="259"/>
      <c r="K66" s="259"/>
      <c r="L66" s="259"/>
      <c r="M66" s="259"/>
      <c r="N66" s="259"/>
      <c r="O66" s="259"/>
      <c r="P66" s="259"/>
      <c r="Q66" s="259"/>
      <c r="R66" s="259"/>
      <c r="S66" s="259"/>
      <c r="T66" s="259"/>
      <c r="U66" s="259"/>
      <c r="V66" s="259"/>
      <c r="W66" s="257" t="s">
        <v>700</v>
      </c>
      <c r="X66" s="262">
        <v>3977</v>
      </c>
      <c r="Y66" s="257" t="s">
        <v>700</v>
      </c>
      <c r="Z66" s="257"/>
      <c r="AA66" s="262"/>
      <c r="AB66" s="259"/>
      <c r="AC66" s="259"/>
      <c r="AD66" s="259"/>
      <c r="AE66" s="259"/>
      <c r="AF66" s="259"/>
      <c r="AG66" s="259"/>
      <c r="AH66" s="259"/>
      <c r="AI66" s="259"/>
      <c r="AJ66" s="259"/>
      <c r="AK66" s="259"/>
      <c r="AL66" s="259"/>
      <c r="AM66" s="259"/>
      <c r="AN66" s="259"/>
      <c r="AO66" s="259"/>
      <c r="AP66" s="259"/>
      <c r="AQ66" s="259"/>
      <c r="AR66" s="259"/>
      <c r="AS66" s="259"/>
      <c r="AT66" s="259"/>
      <c r="AU66" s="259"/>
      <c r="AV66" s="259"/>
      <c r="AW66" s="273"/>
    </row>
    <row r="67" spans="1:49" x14ac:dyDescent="0.25">
      <c r="A67" s="259"/>
      <c r="B67" s="259"/>
      <c r="C67" s="259"/>
      <c r="D67" s="259"/>
      <c r="E67" s="259"/>
      <c r="F67" s="259"/>
      <c r="G67" s="259"/>
      <c r="H67" s="259"/>
      <c r="I67" s="259"/>
      <c r="J67" s="259"/>
      <c r="K67" s="259"/>
      <c r="L67" s="259"/>
      <c r="M67" s="259"/>
      <c r="N67" s="259"/>
      <c r="O67" s="259"/>
      <c r="P67" s="259"/>
      <c r="Q67" s="259"/>
      <c r="R67" s="259"/>
      <c r="S67" s="259"/>
      <c r="T67" s="259"/>
      <c r="U67" s="259"/>
      <c r="V67" s="259"/>
      <c r="W67" s="257" t="s">
        <v>701</v>
      </c>
      <c r="X67" s="262">
        <v>1621</v>
      </c>
      <c r="Y67" s="257" t="s">
        <v>701</v>
      </c>
      <c r="Z67" s="257"/>
      <c r="AA67" s="262"/>
      <c r="AB67" s="259"/>
      <c r="AC67" s="259"/>
      <c r="AD67" s="259"/>
      <c r="AE67" s="259"/>
      <c r="AF67" s="259"/>
      <c r="AG67" s="259"/>
      <c r="AH67" s="259"/>
      <c r="AI67" s="259"/>
      <c r="AJ67" s="259"/>
      <c r="AK67" s="259"/>
      <c r="AL67" s="259"/>
      <c r="AM67" s="259"/>
      <c r="AN67" s="259"/>
      <c r="AO67" s="259"/>
      <c r="AP67" s="259"/>
      <c r="AQ67" s="259"/>
      <c r="AR67" s="259"/>
      <c r="AS67" s="259"/>
      <c r="AT67" s="259"/>
      <c r="AU67" s="259"/>
      <c r="AV67" s="259"/>
      <c r="AW67" s="273"/>
    </row>
    <row r="68" spans="1:49" ht="75" x14ac:dyDescent="0.25">
      <c r="A68" s="255" t="s">
        <v>702</v>
      </c>
      <c r="B68" s="256" t="s">
        <v>654</v>
      </c>
      <c r="C68" s="257" t="s">
        <v>494</v>
      </c>
      <c r="D68" s="258" t="s">
        <v>628</v>
      </c>
      <c r="E68" s="259">
        <v>1</v>
      </c>
      <c r="F68" s="259" t="s">
        <v>327</v>
      </c>
      <c r="G68" s="259" t="s">
        <v>327</v>
      </c>
      <c r="H68" s="259" t="s">
        <v>327</v>
      </c>
      <c r="I68" s="259" t="s">
        <v>327</v>
      </c>
      <c r="J68" s="259" t="s">
        <v>327</v>
      </c>
      <c r="K68" s="259" t="s">
        <v>327</v>
      </c>
      <c r="L68" s="259" t="s">
        <v>327</v>
      </c>
      <c r="M68" s="260" t="s">
        <v>604</v>
      </c>
      <c r="N68" s="261" t="s">
        <v>717</v>
      </c>
      <c r="O68" s="256" t="s">
        <v>627</v>
      </c>
      <c r="P68" s="262">
        <v>3489</v>
      </c>
      <c r="Q68" s="257" t="s">
        <v>517</v>
      </c>
      <c r="R68" s="262">
        <v>3489</v>
      </c>
      <c r="S68" s="257" t="s">
        <v>518</v>
      </c>
      <c r="T68" s="257" t="s">
        <v>703</v>
      </c>
      <c r="U68" s="257">
        <v>1</v>
      </c>
      <c r="V68" s="257">
        <v>1</v>
      </c>
      <c r="W68" s="257" t="s">
        <v>699</v>
      </c>
      <c r="X68" s="262">
        <v>3489</v>
      </c>
      <c r="Y68" s="259"/>
      <c r="Z68" s="257">
        <v>1</v>
      </c>
      <c r="AA68" s="262">
        <v>3489</v>
      </c>
      <c r="AB68" s="262">
        <v>3489</v>
      </c>
      <c r="AC68" s="257" t="s">
        <v>699</v>
      </c>
      <c r="AD68" s="262">
        <v>4187</v>
      </c>
      <c r="AE68" s="262">
        <v>4187</v>
      </c>
      <c r="AF68" s="258" t="s">
        <v>704</v>
      </c>
      <c r="AG68" s="257" t="s">
        <v>631</v>
      </c>
      <c r="AH68" s="257" t="s">
        <v>705</v>
      </c>
      <c r="AI68" s="257" t="s">
        <v>706</v>
      </c>
      <c r="AJ68" s="257" t="s">
        <v>707</v>
      </c>
      <c r="AK68" s="257" t="s">
        <v>708</v>
      </c>
      <c r="AL68" s="257" t="s">
        <v>709</v>
      </c>
      <c r="AM68" s="257" t="s">
        <v>710</v>
      </c>
      <c r="AN68" s="257" t="s">
        <v>708</v>
      </c>
      <c r="AO68" s="258" t="s">
        <v>711</v>
      </c>
      <c r="AP68" s="257" t="s">
        <v>712</v>
      </c>
      <c r="AQ68" s="257" t="s">
        <v>713</v>
      </c>
      <c r="AR68" s="257" t="s">
        <v>712</v>
      </c>
      <c r="AS68" s="257" t="s">
        <v>713</v>
      </c>
      <c r="AT68" s="257" t="s">
        <v>714</v>
      </c>
      <c r="AU68" s="259"/>
      <c r="AV68" s="259"/>
      <c r="AW68" s="273">
        <v>4.1870000000000003</v>
      </c>
    </row>
    <row r="69" spans="1:49" ht="60" x14ac:dyDescent="0.25">
      <c r="A69" s="258" t="s">
        <v>728</v>
      </c>
      <c r="B69" s="260" t="s">
        <v>653</v>
      </c>
      <c r="C69" s="257" t="s">
        <v>494</v>
      </c>
      <c r="D69" s="264">
        <v>12.202299999999999</v>
      </c>
      <c r="E69" s="259">
        <v>1</v>
      </c>
      <c r="F69" s="255" t="s">
        <v>327</v>
      </c>
      <c r="G69" s="255" t="s">
        <v>327</v>
      </c>
      <c r="H69" s="255" t="s">
        <v>327</v>
      </c>
      <c r="I69" s="255" t="s">
        <v>327</v>
      </c>
      <c r="J69" s="255" t="s">
        <v>327</v>
      </c>
      <c r="K69" s="255" t="s">
        <v>327</v>
      </c>
      <c r="L69" s="255" t="s">
        <v>327</v>
      </c>
      <c r="M69" s="257" t="s">
        <v>604</v>
      </c>
      <c r="N69" s="257" t="s">
        <v>729</v>
      </c>
      <c r="O69" s="256" t="s">
        <v>627</v>
      </c>
      <c r="P69" s="262">
        <v>617</v>
      </c>
      <c r="Q69" s="257" t="s">
        <v>517</v>
      </c>
      <c r="R69" s="262">
        <v>617</v>
      </c>
      <c r="S69" s="257" t="s">
        <v>518</v>
      </c>
      <c r="T69" s="257" t="s">
        <v>703</v>
      </c>
      <c r="U69" s="257">
        <v>1</v>
      </c>
      <c r="V69" s="257">
        <v>1</v>
      </c>
      <c r="W69" s="257" t="s">
        <v>730</v>
      </c>
      <c r="X69" s="262">
        <v>617</v>
      </c>
      <c r="Y69" s="263"/>
      <c r="Z69" s="263"/>
      <c r="AA69" s="263"/>
      <c r="AB69" s="262">
        <v>617</v>
      </c>
      <c r="AC69" s="257" t="s">
        <v>730</v>
      </c>
      <c r="AD69" s="262">
        <v>740</v>
      </c>
      <c r="AE69" s="262">
        <v>740</v>
      </c>
      <c r="AF69" s="258" t="s">
        <v>731</v>
      </c>
      <c r="AG69" s="257" t="s">
        <v>631</v>
      </c>
      <c r="AH69" s="257" t="s">
        <v>732</v>
      </c>
      <c r="AI69" s="257" t="s">
        <v>733</v>
      </c>
      <c r="AJ69" s="257" t="s">
        <v>734</v>
      </c>
      <c r="AK69" s="257" t="s">
        <v>735</v>
      </c>
      <c r="AL69" s="257" t="s">
        <v>736</v>
      </c>
      <c r="AM69" s="257" t="s">
        <v>710</v>
      </c>
      <c r="AN69" s="257" t="s">
        <v>735</v>
      </c>
      <c r="AO69" s="258" t="s">
        <v>737</v>
      </c>
      <c r="AP69" s="257" t="s">
        <v>738</v>
      </c>
      <c r="AQ69" s="257" t="s">
        <v>739</v>
      </c>
      <c r="AR69" s="257" t="s">
        <v>740</v>
      </c>
      <c r="AS69" s="257" t="s">
        <v>739</v>
      </c>
      <c r="AT69" s="257" t="s">
        <v>741</v>
      </c>
      <c r="AU69" s="263"/>
      <c r="AV69" s="263"/>
      <c r="AW69" s="22">
        <v>0.74</v>
      </c>
    </row>
    <row r="70" spans="1:49" ht="60" x14ac:dyDescent="0.25">
      <c r="A70" s="259">
        <v>7</v>
      </c>
      <c r="B70" s="260" t="s">
        <v>653</v>
      </c>
      <c r="C70" s="257" t="s">
        <v>494</v>
      </c>
      <c r="D70" s="264">
        <v>12.202299999999999</v>
      </c>
      <c r="E70" s="259">
        <v>1</v>
      </c>
      <c r="F70" s="255" t="s">
        <v>327</v>
      </c>
      <c r="G70" s="255" t="s">
        <v>327</v>
      </c>
      <c r="H70" s="255" t="s">
        <v>327</v>
      </c>
      <c r="I70" s="255" t="s">
        <v>327</v>
      </c>
      <c r="J70" s="255" t="s">
        <v>327</v>
      </c>
      <c r="K70" s="255" t="s">
        <v>327</v>
      </c>
      <c r="L70" s="255" t="s">
        <v>327</v>
      </c>
      <c r="M70" s="257" t="s">
        <v>604</v>
      </c>
      <c r="N70" s="260" t="s">
        <v>742</v>
      </c>
      <c r="O70" s="260" t="s">
        <v>653</v>
      </c>
      <c r="P70" s="259">
        <v>417</v>
      </c>
      <c r="Q70" s="257" t="s">
        <v>517</v>
      </c>
      <c r="R70" s="259">
        <v>156</v>
      </c>
      <c r="S70" s="257" t="s">
        <v>596</v>
      </c>
      <c r="T70" s="257" t="s">
        <v>596</v>
      </c>
      <c r="U70" s="259">
        <v>4</v>
      </c>
      <c r="V70" s="259">
        <v>4</v>
      </c>
      <c r="W70" s="259" t="s">
        <v>743</v>
      </c>
      <c r="X70" s="259">
        <v>329</v>
      </c>
      <c r="Y70" s="263"/>
      <c r="Z70" s="263"/>
      <c r="AA70" s="263"/>
      <c r="AB70" s="259">
        <v>329</v>
      </c>
      <c r="AC70" s="259" t="s">
        <v>743</v>
      </c>
      <c r="AD70" s="259">
        <v>395</v>
      </c>
      <c r="AE70" s="259">
        <v>395</v>
      </c>
      <c r="AF70" s="263"/>
      <c r="AG70" s="263"/>
      <c r="AH70" s="263"/>
      <c r="AI70" s="263"/>
      <c r="AJ70" s="263"/>
      <c r="AK70" s="263"/>
      <c r="AL70" s="263"/>
      <c r="AM70" s="263"/>
      <c r="AN70" s="263"/>
      <c r="AO70" s="263"/>
      <c r="AP70" s="263"/>
      <c r="AQ70" s="265">
        <v>44368</v>
      </c>
      <c r="AR70" s="263"/>
      <c r="AS70" s="265">
        <v>44440</v>
      </c>
      <c r="AT70" s="265">
        <v>44459</v>
      </c>
      <c r="AU70" s="263"/>
      <c r="AV70" s="259" t="s">
        <v>744</v>
      </c>
      <c r="AW70" s="22">
        <v>0.39500000000000002</v>
      </c>
    </row>
    <row r="71" spans="1:49" x14ac:dyDescent="0.25">
      <c r="A71" s="263"/>
      <c r="B71" s="263"/>
      <c r="C71" s="263"/>
      <c r="D71" s="263"/>
      <c r="E71" s="263"/>
      <c r="F71" s="263"/>
      <c r="G71" s="263"/>
      <c r="H71" s="263"/>
      <c r="I71" s="263"/>
      <c r="J71" s="263"/>
      <c r="K71" s="263"/>
      <c r="L71" s="263"/>
      <c r="M71" s="263"/>
      <c r="N71" s="263"/>
      <c r="O71" s="263"/>
      <c r="P71" s="263"/>
      <c r="Q71" s="263"/>
      <c r="R71" s="263"/>
      <c r="S71" s="263"/>
      <c r="T71" s="263"/>
      <c r="U71" s="263"/>
      <c r="V71" s="263"/>
      <c r="W71" s="263" t="s">
        <v>745</v>
      </c>
      <c r="X71" s="263">
        <v>399</v>
      </c>
      <c r="Y71" s="263"/>
      <c r="Z71" s="263"/>
      <c r="AA71" s="263"/>
      <c r="AB71" s="263"/>
      <c r="AC71" s="263"/>
      <c r="AD71" s="263"/>
      <c r="AE71" s="263"/>
      <c r="AF71" s="263"/>
      <c r="AG71" s="263"/>
      <c r="AH71" s="263"/>
      <c r="AI71" s="263"/>
      <c r="AJ71" s="263"/>
      <c r="AK71" s="263"/>
      <c r="AL71" s="263"/>
      <c r="AM71" s="263"/>
      <c r="AN71" s="263"/>
      <c r="AO71" s="263"/>
      <c r="AP71" s="263"/>
      <c r="AQ71" s="263"/>
      <c r="AR71" s="263"/>
      <c r="AS71" s="263"/>
      <c r="AT71" s="263"/>
      <c r="AU71" s="263"/>
      <c r="AV71" s="263"/>
      <c r="AW71" s="22"/>
    </row>
    <row r="72" spans="1:49" x14ac:dyDescent="0.25">
      <c r="A72" s="263"/>
      <c r="B72" s="263"/>
      <c r="C72" s="263"/>
      <c r="D72" s="263"/>
      <c r="E72" s="263"/>
      <c r="F72" s="263"/>
      <c r="G72" s="263"/>
      <c r="H72" s="263"/>
      <c r="I72" s="263"/>
      <c r="J72" s="263"/>
      <c r="K72" s="263"/>
      <c r="L72" s="263"/>
      <c r="M72" s="263"/>
      <c r="N72" s="263"/>
      <c r="O72" s="263"/>
      <c r="P72" s="263"/>
      <c r="Q72" s="263"/>
      <c r="R72" s="263"/>
      <c r="S72" s="263"/>
      <c r="T72" s="263"/>
      <c r="U72" s="263"/>
      <c r="V72" s="263"/>
      <c r="W72" s="263" t="s">
        <v>746</v>
      </c>
      <c r="X72" s="263">
        <v>415</v>
      </c>
      <c r="Y72" s="263"/>
      <c r="Z72" s="263"/>
      <c r="AA72" s="263"/>
      <c r="AB72" s="263"/>
      <c r="AC72" s="263"/>
      <c r="AD72" s="263"/>
      <c r="AE72" s="263"/>
      <c r="AF72" s="263"/>
      <c r="AG72" s="263"/>
      <c r="AH72" s="263"/>
      <c r="AI72" s="263"/>
      <c r="AJ72" s="263"/>
      <c r="AK72" s="263"/>
      <c r="AL72" s="263"/>
      <c r="AM72" s="263"/>
      <c r="AN72" s="263"/>
      <c r="AO72" s="263"/>
      <c r="AP72" s="263"/>
      <c r="AQ72" s="263"/>
      <c r="AR72" s="263"/>
      <c r="AS72" s="263"/>
      <c r="AT72" s="263"/>
      <c r="AU72" s="263"/>
      <c r="AV72" s="263"/>
      <c r="AW72" s="22"/>
    </row>
    <row r="73" spans="1:49" x14ac:dyDescent="0.25">
      <c r="A73" s="263"/>
      <c r="B73" s="263"/>
      <c r="C73" s="263"/>
      <c r="D73" s="263"/>
      <c r="E73" s="263"/>
      <c r="F73" s="263"/>
      <c r="G73" s="263"/>
      <c r="H73" s="263"/>
      <c r="I73" s="263"/>
      <c r="J73" s="263"/>
      <c r="K73" s="263"/>
      <c r="L73" s="263"/>
      <c r="M73" s="263"/>
      <c r="N73" s="263"/>
      <c r="O73" s="263"/>
      <c r="P73" s="263"/>
      <c r="Q73" s="263"/>
      <c r="R73" s="263"/>
      <c r="S73" s="263"/>
      <c r="T73" s="263"/>
      <c r="U73" s="263"/>
      <c r="V73" s="263"/>
      <c r="W73" s="263" t="s">
        <v>747</v>
      </c>
      <c r="X73" s="263">
        <v>391</v>
      </c>
      <c r="Y73" s="263"/>
      <c r="Z73" s="263"/>
      <c r="AA73" s="263"/>
      <c r="AB73" s="263"/>
      <c r="AC73" s="263"/>
      <c r="AD73" s="263"/>
      <c r="AE73" s="263"/>
      <c r="AF73" s="263"/>
      <c r="AG73" s="263"/>
      <c r="AH73" s="263"/>
      <c r="AI73" s="263"/>
      <c r="AJ73" s="263"/>
      <c r="AK73" s="263"/>
      <c r="AL73" s="263"/>
      <c r="AM73" s="263"/>
      <c r="AN73" s="263"/>
      <c r="AO73" s="263"/>
      <c r="AP73" s="263"/>
      <c r="AQ73" s="263"/>
      <c r="AR73" s="263"/>
      <c r="AS73" s="263"/>
      <c r="AT73" s="263"/>
      <c r="AU73" s="263"/>
      <c r="AV73" s="263"/>
      <c r="AW73" s="22"/>
    </row>
    <row r="74" spans="1:49" ht="90" x14ac:dyDescent="0.25">
      <c r="A74" s="258" t="s">
        <v>748</v>
      </c>
      <c r="B74" s="256" t="s">
        <v>749</v>
      </c>
      <c r="C74" s="257" t="s">
        <v>494</v>
      </c>
      <c r="D74" s="258" t="s">
        <v>750</v>
      </c>
      <c r="E74" s="259">
        <v>1</v>
      </c>
      <c r="F74" s="259" t="s">
        <v>327</v>
      </c>
      <c r="G74" s="259" t="s">
        <v>327</v>
      </c>
      <c r="H74" s="259" t="s">
        <v>327</v>
      </c>
      <c r="I74" s="259" t="s">
        <v>327</v>
      </c>
      <c r="J74" s="259" t="s">
        <v>327</v>
      </c>
      <c r="K74" s="259" t="s">
        <v>327</v>
      </c>
      <c r="L74" s="259" t="s">
        <v>327</v>
      </c>
      <c r="M74" s="260" t="s">
        <v>604</v>
      </c>
      <c r="N74" s="257" t="s">
        <v>751</v>
      </c>
      <c r="O74" s="256" t="s">
        <v>627</v>
      </c>
      <c r="P74" s="262">
        <v>972</v>
      </c>
      <c r="Q74" s="257" t="s">
        <v>517</v>
      </c>
      <c r="R74" s="262">
        <v>972</v>
      </c>
      <c r="S74" s="257" t="s">
        <v>518</v>
      </c>
      <c r="T74" s="257" t="s">
        <v>703</v>
      </c>
      <c r="U74" s="257">
        <v>1</v>
      </c>
      <c r="V74" s="257">
        <v>1</v>
      </c>
      <c r="W74" s="257" t="s">
        <v>495</v>
      </c>
      <c r="X74" s="262">
        <v>903</v>
      </c>
      <c r="Y74" s="263"/>
      <c r="Z74" s="263"/>
      <c r="AA74" s="263"/>
      <c r="AB74" s="262">
        <v>903</v>
      </c>
      <c r="AC74" s="257" t="s">
        <v>495</v>
      </c>
      <c r="AD74" s="262">
        <v>1083</v>
      </c>
      <c r="AE74" s="262">
        <v>1083</v>
      </c>
      <c r="AF74" s="258" t="s">
        <v>752</v>
      </c>
      <c r="AG74" s="257" t="s">
        <v>631</v>
      </c>
      <c r="AH74" s="257" t="s">
        <v>732</v>
      </c>
      <c r="AI74" s="257" t="s">
        <v>753</v>
      </c>
      <c r="AJ74" s="257" t="s">
        <v>754</v>
      </c>
      <c r="AK74" s="257" t="s">
        <v>755</v>
      </c>
      <c r="AL74" s="257" t="s">
        <v>736</v>
      </c>
      <c r="AM74" s="257" t="s">
        <v>710</v>
      </c>
      <c r="AN74" s="257" t="s">
        <v>755</v>
      </c>
      <c r="AO74" s="258" t="s">
        <v>756</v>
      </c>
      <c r="AP74" s="257" t="s">
        <v>738</v>
      </c>
      <c r="AQ74" s="257" t="s">
        <v>757</v>
      </c>
      <c r="AR74" s="257" t="s">
        <v>740</v>
      </c>
      <c r="AS74" s="257" t="s">
        <v>757</v>
      </c>
      <c r="AT74" s="257" t="s">
        <v>741</v>
      </c>
      <c r="AU74" s="263"/>
      <c r="AV74" s="260" t="s">
        <v>758</v>
      </c>
      <c r="AW74" s="22">
        <v>0.123</v>
      </c>
    </row>
    <row r="75" spans="1:49" ht="90" x14ac:dyDescent="0.25">
      <c r="A75" s="258" t="s">
        <v>759</v>
      </c>
      <c r="B75" s="256" t="s">
        <v>749</v>
      </c>
      <c r="C75" s="257" t="s">
        <v>494</v>
      </c>
      <c r="D75" s="258" t="s">
        <v>750</v>
      </c>
      <c r="E75" s="259">
        <v>1</v>
      </c>
      <c r="F75" s="259" t="s">
        <v>327</v>
      </c>
      <c r="G75" s="259" t="s">
        <v>327</v>
      </c>
      <c r="H75" s="259" t="s">
        <v>327</v>
      </c>
      <c r="I75" s="259" t="s">
        <v>327</v>
      </c>
      <c r="J75" s="259" t="s">
        <v>327</v>
      </c>
      <c r="K75" s="259" t="s">
        <v>327</v>
      </c>
      <c r="L75" s="259" t="s">
        <v>327</v>
      </c>
      <c r="M75" s="260" t="s">
        <v>604</v>
      </c>
      <c r="N75" s="257" t="s">
        <v>760</v>
      </c>
      <c r="O75" s="256" t="s">
        <v>627</v>
      </c>
      <c r="P75" s="262">
        <v>972</v>
      </c>
      <c r="Q75" s="257" t="s">
        <v>517</v>
      </c>
      <c r="R75" s="262">
        <v>972</v>
      </c>
      <c r="S75" s="257" t="s">
        <v>518</v>
      </c>
      <c r="T75" s="257" t="s">
        <v>703</v>
      </c>
      <c r="U75" s="257">
        <v>1</v>
      </c>
      <c r="V75" s="257">
        <v>1</v>
      </c>
      <c r="W75" s="257" t="s">
        <v>495</v>
      </c>
      <c r="X75" s="262">
        <v>903</v>
      </c>
      <c r="Y75" s="263"/>
      <c r="Z75" s="263"/>
      <c r="AA75" s="263"/>
      <c r="AB75" s="262">
        <v>903</v>
      </c>
      <c r="AC75" s="257" t="s">
        <v>495</v>
      </c>
      <c r="AD75" s="262">
        <v>1083</v>
      </c>
      <c r="AE75" s="262">
        <v>1083</v>
      </c>
      <c r="AF75" s="258" t="s">
        <v>761</v>
      </c>
      <c r="AG75" s="257" t="s">
        <v>631</v>
      </c>
      <c r="AH75" s="257" t="s">
        <v>762</v>
      </c>
      <c r="AI75" s="257" t="s">
        <v>763</v>
      </c>
      <c r="AJ75" s="257" t="s">
        <v>764</v>
      </c>
      <c r="AK75" s="257" t="s">
        <v>765</v>
      </c>
      <c r="AL75" s="257" t="s">
        <v>736</v>
      </c>
      <c r="AM75" s="257" t="s">
        <v>710</v>
      </c>
      <c r="AN75" s="257" t="s">
        <v>765</v>
      </c>
      <c r="AO75" s="258" t="s">
        <v>766</v>
      </c>
      <c r="AP75" s="257" t="s">
        <v>767</v>
      </c>
      <c r="AQ75" s="257" t="s">
        <v>768</v>
      </c>
      <c r="AR75" s="257" t="s">
        <v>769</v>
      </c>
      <c r="AS75" s="257" t="s">
        <v>768</v>
      </c>
      <c r="AT75" s="257" t="s">
        <v>741</v>
      </c>
      <c r="AU75" s="263"/>
      <c r="AV75" s="260" t="s">
        <v>758</v>
      </c>
      <c r="AW75" s="22">
        <v>0.123</v>
      </c>
    </row>
    <row r="76" spans="1:49" ht="60" x14ac:dyDescent="0.25">
      <c r="A76" s="258" t="s">
        <v>770</v>
      </c>
      <c r="B76" s="260" t="s">
        <v>653</v>
      </c>
      <c r="C76" s="257" t="s">
        <v>494</v>
      </c>
      <c r="D76" s="264">
        <v>12.202299999999999</v>
      </c>
      <c r="E76" s="259">
        <v>1</v>
      </c>
      <c r="F76" s="255" t="s">
        <v>327</v>
      </c>
      <c r="G76" s="255" t="s">
        <v>327</v>
      </c>
      <c r="H76" s="255" t="s">
        <v>327</v>
      </c>
      <c r="I76" s="255" t="s">
        <v>327</v>
      </c>
      <c r="J76" s="255" t="s">
        <v>327</v>
      </c>
      <c r="K76" s="255" t="s">
        <v>327</v>
      </c>
      <c r="L76" s="255" t="s">
        <v>327</v>
      </c>
      <c r="M76" s="257" t="s">
        <v>604</v>
      </c>
      <c r="N76" s="257" t="s">
        <v>729</v>
      </c>
      <c r="O76" s="256" t="s">
        <v>627</v>
      </c>
      <c r="P76" s="262">
        <v>1769</v>
      </c>
      <c r="Q76" s="257" t="s">
        <v>517</v>
      </c>
      <c r="R76" s="262">
        <v>1769</v>
      </c>
      <c r="S76" s="257" t="s">
        <v>518</v>
      </c>
      <c r="T76" s="257" t="s">
        <v>703</v>
      </c>
      <c r="U76" s="257">
        <v>1</v>
      </c>
      <c r="V76" s="257">
        <v>1</v>
      </c>
      <c r="W76" s="257" t="s">
        <v>730</v>
      </c>
      <c r="X76" s="262">
        <v>1761</v>
      </c>
      <c r="Y76" s="263"/>
      <c r="Z76" s="263"/>
      <c r="AA76" s="263"/>
      <c r="AB76" s="262">
        <v>1761</v>
      </c>
      <c r="AC76" s="257" t="s">
        <v>730</v>
      </c>
      <c r="AD76" s="262">
        <v>2113</v>
      </c>
      <c r="AE76" s="262">
        <v>2113</v>
      </c>
      <c r="AF76" s="258" t="s">
        <v>771</v>
      </c>
      <c r="AG76" s="257" t="s">
        <v>631</v>
      </c>
      <c r="AH76" s="257" t="s">
        <v>762</v>
      </c>
      <c r="AI76" s="257" t="s">
        <v>764</v>
      </c>
      <c r="AJ76" s="257" t="s">
        <v>757</v>
      </c>
      <c r="AK76" s="257" t="s">
        <v>772</v>
      </c>
      <c r="AL76" s="257" t="s">
        <v>736</v>
      </c>
      <c r="AM76" s="257" t="s">
        <v>710</v>
      </c>
      <c r="AN76" s="257" t="s">
        <v>772</v>
      </c>
      <c r="AO76" s="258" t="s">
        <v>773</v>
      </c>
      <c r="AP76" s="257" t="s">
        <v>767</v>
      </c>
      <c r="AQ76" s="257" t="s">
        <v>740</v>
      </c>
      <c r="AR76" s="257" t="s">
        <v>769</v>
      </c>
      <c r="AS76" s="257" t="s">
        <v>740</v>
      </c>
      <c r="AT76" s="257" t="s">
        <v>741</v>
      </c>
      <c r="AU76" s="263"/>
      <c r="AV76" s="263"/>
      <c r="AW76" s="22">
        <v>2.113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47"/>
  <sheetViews>
    <sheetView tabSelected="1" topLeftCell="A16" zoomScale="82" zoomScaleNormal="82" zoomScaleSheetLayoutView="90" workbookViewId="0">
      <selection activeCell="D26" sqref="D26"/>
    </sheetView>
  </sheetViews>
  <sheetFormatPr defaultRowHeight="15.75" x14ac:dyDescent="0.25"/>
  <cols>
    <col min="1" max="1" width="66.140625" style="127" customWidth="1"/>
    <col min="2" max="2" width="71.28515625" style="127" customWidth="1"/>
    <col min="3" max="3" width="36.28515625" style="57" customWidth="1"/>
    <col min="4" max="4" width="68.85546875" style="57" customWidth="1"/>
    <col min="5" max="256" width="9.140625" style="57"/>
    <col min="257" max="258" width="66.140625" style="57" customWidth="1"/>
    <col min="259" max="512" width="9.140625" style="57"/>
    <col min="513" max="514" width="66.140625" style="57" customWidth="1"/>
    <col min="515" max="768" width="9.140625" style="57"/>
    <col min="769" max="770" width="66.140625" style="57" customWidth="1"/>
    <col min="771" max="1024" width="9.140625" style="57"/>
    <col min="1025" max="1026" width="66.140625" style="57" customWidth="1"/>
    <col min="1027" max="1280" width="9.140625" style="57"/>
    <col min="1281" max="1282" width="66.140625" style="57" customWidth="1"/>
    <col min="1283" max="1536" width="9.140625" style="57"/>
    <col min="1537" max="1538" width="66.140625" style="57" customWidth="1"/>
    <col min="1539" max="1792" width="9.140625" style="57"/>
    <col min="1793" max="1794" width="66.140625" style="57" customWidth="1"/>
    <col min="1795" max="2048" width="9.140625" style="57"/>
    <col min="2049" max="2050" width="66.140625" style="57" customWidth="1"/>
    <col min="2051" max="2304" width="9.140625" style="57"/>
    <col min="2305" max="2306" width="66.140625" style="57" customWidth="1"/>
    <col min="2307" max="2560" width="9.140625" style="57"/>
    <col min="2561" max="2562" width="66.140625" style="57" customWidth="1"/>
    <col min="2563" max="2816" width="9.140625" style="57"/>
    <col min="2817" max="2818" width="66.140625" style="57" customWidth="1"/>
    <col min="2819" max="3072" width="9.140625" style="57"/>
    <col min="3073" max="3074" width="66.140625" style="57" customWidth="1"/>
    <col min="3075" max="3328" width="9.140625" style="57"/>
    <col min="3329" max="3330" width="66.140625" style="57" customWidth="1"/>
    <col min="3331" max="3584" width="9.140625" style="57"/>
    <col min="3585" max="3586" width="66.140625" style="57" customWidth="1"/>
    <col min="3587" max="3840" width="9.140625" style="57"/>
    <col min="3841" max="3842" width="66.140625" style="57" customWidth="1"/>
    <col min="3843" max="4096" width="9.140625" style="57"/>
    <col min="4097" max="4098" width="66.140625" style="57" customWidth="1"/>
    <col min="4099" max="4352" width="9.140625" style="57"/>
    <col min="4353" max="4354" width="66.140625" style="57" customWidth="1"/>
    <col min="4355" max="4608" width="9.140625" style="57"/>
    <col min="4609" max="4610" width="66.140625" style="57" customWidth="1"/>
    <col min="4611" max="4864" width="9.140625" style="57"/>
    <col min="4865" max="4866" width="66.140625" style="57" customWidth="1"/>
    <col min="4867" max="5120" width="9.140625" style="57"/>
    <col min="5121" max="5122" width="66.140625" style="57" customWidth="1"/>
    <col min="5123" max="5376" width="9.140625" style="57"/>
    <col min="5377" max="5378" width="66.140625" style="57" customWidth="1"/>
    <col min="5379" max="5632" width="9.140625" style="57"/>
    <col min="5633" max="5634" width="66.140625" style="57" customWidth="1"/>
    <col min="5635" max="5888" width="9.140625" style="57"/>
    <col min="5889" max="5890" width="66.140625" style="57" customWidth="1"/>
    <col min="5891" max="6144" width="9.140625" style="57"/>
    <col min="6145" max="6146" width="66.140625" style="57" customWidth="1"/>
    <col min="6147" max="6400" width="9.140625" style="57"/>
    <col min="6401" max="6402" width="66.140625" style="57" customWidth="1"/>
    <col min="6403" max="6656" width="9.140625" style="57"/>
    <col min="6657" max="6658" width="66.140625" style="57" customWidth="1"/>
    <col min="6659" max="6912" width="9.140625" style="57"/>
    <col min="6913" max="6914" width="66.140625" style="57" customWidth="1"/>
    <col min="6915" max="7168" width="9.140625" style="57"/>
    <col min="7169" max="7170" width="66.140625" style="57" customWidth="1"/>
    <col min="7171" max="7424" width="9.140625" style="57"/>
    <col min="7425" max="7426" width="66.140625" style="57" customWidth="1"/>
    <col min="7427" max="7680" width="9.140625" style="57"/>
    <col min="7681" max="7682" width="66.140625" style="57" customWidth="1"/>
    <col min="7683" max="7936" width="9.140625" style="57"/>
    <col min="7937" max="7938" width="66.140625" style="57" customWidth="1"/>
    <col min="7939" max="8192" width="9.140625" style="57"/>
    <col min="8193" max="8194" width="66.140625" style="57" customWidth="1"/>
    <col min="8195" max="8448" width="9.140625" style="57"/>
    <col min="8449" max="8450" width="66.140625" style="57" customWidth="1"/>
    <col min="8451" max="8704" width="9.140625" style="57"/>
    <col min="8705" max="8706" width="66.140625" style="57" customWidth="1"/>
    <col min="8707" max="8960" width="9.140625" style="57"/>
    <col min="8961" max="8962" width="66.140625" style="57" customWidth="1"/>
    <col min="8963" max="9216" width="9.140625" style="57"/>
    <col min="9217" max="9218" width="66.140625" style="57" customWidth="1"/>
    <col min="9219" max="9472" width="9.140625" style="57"/>
    <col min="9473" max="9474" width="66.140625" style="57" customWidth="1"/>
    <col min="9475" max="9728" width="9.140625" style="57"/>
    <col min="9729" max="9730" width="66.140625" style="57" customWidth="1"/>
    <col min="9731" max="9984" width="9.140625" style="57"/>
    <col min="9985" max="9986" width="66.140625" style="57" customWidth="1"/>
    <col min="9987" max="10240" width="9.140625" style="57"/>
    <col min="10241" max="10242" width="66.140625" style="57" customWidth="1"/>
    <col min="10243" max="10496" width="9.140625" style="57"/>
    <col min="10497" max="10498" width="66.140625" style="57" customWidth="1"/>
    <col min="10499" max="10752" width="9.140625" style="57"/>
    <col min="10753" max="10754" width="66.140625" style="57" customWidth="1"/>
    <col min="10755" max="11008" width="9.140625" style="57"/>
    <col min="11009" max="11010" width="66.140625" style="57" customWidth="1"/>
    <col min="11011" max="11264" width="9.140625" style="57"/>
    <col min="11265" max="11266" width="66.140625" style="57" customWidth="1"/>
    <col min="11267" max="11520" width="9.140625" style="57"/>
    <col min="11521" max="11522" width="66.140625" style="57" customWidth="1"/>
    <col min="11523" max="11776" width="9.140625" style="57"/>
    <col min="11777" max="11778" width="66.140625" style="57" customWidth="1"/>
    <col min="11779" max="12032" width="9.140625" style="57"/>
    <col min="12033" max="12034" width="66.140625" style="57" customWidth="1"/>
    <col min="12035" max="12288" width="9.140625" style="57"/>
    <col min="12289" max="12290" width="66.140625" style="57" customWidth="1"/>
    <col min="12291" max="12544" width="9.140625" style="57"/>
    <col min="12545" max="12546" width="66.140625" style="57" customWidth="1"/>
    <col min="12547" max="12800" width="9.140625" style="57"/>
    <col min="12801" max="12802" width="66.140625" style="57" customWidth="1"/>
    <col min="12803" max="13056" width="9.140625" style="57"/>
    <col min="13057" max="13058" width="66.140625" style="57" customWidth="1"/>
    <col min="13059" max="13312" width="9.140625" style="57"/>
    <col min="13313" max="13314" width="66.140625" style="57" customWidth="1"/>
    <col min="13315" max="13568" width="9.140625" style="57"/>
    <col min="13569" max="13570" width="66.140625" style="57" customWidth="1"/>
    <col min="13571" max="13824" width="9.140625" style="57"/>
    <col min="13825" max="13826" width="66.140625" style="57" customWidth="1"/>
    <col min="13827" max="14080" width="9.140625" style="57"/>
    <col min="14081" max="14082" width="66.140625" style="57" customWidth="1"/>
    <col min="14083" max="14336" width="9.140625" style="57"/>
    <col min="14337" max="14338" width="66.140625" style="57" customWidth="1"/>
    <col min="14339" max="14592" width="9.140625" style="57"/>
    <col min="14593" max="14594" width="66.140625" style="57" customWidth="1"/>
    <col min="14595" max="14848" width="9.140625" style="57"/>
    <col min="14849" max="14850" width="66.140625" style="57" customWidth="1"/>
    <col min="14851" max="15104" width="9.140625" style="57"/>
    <col min="15105" max="15106" width="66.140625" style="57" customWidth="1"/>
    <col min="15107" max="15360" width="9.140625" style="57"/>
    <col min="15361" max="15362" width="66.140625" style="57" customWidth="1"/>
    <col min="15363" max="15616" width="9.140625" style="57"/>
    <col min="15617" max="15618" width="66.140625" style="57" customWidth="1"/>
    <col min="15619" max="15872" width="9.140625" style="57"/>
    <col min="15873" max="15874" width="66.140625" style="57" customWidth="1"/>
    <col min="15875" max="16128" width="9.140625" style="57"/>
    <col min="16129" max="16130" width="66.140625" style="57" customWidth="1"/>
    <col min="16131" max="16384" width="9.140625" style="57"/>
  </cols>
  <sheetData>
    <row r="1" spans="1:8" ht="18.75" x14ac:dyDescent="0.25">
      <c r="B1" s="206" t="s">
        <v>69</v>
      </c>
    </row>
    <row r="2" spans="1:8" ht="18.75" x14ac:dyDescent="0.3">
      <c r="B2" s="207" t="s">
        <v>10</v>
      </c>
    </row>
    <row r="3" spans="1:8" ht="18.75" x14ac:dyDescent="0.3">
      <c r="B3" s="207" t="s">
        <v>486</v>
      </c>
    </row>
    <row r="4" spans="1:8" x14ac:dyDescent="0.25">
      <c r="B4" s="208"/>
    </row>
    <row r="5" spans="1:8" ht="18.75" x14ac:dyDescent="0.3">
      <c r="A5" s="453" t="str">
        <f>'1. паспорт местоположение'!A5:C5</f>
        <v>Год раскрытия информации: 2024 год</v>
      </c>
      <c r="B5" s="453"/>
      <c r="C5" s="62"/>
      <c r="D5" s="62"/>
      <c r="E5" s="62"/>
      <c r="F5" s="62"/>
      <c r="G5" s="62"/>
      <c r="H5" s="62"/>
    </row>
    <row r="6" spans="1:8" ht="18.75" x14ac:dyDescent="0.3">
      <c r="A6" s="272"/>
      <c r="B6" s="272"/>
      <c r="C6" s="272"/>
      <c r="D6" s="272"/>
      <c r="E6" s="272"/>
      <c r="F6" s="272"/>
      <c r="G6" s="272"/>
      <c r="H6" s="272"/>
    </row>
    <row r="7" spans="1:8" ht="18.75" x14ac:dyDescent="0.25">
      <c r="A7" s="454" t="s">
        <v>9</v>
      </c>
      <c r="B7" s="454"/>
      <c r="C7" s="237"/>
      <c r="D7" s="237"/>
      <c r="E7" s="237"/>
      <c r="F7" s="237"/>
      <c r="G7" s="237"/>
      <c r="H7" s="237"/>
    </row>
    <row r="8" spans="1:8" ht="18.75" x14ac:dyDescent="0.25">
      <c r="A8" s="237"/>
      <c r="B8" s="237"/>
      <c r="C8" s="237"/>
      <c r="D8" s="237"/>
      <c r="E8" s="237"/>
      <c r="F8" s="237"/>
      <c r="G8" s="237"/>
      <c r="H8" s="237"/>
    </row>
    <row r="9" spans="1:8" x14ac:dyDescent="0.25">
      <c r="A9" s="455" t="str">
        <f>'1. паспорт местоположение'!A9:C9</f>
        <v>АО "Россети Тюмень"</v>
      </c>
      <c r="B9" s="455"/>
      <c r="C9" s="274"/>
      <c r="D9" s="274"/>
      <c r="E9" s="274"/>
      <c r="F9" s="274"/>
      <c r="G9" s="274"/>
      <c r="H9" s="274"/>
    </row>
    <row r="10" spans="1:8" x14ac:dyDescent="0.25">
      <c r="A10" s="448" t="s">
        <v>8</v>
      </c>
      <c r="B10" s="448"/>
      <c r="C10" s="275"/>
      <c r="D10" s="275"/>
      <c r="E10" s="275"/>
      <c r="F10" s="275"/>
      <c r="G10" s="275"/>
      <c r="H10" s="275"/>
    </row>
    <row r="11" spans="1:8" ht="18.75" x14ac:dyDescent="0.25">
      <c r="A11" s="237"/>
      <c r="B11" s="237"/>
      <c r="C11" s="276"/>
      <c r="D11" s="276"/>
      <c r="E11" s="237"/>
      <c r="F11" s="237"/>
      <c r="G11" s="237"/>
      <c r="H11" s="237"/>
    </row>
    <row r="12" spans="1:8" ht="30.75" customHeight="1" x14ac:dyDescent="0.25">
      <c r="A12" s="455" t="str">
        <f>'1. паспорт местоположение'!A12:C12</f>
        <v>I_PK1600.07.01</v>
      </c>
      <c r="B12" s="455"/>
      <c r="C12" s="277"/>
      <c r="D12" s="277"/>
      <c r="E12" s="274"/>
      <c r="F12" s="274"/>
      <c r="G12" s="274"/>
      <c r="H12" s="274"/>
    </row>
    <row r="13" spans="1:8" x14ac:dyDescent="0.25">
      <c r="A13" s="448" t="s">
        <v>7</v>
      </c>
      <c r="B13" s="448"/>
      <c r="C13" s="278"/>
      <c r="D13" s="278"/>
      <c r="E13" s="275"/>
      <c r="F13" s="275"/>
      <c r="G13" s="275"/>
      <c r="H13" s="275"/>
    </row>
    <row r="14" spans="1:8" ht="18.75" x14ac:dyDescent="0.25">
      <c r="A14" s="238"/>
      <c r="B14" s="238"/>
      <c r="C14" s="168"/>
      <c r="D14" s="238"/>
      <c r="E14" s="238"/>
      <c r="F14" s="238"/>
      <c r="G14" s="238"/>
      <c r="H14" s="238"/>
    </row>
    <row r="15" spans="1:8" ht="141.75" customHeight="1" x14ac:dyDescent="0.25">
      <c r="A15" s="449" t="str">
        <f>'1. паспорт местоположение'!A15:C15</f>
        <v>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v>
      </c>
      <c r="B15" s="449"/>
      <c r="C15" s="168"/>
      <c r="D15" s="277"/>
      <c r="E15" s="274"/>
      <c r="F15" s="274"/>
      <c r="G15" s="274"/>
      <c r="H15" s="274"/>
    </row>
    <row r="16" spans="1:8" x14ac:dyDescent="0.25">
      <c r="A16" s="448" t="s">
        <v>6</v>
      </c>
      <c r="B16" s="448"/>
      <c r="C16" s="168"/>
      <c r="D16" s="278"/>
      <c r="E16" s="275"/>
      <c r="F16" s="275"/>
      <c r="G16" s="275"/>
      <c r="H16" s="275"/>
    </row>
    <row r="17" spans="1:4" x14ac:dyDescent="0.25">
      <c r="B17" s="213"/>
      <c r="C17" s="58"/>
      <c r="D17" s="58"/>
    </row>
    <row r="18" spans="1:4" ht="33.75" customHeight="1" x14ac:dyDescent="0.25">
      <c r="A18" s="450" t="s">
        <v>457</v>
      </c>
      <c r="B18" s="451"/>
      <c r="C18" s="58"/>
      <c r="D18" s="58"/>
    </row>
    <row r="19" spans="1:4" x14ac:dyDescent="0.25">
      <c r="B19" s="208"/>
      <c r="C19" s="58"/>
      <c r="D19" s="58"/>
    </row>
    <row r="20" spans="1:4" ht="16.5" thickBot="1" x14ac:dyDescent="0.3">
      <c r="B20" s="214"/>
      <c r="C20" s="58"/>
      <c r="D20" s="58"/>
    </row>
    <row r="21" spans="1:4" ht="195" customHeight="1" thickBot="1" x14ac:dyDescent="0.3">
      <c r="A21" s="170" t="s">
        <v>334</v>
      </c>
      <c r="B21" s="215" t="str">
        <f>A15</f>
        <v>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v>
      </c>
      <c r="C21" s="58"/>
      <c r="D21" s="58"/>
    </row>
    <row r="22" spans="1:4" ht="27.75" customHeight="1" thickBot="1" x14ac:dyDescent="0.3">
      <c r="A22" s="128" t="s">
        <v>335</v>
      </c>
      <c r="B22" s="216" t="s">
        <v>484</v>
      </c>
      <c r="C22" s="58"/>
      <c r="D22" s="58"/>
    </row>
    <row r="23" spans="1:4" ht="22.5" customHeight="1" thickBot="1" x14ac:dyDescent="0.3">
      <c r="A23" s="128" t="s">
        <v>316</v>
      </c>
      <c r="B23" s="217" t="s">
        <v>480</v>
      </c>
      <c r="C23" s="168"/>
      <c r="D23" s="169"/>
    </row>
    <row r="24" spans="1:4" ht="24.75" customHeight="1" thickBot="1" x14ac:dyDescent="0.3">
      <c r="A24" s="128" t="s">
        <v>336</v>
      </c>
      <c r="B24" s="217" t="s">
        <v>640</v>
      </c>
      <c r="C24" s="168"/>
      <c r="D24" s="169"/>
    </row>
    <row r="25" spans="1:4" ht="28.5" customHeight="1" thickBot="1" x14ac:dyDescent="0.3">
      <c r="A25" s="129" t="s">
        <v>337</v>
      </c>
      <c r="B25" s="216">
        <f>'3.3 паспорт описание'!C29</f>
        <v>2027</v>
      </c>
      <c r="C25" s="168"/>
      <c r="D25" s="169"/>
    </row>
    <row r="26" spans="1:4" ht="37.5" customHeight="1" thickBot="1" x14ac:dyDescent="0.3">
      <c r="A26" s="130" t="s">
        <v>338</v>
      </c>
      <c r="B26" s="216" t="str">
        <f>'3.3 паспорт описание'!C30</f>
        <v>И</v>
      </c>
      <c r="C26" s="168"/>
      <c r="D26" s="169"/>
    </row>
    <row r="27" spans="1:4" ht="29.25" thickBot="1" x14ac:dyDescent="0.3">
      <c r="A27" s="135" t="s">
        <v>644</v>
      </c>
      <c r="B27" s="218">
        <v>32.19761706238635</v>
      </c>
      <c r="C27" s="58"/>
      <c r="D27" s="169"/>
    </row>
    <row r="28" spans="1:4" ht="16.5" thickBot="1" x14ac:dyDescent="0.3">
      <c r="A28" s="132" t="s">
        <v>339</v>
      </c>
      <c r="B28" s="132" t="s">
        <v>493</v>
      </c>
      <c r="C28" s="58"/>
      <c r="D28" s="58"/>
    </row>
    <row r="29" spans="1:4" ht="29.25" thickBot="1" x14ac:dyDescent="0.3">
      <c r="A29" s="136" t="s">
        <v>340</v>
      </c>
      <c r="B29" s="218">
        <f>B30</f>
        <v>27.010335520000002</v>
      </c>
      <c r="C29" s="58"/>
      <c r="D29" s="58"/>
    </row>
    <row r="30" spans="1:4" ht="29.25" thickBot="1" x14ac:dyDescent="0.3">
      <c r="A30" s="136" t="s">
        <v>341</v>
      </c>
      <c r="B30" s="218">
        <f>B32+B37+B42+B47+B52+B56+B60++B64+B68+B72+B76+B80+B84+B88+B92+B96+B100+B104+B108</f>
        <v>27.010335520000002</v>
      </c>
      <c r="C30" s="58"/>
      <c r="D30" s="58"/>
    </row>
    <row r="31" spans="1:4" ht="16.5" thickBot="1" x14ac:dyDescent="0.3">
      <c r="A31" s="132" t="s">
        <v>342</v>
      </c>
      <c r="B31" s="132"/>
      <c r="C31" s="58"/>
      <c r="D31" s="58"/>
    </row>
    <row r="32" spans="1:4" ht="29.25" thickBot="1" x14ac:dyDescent="0.3">
      <c r="A32" s="136" t="s">
        <v>512</v>
      </c>
      <c r="B32" s="219">
        <v>0.17471</v>
      </c>
      <c r="C32" s="196"/>
    </row>
    <row r="33" spans="1:2" ht="16.5" thickBot="1" x14ac:dyDescent="0.3">
      <c r="A33" s="132" t="s">
        <v>513</v>
      </c>
      <c r="B33" s="219">
        <f>B32</f>
        <v>0.17471</v>
      </c>
    </row>
    <row r="34" spans="1:2" ht="16.5" thickBot="1" x14ac:dyDescent="0.3">
      <c r="A34" s="132" t="s">
        <v>343</v>
      </c>
      <c r="B34" s="220">
        <f>B33/B27</f>
        <v>5.4261779578743535E-3</v>
      </c>
    </row>
    <row r="35" spans="1:2" ht="16.5" thickBot="1" x14ac:dyDescent="0.3">
      <c r="A35" s="132" t="s">
        <v>344</v>
      </c>
      <c r="B35" s="219">
        <f>B33</f>
        <v>0.17471</v>
      </c>
    </row>
    <row r="36" spans="1:2" ht="16.5" thickBot="1" x14ac:dyDescent="0.3">
      <c r="A36" s="132" t="s">
        <v>345</v>
      </c>
      <c r="B36" s="219">
        <v>0.14806</v>
      </c>
    </row>
    <row r="37" spans="1:2" ht="29.25" thickBot="1" x14ac:dyDescent="0.3">
      <c r="A37" s="136" t="s">
        <v>587</v>
      </c>
      <c r="B37" s="219">
        <v>0.495</v>
      </c>
    </row>
    <row r="38" spans="1:2" ht="16.5" thickBot="1" x14ac:dyDescent="0.3">
      <c r="A38" s="132" t="s">
        <v>588</v>
      </c>
      <c r="B38" s="219">
        <f>B37</f>
        <v>0.495</v>
      </c>
    </row>
    <row r="39" spans="1:2" ht="16.5" thickBot="1" x14ac:dyDescent="0.3">
      <c r="A39" s="132" t="s">
        <v>343</v>
      </c>
      <c r="B39" s="220">
        <f>B38/B27</f>
        <v>1.5373808534988294E-2</v>
      </c>
    </row>
    <row r="40" spans="1:2" ht="16.5" thickBot="1" x14ac:dyDescent="0.3">
      <c r="A40" s="132" t="s">
        <v>344</v>
      </c>
      <c r="B40" s="219">
        <f>B38</f>
        <v>0.495</v>
      </c>
    </row>
    <row r="41" spans="1:2" ht="16.5" thickBot="1" x14ac:dyDescent="0.3">
      <c r="A41" s="132" t="s">
        <v>345</v>
      </c>
      <c r="B41" s="219">
        <f>B40/1.2</f>
        <v>0.41250000000000003</v>
      </c>
    </row>
    <row r="42" spans="1:2" ht="29.25" thickBot="1" x14ac:dyDescent="0.3">
      <c r="A42" s="136" t="s">
        <v>514</v>
      </c>
      <c r="B42" s="219">
        <v>0.74926800000000005</v>
      </c>
    </row>
    <row r="43" spans="1:2" ht="16.5" thickBot="1" x14ac:dyDescent="0.3">
      <c r="A43" s="132" t="s">
        <v>588</v>
      </c>
      <c r="B43" s="219">
        <f>B42</f>
        <v>0.74926800000000005</v>
      </c>
    </row>
    <row r="44" spans="1:2" ht="16.5" thickBot="1" x14ac:dyDescent="0.3">
      <c r="A44" s="132" t="s">
        <v>343</v>
      </c>
      <c r="B44" s="221">
        <f>B43/B27</f>
        <v>2.3270914693724463E-2</v>
      </c>
    </row>
    <row r="45" spans="1:2" ht="16.5" thickBot="1" x14ac:dyDescent="0.3">
      <c r="A45" s="132" t="s">
        <v>344</v>
      </c>
      <c r="B45" s="219">
        <f>B43</f>
        <v>0.74926800000000005</v>
      </c>
    </row>
    <row r="46" spans="1:2" ht="16.5" thickBot="1" x14ac:dyDescent="0.3">
      <c r="A46" s="132" t="s">
        <v>345</v>
      </c>
      <c r="B46" s="219">
        <v>0.62439</v>
      </c>
    </row>
    <row r="47" spans="1:2" ht="29.25" thickBot="1" x14ac:dyDescent="0.3">
      <c r="A47" s="136" t="s">
        <v>515</v>
      </c>
      <c r="B47" s="219">
        <v>2.3254999999999999</v>
      </c>
    </row>
    <row r="48" spans="1:2" ht="16.5" thickBot="1" x14ac:dyDescent="0.3">
      <c r="A48" s="132" t="s">
        <v>588</v>
      </c>
      <c r="B48" s="219">
        <v>2.3254999999999999</v>
      </c>
    </row>
    <row r="49" spans="1:2" ht="16.5" thickBot="1" x14ac:dyDescent="0.3">
      <c r="A49" s="132" t="s">
        <v>343</v>
      </c>
      <c r="B49" s="221">
        <f>B48/B27</f>
        <v>7.2225841915384392E-2</v>
      </c>
    </row>
    <row r="50" spans="1:2" ht="16.5" thickBot="1" x14ac:dyDescent="0.3">
      <c r="A50" s="132" t="s">
        <v>344</v>
      </c>
      <c r="B50" s="219">
        <f>B48</f>
        <v>2.3254999999999999</v>
      </c>
    </row>
    <row r="51" spans="1:2" ht="16.5" thickBot="1" x14ac:dyDescent="0.3">
      <c r="A51" s="132" t="s">
        <v>345</v>
      </c>
      <c r="B51" s="219">
        <v>1.9379166699999999</v>
      </c>
    </row>
    <row r="52" spans="1:2" ht="43.5" thickBot="1" x14ac:dyDescent="0.3">
      <c r="A52" s="136" t="s">
        <v>590</v>
      </c>
      <c r="B52" s="219">
        <v>10.9754208</v>
      </c>
    </row>
    <row r="53" spans="1:2" ht="16.5" thickBot="1" x14ac:dyDescent="0.3">
      <c r="A53" s="132" t="s">
        <v>343</v>
      </c>
      <c r="B53" s="220">
        <f>B52/B27</f>
        <v>0.34087680398005671</v>
      </c>
    </row>
    <row r="54" spans="1:2" ht="16.5" thickBot="1" x14ac:dyDescent="0.3">
      <c r="A54" s="132" t="s">
        <v>344</v>
      </c>
      <c r="B54" s="219">
        <v>10.975</v>
      </c>
    </row>
    <row r="55" spans="1:2" ht="16.5" thickBot="1" x14ac:dyDescent="0.3">
      <c r="A55" s="132" t="s">
        <v>345</v>
      </c>
      <c r="B55" s="222">
        <v>9.1592216000000004</v>
      </c>
    </row>
    <row r="56" spans="1:2" ht="43.5" thickBot="1" x14ac:dyDescent="0.3">
      <c r="A56" s="136" t="s">
        <v>602</v>
      </c>
      <c r="B56" s="219">
        <v>0.42799999999999999</v>
      </c>
    </row>
    <row r="57" spans="1:2" ht="16.5" thickBot="1" x14ac:dyDescent="0.3">
      <c r="A57" s="132" t="s">
        <v>343</v>
      </c>
      <c r="B57" s="221">
        <f>B56/B27</f>
        <v>1.3292909197929272E-2</v>
      </c>
    </row>
    <row r="58" spans="1:2" ht="16.5" thickBot="1" x14ac:dyDescent="0.3">
      <c r="A58" s="132" t="s">
        <v>344</v>
      </c>
      <c r="B58" s="219">
        <v>0.42780000000000001</v>
      </c>
    </row>
    <row r="59" spans="1:2" ht="16.5" thickBot="1" x14ac:dyDescent="0.3">
      <c r="A59" s="132" t="s">
        <v>345</v>
      </c>
      <c r="B59" s="222">
        <v>0.35649999999999998</v>
      </c>
    </row>
    <row r="60" spans="1:2" ht="43.5" thickBot="1" x14ac:dyDescent="0.3">
      <c r="A60" s="136" t="s">
        <v>601</v>
      </c>
      <c r="B60" s="219">
        <f>B62</f>
        <v>0.46800000000000003</v>
      </c>
    </row>
    <row r="61" spans="1:2" ht="16.5" thickBot="1" x14ac:dyDescent="0.3">
      <c r="A61" s="132" t="s">
        <v>343</v>
      </c>
      <c r="B61" s="221">
        <f>B60/B27</f>
        <v>1.4535237160352571E-2</v>
      </c>
    </row>
    <row r="62" spans="1:2" ht="16.5" thickBot="1" x14ac:dyDescent="0.3">
      <c r="A62" s="132" t="s">
        <v>344</v>
      </c>
      <c r="B62" s="219">
        <v>0.46800000000000003</v>
      </c>
    </row>
    <row r="63" spans="1:2" ht="16.5" thickBot="1" x14ac:dyDescent="0.3">
      <c r="A63" s="132" t="s">
        <v>345</v>
      </c>
      <c r="B63" s="222">
        <v>0.39</v>
      </c>
    </row>
    <row r="64" spans="1:2" ht="30.75" thickBot="1" x14ac:dyDescent="0.3">
      <c r="A64" s="235" t="s">
        <v>614</v>
      </c>
      <c r="B64" s="239">
        <v>0.11964</v>
      </c>
    </row>
    <row r="65" spans="1:2" ht="16.5" thickBot="1" x14ac:dyDescent="0.3">
      <c r="A65" s="236" t="s">
        <v>343</v>
      </c>
      <c r="B65" s="240">
        <f>B64/B27</f>
        <v>3.71580293560808E-3</v>
      </c>
    </row>
    <row r="66" spans="1:2" ht="16.5" thickBot="1" x14ac:dyDescent="0.3">
      <c r="A66" s="236" t="s">
        <v>344</v>
      </c>
      <c r="B66" s="241">
        <v>0.11964</v>
      </c>
    </row>
    <row r="67" spans="1:2" ht="16.5" thickBot="1" x14ac:dyDescent="0.3">
      <c r="A67" s="236" t="s">
        <v>345</v>
      </c>
      <c r="B67" s="241">
        <v>9.9699999999999997E-2</v>
      </c>
    </row>
    <row r="68" spans="1:2" ht="30.75" thickBot="1" x14ac:dyDescent="0.3">
      <c r="A68" s="235" t="s">
        <v>615</v>
      </c>
      <c r="B68" s="239">
        <v>0.18179999999999999</v>
      </c>
    </row>
    <row r="69" spans="1:2" ht="16.5" thickBot="1" x14ac:dyDescent="0.3">
      <c r="A69" s="236" t="s">
        <v>343</v>
      </c>
      <c r="B69" s="240">
        <f>B68/B27</f>
        <v>5.646380589213882E-3</v>
      </c>
    </row>
    <row r="70" spans="1:2" ht="16.5" thickBot="1" x14ac:dyDescent="0.3">
      <c r="A70" s="236" t="s">
        <v>344</v>
      </c>
      <c r="B70" s="241">
        <v>0.18179999999999999</v>
      </c>
    </row>
    <row r="71" spans="1:2" ht="16.5" thickBot="1" x14ac:dyDescent="0.3">
      <c r="A71" s="236" t="s">
        <v>345</v>
      </c>
      <c r="B71" s="241">
        <v>0.1515</v>
      </c>
    </row>
    <row r="72" spans="1:2" ht="30.75" thickBot="1" x14ac:dyDescent="0.3">
      <c r="A72" s="235" t="s">
        <v>616</v>
      </c>
      <c r="B72" s="239">
        <f>B75*1.2</f>
        <v>0.5890439999999999</v>
      </c>
    </row>
    <row r="73" spans="1:2" ht="16.5" thickBot="1" x14ac:dyDescent="0.3">
      <c r="A73" s="236" t="s">
        <v>343</v>
      </c>
      <c r="B73" s="240">
        <f>B72/B27</f>
        <v>1.8294645807441706E-2</v>
      </c>
    </row>
    <row r="74" spans="1:2" ht="16.5" thickBot="1" x14ac:dyDescent="0.3">
      <c r="A74" s="236" t="s">
        <v>344</v>
      </c>
      <c r="B74" s="241">
        <f>B75*1.2</f>
        <v>0.5890439999999999</v>
      </c>
    </row>
    <row r="75" spans="1:2" ht="16.5" thickBot="1" x14ac:dyDescent="0.3">
      <c r="A75" s="236" t="s">
        <v>345</v>
      </c>
      <c r="B75" s="241">
        <v>0.49086999999999997</v>
      </c>
    </row>
    <row r="76" spans="1:2" ht="30.75" thickBot="1" x14ac:dyDescent="0.3">
      <c r="A76" s="270" t="s">
        <v>645</v>
      </c>
      <c r="B76" s="239">
        <v>0.98399999999999999</v>
      </c>
    </row>
    <row r="77" spans="1:2" ht="16.5" thickBot="1" x14ac:dyDescent="0.3">
      <c r="A77" s="236" t="s">
        <v>343</v>
      </c>
      <c r="B77" s="240">
        <f>B76/B27</f>
        <v>3.0561267875613096E-2</v>
      </c>
    </row>
    <row r="78" spans="1:2" ht="16.5" thickBot="1" x14ac:dyDescent="0.3">
      <c r="A78" s="236" t="s">
        <v>344</v>
      </c>
      <c r="B78" s="241">
        <v>0.98399999999999999</v>
      </c>
    </row>
    <row r="79" spans="1:2" ht="16.5" thickBot="1" x14ac:dyDescent="0.3">
      <c r="A79" s="236" t="s">
        <v>345</v>
      </c>
      <c r="B79" s="241">
        <v>0.82</v>
      </c>
    </row>
    <row r="80" spans="1:2" ht="45.75" thickBot="1" x14ac:dyDescent="0.3">
      <c r="A80" s="270" t="s">
        <v>646</v>
      </c>
      <c r="B80" s="239">
        <v>0.25821840000000001</v>
      </c>
    </row>
    <row r="81" spans="1:2" ht="16.5" thickBot="1" x14ac:dyDescent="0.3">
      <c r="A81" s="236" t="s">
        <v>343</v>
      </c>
      <c r="B81" s="240">
        <f>B80/B27</f>
        <v>8.0197984683050942E-3</v>
      </c>
    </row>
    <row r="82" spans="1:2" ht="16.5" thickBot="1" x14ac:dyDescent="0.3">
      <c r="A82" s="236" t="s">
        <v>647</v>
      </c>
      <c r="B82" s="241">
        <v>0.25821840000000001</v>
      </c>
    </row>
    <row r="83" spans="1:2" ht="16.5" thickBot="1" x14ac:dyDescent="0.3">
      <c r="A83" s="236" t="s">
        <v>648</v>
      </c>
      <c r="B83" s="241">
        <v>0.21518200000000001</v>
      </c>
    </row>
    <row r="84" spans="1:2" ht="30.75" thickBot="1" x14ac:dyDescent="0.3">
      <c r="A84" s="270" t="s">
        <v>649</v>
      </c>
      <c r="B84" s="239">
        <v>1.5807883199999999</v>
      </c>
    </row>
    <row r="85" spans="1:2" ht="16.5" thickBot="1" x14ac:dyDescent="0.3">
      <c r="A85" s="236" t="s">
        <v>343</v>
      </c>
      <c r="B85" s="240">
        <f>B84/B27</f>
        <v>4.9096438315203647E-2</v>
      </c>
    </row>
    <row r="86" spans="1:2" ht="16.5" thickBot="1" x14ac:dyDescent="0.3">
      <c r="A86" s="236" t="s">
        <v>647</v>
      </c>
      <c r="B86" s="241">
        <v>1.5807883199999999</v>
      </c>
    </row>
    <row r="87" spans="1:2" ht="16.5" thickBot="1" x14ac:dyDescent="0.3">
      <c r="A87" s="236" t="s">
        <v>648</v>
      </c>
      <c r="B87" s="241">
        <v>1.3173235999999999</v>
      </c>
    </row>
    <row r="88" spans="1:2" ht="30.75" thickBot="1" x14ac:dyDescent="0.3">
      <c r="A88" s="270" t="s">
        <v>650</v>
      </c>
      <c r="B88" s="239">
        <v>4.1871840000000002</v>
      </c>
    </row>
    <row r="89" spans="1:2" ht="16.5" thickBot="1" x14ac:dyDescent="0.3">
      <c r="A89" s="236" t="s">
        <v>343</v>
      </c>
      <c r="B89" s="240">
        <f>B88/B27</f>
        <v>0.13004639417528571</v>
      </c>
    </row>
    <row r="90" spans="1:2" ht="16.5" thickBot="1" x14ac:dyDescent="0.3">
      <c r="A90" s="236" t="s">
        <v>647</v>
      </c>
      <c r="B90" s="241">
        <v>4.1871840000000002</v>
      </c>
    </row>
    <row r="91" spans="1:2" ht="16.5" thickBot="1" x14ac:dyDescent="0.3">
      <c r="A91" s="236" t="s">
        <v>648</v>
      </c>
      <c r="B91" s="241">
        <v>3.4893200000000002</v>
      </c>
    </row>
    <row r="92" spans="1:2" ht="30" x14ac:dyDescent="0.25">
      <c r="A92" s="270" t="s">
        <v>721</v>
      </c>
      <c r="B92" s="279">
        <v>0.74</v>
      </c>
    </row>
    <row r="93" spans="1:2" x14ac:dyDescent="0.25">
      <c r="A93" s="269" t="s">
        <v>343</v>
      </c>
      <c r="B93" s="280">
        <f>B92/B27</f>
        <v>2.2983067304830986E-2</v>
      </c>
    </row>
    <row r="94" spans="1:2" x14ac:dyDescent="0.25">
      <c r="A94" s="269" t="s">
        <v>344</v>
      </c>
      <c r="B94" s="281">
        <v>0.74</v>
      </c>
    </row>
    <row r="95" spans="1:2" x14ac:dyDescent="0.25">
      <c r="A95" s="269" t="s">
        <v>345</v>
      </c>
      <c r="B95" s="281">
        <v>0.61699999999999999</v>
      </c>
    </row>
    <row r="96" spans="1:2" ht="30" x14ac:dyDescent="0.25">
      <c r="A96" s="270" t="s">
        <v>722</v>
      </c>
      <c r="B96" s="279">
        <v>0.39500000000000002</v>
      </c>
    </row>
    <row r="97" spans="1:2" x14ac:dyDescent="0.25">
      <c r="A97" s="269" t="s">
        <v>343</v>
      </c>
      <c r="B97" s="280">
        <f>B96/B27</f>
        <v>1.2267988628930054E-2</v>
      </c>
    </row>
    <row r="98" spans="1:2" x14ac:dyDescent="0.25">
      <c r="A98" s="269" t="s">
        <v>344</v>
      </c>
      <c r="B98" s="281">
        <v>0.39500000000000002</v>
      </c>
    </row>
    <row r="99" spans="1:2" x14ac:dyDescent="0.25">
      <c r="A99" s="269" t="s">
        <v>345</v>
      </c>
      <c r="B99" s="281">
        <v>0.32900000000000001</v>
      </c>
    </row>
    <row r="100" spans="1:2" ht="30" x14ac:dyDescent="0.25">
      <c r="A100" s="270" t="s">
        <v>725</v>
      </c>
      <c r="B100" s="279">
        <v>0.123</v>
      </c>
    </row>
    <row r="101" spans="1:2" x14ac:dyDescent="0.25">
      <c r="A101" s="269" t="s">
        <v>343</v>
      </c>
      <c r="B101" s="280">
        <f>B100/B27</f>
        <v>3.8201584844516369E-3</v>
      </c>
    </row>
    <row r="102" spans="1:2" x14ac:dyDescent="0.25">
      <c r="A102" s="269" t="s">
        <v>344</v>
      </c>
      <c r="B102" s="281">
        <f>B100</f>
        <v>0.123</v>
      </c>
    </row>
    <row r="103" spans="1:2" x14ac:dyDescent="0.25">
      <c r="A103" s="269" t="s">
        <v>345</v>
      </c>
      <c r="B103" s="281">
        <f>B102/1.2</f>
        <v>0.10250000000000001</v>
      </c>
    </row>
    <row r="104" spans="1:2" ht="30" x14ac:dyDescent="0.25">
      <c r="A104" s="270" t="s">
        <v>723</v>
      </c>
      <c r="B104" s="279">
        <v>0.123</v>
      </c>
    </row>
    <row r="105" spans="1:2" x14ac:dyDescent="0.25">
      <c r="A105" s="269" t="s">
        <v>343</v>
      </c>
      <c r="B105" s="280">
        <f>B104/B27</f>
        <v>3.8201584844516369E-3</v>
      </c>
    </row>
    <row r="106" spans="1:2" x14ac:dyDescent="0.25">
      <c r="A106" s="269" t="s">
        <v>344</v>
      </c>
      <c r="B106" s="281">
        <f>B104</f>
        <v>0.123</v>
      </c>
    </row>
    <row r="107" spans="1:2" x14ac:dyDescent="0.25">
      <c r="A107" s="269" t="s">
        <v>345</v>
      </c>
      <c r="B107" s="281">
        <f>B106/1.2</f>
        <v>0.10250000000000001</v>
      </c>
    </row>
    <row r="108" spans="1:2" ht="30" x14ac:dyDescent="0.25">
      <c r="A108" s="270" t="s">
        <v>726</v>
      </c>
      <c r="B108" s="279">
        <v>2.112762</v>
      </c>
    </row>
    <row r="109" spans="1:2" x14ac:dyDescent="0.25">
      <c r="A109" s="269" t="s">
        <v>343</v>
      </c>
      <c r="B109" s="280">
        <f>B108/B27</f>
        <v>6.561858276363422E-2</v>
      </c>
    </row>
    <row r="110" spans="1:2" x14ac:dyDescent="0.25">
      <c r="A110" s="269" t="s">
        <v>344</v>
      </c>
      <c r="B110" s="281">
        <v>2.112762</v>
      </c>
    </row>
    <row r="111" spans="1:2" ht="16.5" thickBot="1" x14ac:dyDescent="0.3">
      <c r="A111" s="269" t="s">
        <v>345</v>
      </c>
      <c r="B111" s="281">
        <v>1.760635</v>
      </c>
    </row>
    <row r="112" spans="1:2" ht="29.25" thickBot="1" x14ac:dyDescent="0.3">
      <c r="A112" s="131" t="s">
        <v>346</v>
      </c>
      <c r="B112" s="223">
        <f>B39+B34+B44+B49+B53+B57+B61+B73+B69+B65+B77+B81+B85+B89+B93+B97+B101+B105+B109</f>
        <v>0.83889237727327959</v>
      </c>
    </row>
    <row r="113" spans="1:4" ht="16.5" thickBot="1" x14ac:dyDescent="0.3">
      <c r="A113" s="133" t="s">
        <v>342</v>
      </c>
      <c r="B113" s="224"/>
    </row>
    <row r="114" spans="1:4" ht="16.5" thickBot="1" x14ac:dyDescent="0.3">
      <c r="A114" s="133" t="s">
        <v>347</v>
      </c>
      <c r="B114" s="132">
        <v>0</v>
      </c>
    </row>
    <row r="115" spans="1:4" ht="16.5" thickBot="1" x14ac:dyDescent="0.3">
      <c r="A115" s="133" t="s">
        <v>348</v>
      </c>
      <c r="B115" s="223">
        <f>B112</f>
        <v>0.83889237727327959</v>
      </c>
    </row>
    <row r="116" spans="1:4" ht="16.5" thickBot="1" x14ac:dyDescent="0.3">
      <c r="A116" s="133" t="s">
        <v>349</v>
      </c>
      <c r="B116" s="132">
        <v>0</v>
      </c>
    </row>
    <row r="117" spans="1:4" ht="16.5" thickBot="1" x14ac:dyDescent="0.3">
      <c r="A117" s="129" t="s">
        <v>350</v>
      </c>
      <c r="B117" s="225">
        <f>B118/B27</f>
        <v>0.83889976912465625</v>
      </c>
    </row>
    <row r="118" spans="1:4" ht="16.5" thickBot="1" x14ac:dyDescent="0.3">
      <c r="A118" s="129" t="s">
        <v>351</v>
      </c>
      <c r="B118" s="226">
        <v>27.010573520000001</v>
      </c>
      <c r="C118" s="282"/>
    </row>
    <row r="119" spans="1:4" ht="16.5" thickBot="1" x14ac:dyDescent="0.3">
      <c r="A119" s="129" t="s">
        <v>352</v>
      </c>
      <c r="B119" s="225">
        <f>B120/(B27/1.2)</f>
        <v>0.83946585076866997</v>
      </c>
    </row>
    <row r="120" spans="1:4" ht="16.5" thickBot="1" x14ac:dyDescent="0.3">
      <c r="A120" s="130" t="s">
        <v>353</v>
      </c>
      <c r="B120" s="227">
        <v>22.524000000000001</v>
      </c>
      <c r="C120" s="283"/>
    </row>
    <row r="121" spans="1:4" ht="15.75" customHeight="1" thickBot="1" x14ac:dyDescent="0.3">
      <c r="A121" s="173" t="s">
        <v>354</v>
      </c>
      <c r="B121" s="133"/>
      <c r="C121" s="452"/>
      <c r="D121" s="284"/>
    </row>
    <row r="122" spans="1:4" ht="16.5" thickBot="1" x14ac:dyDescent="0.3">
      <c r="A122" s="174" t="s">
        <v>355</v>
      </c>
      <c r="B122" s="132" t="s">
        <v>589</v>
      </c>
      <c r="C122" s="452"/>
      <c r="D122" s="284"/>
    </row>
    <row r="123" spans="1:4" ht="23.25" customHeight="1" x14ac:dyDescent="0.25">
      <c r="A123" s="174" t="s">
        <v>356</v>
      </c>
      <c r="B123" s="134" t="s">
        <v>475</v>
      </c>
      <c r="C123" s="452"/>
      <c r="D123" s="284"/>
    </row>
    <row r="124" spans="1:4" x14ac:dyDescent="0.25">
      <c r="A124" s="174" t="s">
        <v>357</v>
      </c>
      <c r="B124" s="134" t="s">
        <v>479</v>
      </c>
      <c r="C124" s="452"/>
      <c r="D124" s="284"/>
    </row>
    <row r="125" spans="1:4" ht="16.5" thickBot="1" x14ac:dyDescent="0.3">
      <c r="A125" s="174" t="s">
        <v>358</v>
      </c>
      <c r="B125" s="228" t="s">
        <v>479</v>
      </c>
      <c r="C125" s="452"/>
      <c r="D125" s="127"/>
    </row>
    <row r="126" spans="1:4" ht="75.75" customHeight="1" thickBot="1" x14ac:dyDescent="0.3">
      <c r="A126" s="175" t="s">
        <v>359</v>
      </c>
      <c r="B126" s="132" t="s">
        <v>775</v>
      </c>
      <c r="C126" s="452"/>
      <c r="D126" s="127"/>
    </row>
    <row r="127" spans="1:4" ht="30.75" thickBot="1" x14ac:dyDescent="0.3">
      <c r="A127" s="133" t="s">
        <v>360</v>
      </c>
      <c r="B127" s="132" t="s">
        <v>475</v>
      </c>
    </row>
    <row r="128" spans="1:4" ht="29.25" thickBot="1" x14ac:dyDescent="0.3">
      <c r="A128" s="129" t="s">
        <v>361</v>
      </c>
      <c r="B128" s="132" t="s">
        <v>475</v>
      </c>
    </row>
    <row r="129" spans="1:2" ht="16.5" thickBot="1" x14ac:dyDescent="0.3">
      <c r="A129" s="133" t="s">
        <v>342</v>
      </c>
      <c r="B129" s="229"/>
    </row>
    <row r="130" spans="1:2" ht="16.5" thickBot="1" x14ac:dyDescent="0.3">
      <c r="A130" s="133" t="s">
        <v>362</v>
      </c>
      <c r="B130" s="132" t="s">
        <v>475</v>
      </c>
    </row>
    <row r="131" spans="1:2" ht="16.5" thickBot="1" x14ac:dyDescent="0.3">
      <c r="A131" s="133" t="s">
        <v>363</v>
      </c>
      <c r="B131" s="132" t="s">
        <v>475</v>
      </c>
    </row>
    <row r="132" spans="1:2" ht="195.75" thickBot="1" x14ac:dyDescent="0.3">
      <c r="A132" s="137" t="s">
        <v>364</v>
      </c>
      <c r="B132" s="267" t="s">
        <v>720</v>
      </c>
    </row>
    <row r="133" spans="1:2" ht="16.5" thickBot="1" x14ac:dyDescent="0.3">
      <c r="A133" s="129" t="s">
        <v>365</v>
      </c>
      <c r="B133" s="268" t="s">
        <v>727</v>
      </c>
    </row>
    <row r="134" spans="1:2" ht="16.5" thickBot="1" x14ac:dyDescent="0.3">
      <c r="A134" s="134" t="s">
        <v>366</v>
      </c>
      <c r="B134" s="230"/>
    </row>
    <row r="135" spans="1:2" ht="16.5" thickBot="1" x14ac:dyDescent="0.3">
      <c r="A135" s="134" t="s">
        <v>367</v>
      </c>
      <c r="B135" s="231"/>
    </row>
    <row r="136" spans="1:2" ht="16.5" thickBot="1" x14ac:dyDescent="0.3">
      <c r="A136" s="134" t="s">
        <v>368</v>
      </c>
      <c r="B136" s="231"/>
    </row>
    <row r="137" spans="1:2" ht="29.25" thickBot="1" x14ac:dyDescent="0.3">
      <c r="A137" s="138" t="s">
        <v>369</v>
      </c>
      <c r="B137" s="229" t="s">
        <v>497</v>
      </c>
    </row>
    <row r="138" spans="1:2" ht="28.5" x14ac:dyDescent="0.25">
      <c r="A138" s="131" t="s">
        <v>370</v>
      </c>
      <c r="B138" s="445" t="s">
        <v>476</v>
      </c>
    </row>
    <row r="139" spans="1:2" x14ac:dyDescent="0.25">
      <c r="A139" s="134" t="s">
        <v>371</v>
      </c>
      <c r="B139" s="446"/>
    </row>
    <row r="140" spans="1:2" x14ac:dyDescent="0.25">
      <c r="A140" s="134" t="s">
        <v>372</v>
      </c>
      <c r="B140" s="446"/>
    </row>
    <row r="141" spans="1:2" x14ac:dyDescent="0.25">
      <c r="A141" s="134" t="s">
        <v>373</v>
      </c>
      <c r="B141" s="446"/>
    </row>
    <row r="142" spans="1:2" x14ac:dyDescent="0.25">
      <c r="A142" s="134" t="s">
        <v>374</v>
      </c>
      <c r="B142" s="446"/>
    </row>
    <row r="143" spans="1:2" ht="16.5" thickBot="1" x14ac:dyDescent="0.3">
      <c r="A143" s="139" t="s">
        <v>375</v>
      </c>
      <c r="B143" s="447"/>
    </row>
    <row r="145" spans="1:2" x14ac:dyDescent="0.25">
      <c r="A145" s="140"/>
      <c r="B145" s="232"/>
    </row>
    <row r="146" spans="1:2" x14ac:dyDescent="0.25">
      <c r="B146" s="233"/>
    </row>
    <row r="147" spans="1:2" x14ac:dyDescent="0.25">
      <c r="B147" s="234"/>
    </row>
  </sheetData>
  <mergeCells count="11">
    <mergeCell ref="C121:C126"/>
    <mergeCell ref="A5:B5"/>
    <mergeCell ref="A7:B7"/>
    <mergeCell ref="A9:B9"/>
    <mergeCell ref="A10:B10"/>
    <mergeCell ref="A12:B12"/>
    <mergeCell ref="B138:B143"/>
    <mergeCell ref="A13:B13"/>
    <mergeCell ref="A15:B15"/>
    <mergeCell ref="A16:B16"/>
    <mergeCell ref="A18:B18"/>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2020-12-16T03:01:24Z</cp:lastPrinted>
  <dcterms:created xsi:type="dcterms:W3CDTF">2015-08-16T15:31:05Z</dcterms:created>
  <dcterms:modified xsi:type="dcterms:W3CDTF">2024-04-11T06:59:42Z</dcterms:modified>
</cp:coreProperties>
</file>