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PK3300.03.0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сведения'!$A$1:$B$102</definedName>
  </definedNames>
  <calcPr calcId="162913"/>
</workbook>
</file>

<file path=xl/calcChain.xml><?xml version="1.0" encoding="utf-8"?>
<calcChain xmlns="http://schemas.openxmlformats.org/spreadsheetml/2006/main">
  <c r="B77" i="22" l="1"/>
  <c r="B27" i="22" l="1"/>
  <c r="B26" i="22" l="1"/>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<sst xmlns="http://schemas.openxmlformats.org/spreadsheetml/2006/main" count="1399" uniqueCount="716">
  <si>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</si>
  <si>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</si>
  <si>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</si>
  <si>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</si>
  <si>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</si>
  <si>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</si>
  <si>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</si>
  <si>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</si>
  <si>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</si>
  <si>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</si>
  <si>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</si>
  <si>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</si>
  <si>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</si>
  <si>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</si>
  <si>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</si>
  <si>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</si>
  <si>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</si>
  <si>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</si>
  <si>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</si>
  <si>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</si>
  <si>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</si>
  <si>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</si>
  <si>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</si>
  <si>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</si>
  <si>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</si>
  <si>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</si>
  <si>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</si>
  <si>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</si>
  <si>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</si>
  <si>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</si>
  <si>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</si>
  <si>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</si>
  <si>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</si>
  <si>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</si>
  <si>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</si>
  <si>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</si>
  <si>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</si>
  <si>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</si>
  <si>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</si>
  <si>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</si>
  <si>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</si>
  <si>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</si>
  <si>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</si>
  <si>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</si>
  <si>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</si>
  <si>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</si>
  <si>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</si>
  <si>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</si>
  <si>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</si>
  <si>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</si>
  <si>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</si>
  <si>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</si>
  <si>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</si>
  <si>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</si>
  <si>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</si>
  <si>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</si>
  <si>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</si>
  <si>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</si>
  <si>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</si>
  <si>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</si>
  <si>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</si>
  <si>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</si>
  <si>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</si>
  <si>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</si>
  <si>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</si>
  <si>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</si>
  <si>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</si>
  <si>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</si>
  <si>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</si>
  <si>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</si>
  <si>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</si>
  <si>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</si>
  <si>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</si>
  <si>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</si>
  <si>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</si>
  <si>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</si>
  <si>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</si>
  <si>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</si>
  <si>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</si>
  <si>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</si>
  <si>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</si>
  <si>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</si>
  <si>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</si>
  <si>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</si>
  <si>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</si>
  <si>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</si>
  <si>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</si>
  <si>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</si>
  <si>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</si>
  <si>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</si>
  <si>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</si>
  <si>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</si>
  <si>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</si>
  <si>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</si>
  <si>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</si>
  <si>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</si>
  <si>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</si>
  <si>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</si>
  <si>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</si>
  <si>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</si>
  <si>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</si>
  <si>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</si>
  <si>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</si>
  <si>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</si>
  <si>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</si>
  <si>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</si>
  <si>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</si>
  <si>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</si>
  <si>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</si>
  <si>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</si>
  <si>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</si>
  <si>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</si>
  <si>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</si>
  <si>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</si>
  <si>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</si>
  <si>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</si>
  <si>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</si>
  <si>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</si>
  <si>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</si>
  <si>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</si>
  <si>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</si>
  <si>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</si>
  <si>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</si>
  <si>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</si>
  <si>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</si>
  <si>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</si>
  <si>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</si>
  <si>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</si>
  <si>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</si>
  <si>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</si>
  <si>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</si>
  <si>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</si>
  <si>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</si>
  <si>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</si>
  <si>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</si>
  <si>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</si>
  <si>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</si>
  <si>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</si>
  <si>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</si>
  <si>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</si>
  <si>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</si>
  <si>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</si>
  <si>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</si>
  <si>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</si>
  <si>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</si>
  <si>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</si>
  <si>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</si>
  <si>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</si>
  <si>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</si>
  <si>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</si>
  <si>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</si>
  <si>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</si>
  <si>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</si>
  <si>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</si>
  <si>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</si>
  <si>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</si>
  <si>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</si>
  <si>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</si>
  <si>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</si>
  <si>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</si>
  <si>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</si>
  <si>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</si>
  <si>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</si>
  <si>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</si>
  <si>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</si>
  <si>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</si>
  <si>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</si>
  <si>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</si>
  <si>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</si>
  <si>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</si>
  <si>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</si>
  <si>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</si>
  <si>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</si>
  <si>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</si>
  <si>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</si>
  <si>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</si>
  <si>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</si>
  <si>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</si>
  <si>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</si>
  <si>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</si>
  <si>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</si>
  <si>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</si>
  <si>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</si>
  <si>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</si>
  <si>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</si>
  <si>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</si>
  <si>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</si>
  <si>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</si>
  <si>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</si>
  <si>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</si>
  <si>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</si>
  <si>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</si>
  <si>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</si>
  <si>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</si>
  <si>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</si>
  <si>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</si>
  <si>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</si>
  <si>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</si>
  <si>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</si>
  <si>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</si>
  <si>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</si>
  <si>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</si>
  <si>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</si>
  <si>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</si>
  <si>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</si>
  <si>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</si>
  <si>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</si>
  <si>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</si>
  <si>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</si>
  <si>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</si>
  <si>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</si>
  <si>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</si>
  <si>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</si>
  <si>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</si>
  <si>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</si>
  <si>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</si>
  <si>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</si>
  <si>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</si>
  <si>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</si>
  <si>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</si>
  <si>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</si>
  <si>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</si>
  <si>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</si>
  <si>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</si>
  <si>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</si>
  <si>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</si>
  <si>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</si>
  <si>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</si>
  <si>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</si>
  <si>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</si>
  <si>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</si>
  <si>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</si>
  <si>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</si>
  <si>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</si>
  <si>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</si>
  <si>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</si>
  <si>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</si>
  <si>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</si>
  <si>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</si>
  <si>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</si>
  <si>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</si>
  <si>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</si>
  <si>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</si>
  <si>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</si>
  <si>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</si>
  <si>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</si>
  <si>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</si>
  <si>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</si>
  <si>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</si>
  <si>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</si>
  <si>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</si>
  <si>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</si>
  <si>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</si>
  <si>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</si>
  <si>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</si>
  <si>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</si>
  <si>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</si>
  <si>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</si>
  <si>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</si>
  <si>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</si>
  <si>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</si>
  <si>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</si>
  <si>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</si>
  <si>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</si>
  <si>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</si>
  <si>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</si>
  <si>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</si>
  <si>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</si>
  <si>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</si>
  <si>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</si>
  <si>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</si>
  <si>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</si>
  <si>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</si>
  <si>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</si>
  <si>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</si>
  <si>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</si>
  <si>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</si>
  <si>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</si>
  <si>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</si>
  <si>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</si>
  <si>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</si>
  <si>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</si>
  <si>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</si>
  <si>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</si>
  <si>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</si>
  <si>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</si>
  <si>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</si>
  <si>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</si>
  <si>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</si>
  <si>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</si>
  <si>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</si>
  <si>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</si>
  <si>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</si>
  <si>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</si>
  <si>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</si>
  <si>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</si>
  <si>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</si>
  <si>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</si>
  <si>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</si>
  <si>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</si>
  <si>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</si>
  <si>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</si>
  <si>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</si>
  <si>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</si>
  <si>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</si>
  <si>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</si>
  <si>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</si>
  <si>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</si>
  <si>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</si>
  <si>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</si>
  <si>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</si>
  <si>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</si>
  <si>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</si>
  <si>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</si>
  <si>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</si>
  <si>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</si>
  <si>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</si>
  <si>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</si>
  <si>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</si>
  <si>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</si>
  <si>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</si>
  <si>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</si>
  <si>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</si>
  <si>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</si>
  <si>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</si>
  <si>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</si>
  <si>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</si>
  <si>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</si>
  <si>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</si>
  <si>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</si>
  <si>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</si>
  <si>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</si>
  <si>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</si>
  <si>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</si>
  <si>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</si>
  <si>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</si>
  <si>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</si>
  <si>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</si>
  <si>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</si>
  <si>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</si>
  <si>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</si>
  <si>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</si>
  <si>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</si>
  <si>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</si>
  <si>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</si>
  <si>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</si>
  <si>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</si>
  <si>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</si>
  <si>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</si>
  <si>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</si>
  <si>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</si>
  <si>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</si>
  <si>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</si>
  <si>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</si>
  <si>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</si>
  <si>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</si>
  <si>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</si>
  <si>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</si>
  <si>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</si>
  <si>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</si>
  <si>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</si>
  <si>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</si>
  <si>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</si>
  <si>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</si>
  <si>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</si>
  <si>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</si>
  <si>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</si>
  <si>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</si>
  <si>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</si>
  <si>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</si>
  <si>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</si>
  <si>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</si>
  <si>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</si>
  <si>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</si>
  <si>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</si>
  <si>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</si>
  <si>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</si>
  <si>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</si>
  <si>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</si>
  <si>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</si>
  <si>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</si>
  <si>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</si>
  <si>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</si>
  <si>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</si>
  <si>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</si>
  <si>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</si>
  <si>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</si>
  <si>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</si>
  <si>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</si>
  <si>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</si>
  <si>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</si>
  <si>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</si>
  <si>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</si>
  <si>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</si>
  <si>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</si>
  <si>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</si>
  <si>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</si>
  <si>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</si>
  <si>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</si>
  <si>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</si>
  <si>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</si>
  <si>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</si>
  <si>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</si>
  <si>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</si>
  <si>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</si>
  <si>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</si>
  <si>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</si>
  <si>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</si>
  <si>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</si>
  <si>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</si>
  <si>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</si>
  <si>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</si>
  <si>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</si>
  <si>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</si>
  <si>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</si>
  <si>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</si>
  <si>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</si>
  <si>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</si>
  <si>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</si>
  <si>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</si>
  <si>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</si>
  <si>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</si>
  <si>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</si>
  <si>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</si>
  <si>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</si>
  <si>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</si>
  <si>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</si>
  <si>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</si>
  <si>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</si>
  <si>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</si>
  <si>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</si>
  <si>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</si>
  <si>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</si>
  <si>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</si>
  <si>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</si>
  <si>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</si>
  <si>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</si>
  <si>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</si>
  <si>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</si>
  <si>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</si>
  <si>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</si>
  <si>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</si>
  <si>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</si>
  <si>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</si>
  <si>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</si>
  <si>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</si>
  <si>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</si>
  <si>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</si>
  <si>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</si>
  <si>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</si>
  <si>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</si>
  <si>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</si>
  <si>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</si>
  <si>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</si>
  <si>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</si>
  <si>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</si>
  <si>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</si>
  <si>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</si>
  <si>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</si>
  <si>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</si>
  <si>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</si>
  <si>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</si>
  <si>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</si>
  <si>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</si>
  <si>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</si>
  <si>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</si>
  <si>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</si>
  <si>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</si>
  <si>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</si>
  <si>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</si>
  <si>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</si>
  <si>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</si>
  <si>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</si>
  <si>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</si>
  <si>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</si>
  <si>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</si>
  <si>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</si>
  <si>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</si>
  <si>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</si>
  <si>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</si>
  <si>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</si>
  <si>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</si>
  <si>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</si>
  <si>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</si>
  <si>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</si>
  <si>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</si>
  <si>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</si>
  <si>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</si>
  <si>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</si>
  <si>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</si>
  <si>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</si>
  <si>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</si>
  <si>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</si>
  <si>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</si>
  <si>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</si>
  <si>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</si>
  <si>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</si>
  <si>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</si>
  <si>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</si>
  <si>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</si>
  <si>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</si>
  <si>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</si>
  <si>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</si>
  <si>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</si>
  <si>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</si>
  <si>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</si>
  <si>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</si>
  <si>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</si>
  <si>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</si>
  <si>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</si>
  <si>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</si>
  <si>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</si>
  <si>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</si>
  <si>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</si>
  <si>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</si>
  <si>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</si>
  <si>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</si>
  <si>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</si>
  <si>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</si>
  <si>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</si>
  <si>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</si>
  <si>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</si>
  <si>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</si>
  <si>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</si>
  <si>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</si>
  <si>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</si>
  <si>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</si>
  <si>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</si>
  <si>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</si>
  <si>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</si>
  <si>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</si>
  <si>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</si>
  <si>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</si>
  <si>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</si>
  <si>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</si>
  <si>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</si>
  <si>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</si>
  <si>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</si>
  <si>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</si>
  <si>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</si>
  <si>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</si>
  <si>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</si>
  <si>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</si>
  <si>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срок поставки не подошел</t>
  </si>
  <si>
    <t>не применимо</t>
  </si>
  <si>
    <t>I_PK3300.03.01</t>
  </si>
  <si>
    <t>не относится</t>
  </si>
  <si>
    <t>ВЗ</t>
  </si>
  <si>
    <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</si>
  <si>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</si>
  <si>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</si>
  <si>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</si>
  <si>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</si>
  <si>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</si>
  <si>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</si>
  <si>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</si>
  <si>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</si>
  <si>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</si>
  <si>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</si>
  <si>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</si>
  <si>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</si>
  <si>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</si>
  <si>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</si>
  <si>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</si>
  <si>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</si>
  <si>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</si>
  <si>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</si>
  <si>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</si>
  <si>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</si>
  <si>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</si>
  <si>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</si>
  <si>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</si>
  <si>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</si>
  <si>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</si>
  <si>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</si>
  <si>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</si>
  <si>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</si>
  <si>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</si>
  <si>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</si>
  <si>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</si>
  <si>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</si>
  <si>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</si>
  <si>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</si>
  <si>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</si>
  <si>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</si>
  <si>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</si>
  <si>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</si>
  <si>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</si>
  <si>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</si>
  <si>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</si>
  <si>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</si>
  <si>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</si>
  <si>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</si>
  <si>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</si>
  <si>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</si>
  <si>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</si>
  <si>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</si>
  <si>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</si>
  <si>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</si>
  <si>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</si>
  <si>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</si>
  <si>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</si>
  <si>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</si>
  <si>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</si>
  <si>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</si>
  <si>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</si>
  <si>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</si>
  <si>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</si>
  <si>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</si>
  <si>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</si>
  <si>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</si>
  <si>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</si>
  <si>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</si>
  <si>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</si>
  <si>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</si>
  <si>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</si>
  <si>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</si>
  <si>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</si>
  <si>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 xml:space="preserve"> </t>
  </si>
  <si>
    <t>1.12.</t>
  </si>
  <si>
    <t>2.1.</t>
  </si>
  <si>
    <t>2.2.</t>
  </si>
  <si>
    <t>3.1.</t>
  </si>
  <si>
    <t>3.2.</t>
  </si>
  <si>
    <t>3.3.</t>
  </si>
  <si>
    <t>3.4.</t>
  </si>
  <si>
    <t>3.5.</t>
  </si>
  <si>
    <t>3.7.</t>
  </si>
  <si>
    <t>4.1.</t>
  </si>
  <si>
    <t>4.2.</t>
  </si>
  <si>
    <t>4.3.</t>
  </si>
  <si>
    <t>4.4.</t>
  </si>
  <si>
    <t>4.5.</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</si>
  <si>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</si>
  <si>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</si>
  <si>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</si>
  <si>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</si>
  <si>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</si>
  <si>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</si>
  <si>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</si>
  <si>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</si>
  <si>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2024</t>
  </si>
  <si>
    <t>Год 2025</t>
  </si>
  <si>
    <t>Год 2026</t>
  </si>
  <si>
    <t>Год 2027</t>
  </si>
  <si>
    <t>Тюменская область</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</si>
  <si>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</si>
  <si>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</si>
  <si>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</si>
  <si>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</si>
  <si>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</si>
  <si>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</si>
  <si>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</si>
  <si>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</si>
  <si>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</si>
  <si>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</si>
  <si>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</si>
  <si>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</si>
  <si>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</si>
  <si>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</si>
  <si>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</si>
  <si>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</si>
  <si>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</si>
  <si>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</si>
  <si>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</si>
  <si>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</si>
  <si>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</si>
  <si>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- 11,18455 млн.руб.с НДС</t>
  </si>
  <si>
    <t>22 шт</t>
  </si>
  <si>
    <t>спецоборудование в количестве 22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</si>
  <si>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Приобретение 22 единиц спецоборудования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</si>
  <si>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</si>
  <si>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</si>
  <si>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</si>
  <si>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</si>
  <si>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</si>
  <si>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</si>
  <si>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</si>
  <si>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</si>
  <si>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</si>
  <si>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</si>
  <si>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</si>
  <si>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</si>
  <si>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</si>
  <si>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</si>
  <si>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</si>
  <si>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</si>
  <si>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</si>
  <si>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</si>
  <si>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</si>
  <si>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</si>
  <si>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</si>
  <si>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</si>
  <si>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</si>
  <si>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</si>
  <si>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</si>
  <si>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</si>
  <si>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</si>
  <si>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</si>
  <si>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</si>
  <si>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</si>
  <si>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</si>
  <si>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</si>
  <si>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</si>
  <si>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425,26 тыс.руб./шт. без НДС</t>
  </si>
  <si>
    <t>Замена морально устареашего и физически изношенного оборудования.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</si>
  <si>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 в общем количестве 22 шт.</t>
  </si>
  <si>
    <t xml:space="preserve"> Акт технологического обследования оборудования от 01.12.2017 №2.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</si>
  <si>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Год раскрытия информации: 2024 год</t>
  </si>
  <si>
    <t>объем заключенного договора  от 18.05.2018 . ООО "ЭСК"    в ценах 2021 года с НДС, млн. руб</t>
  </si>
  <si>
    <t xml:space="preserve"> ООО "ТЕМП" ; ООО "Терра-Импэкс"; ООО "ЭСК"</t>
  </si>
  <si>
    <t xml:space="preserve">Факт 2023 года </t>
  </si>
  <si>
    <t>Год 2028</t>
  </si>
  <si>
    <t xml:space="preserve"> по состоянию на 01.01.2023</t>
  </si>
  <si>
    <t>по состоянию на 01.01.2024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</si>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</sst>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 numFmtId="170" formatCode="#,##0.000"/>
    <numFmt numFmtId="171" formatCode="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7"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8"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textRotation="90" wrapText="1"/>
    </xf>
    <xf numFmtId="0" fontId="66" fillId="24" borderId="0" xfId="1" applyFont="1" applyFill="1" applyAlignment="1">
      <alignment vertical="center"/>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6" borderId="28" xfId="2" applyFont="1" applyFill="1" applyBorder="1" applyAlignment="1">
      <alignment horizontal="justify" vertical="top" wrapText="1"/>
    </xf>
    <xf numFmtId="0" fontId="39" fillId="25" borderId="48" xfId="0" applyFont="1" applyFill="1" applyBorder="1" applyAlignment="1">
      <alignment horizontal="left" vertical="center"/>
    </xf>
    <xf numFmtId="170" fontId="39" fillId="26"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69"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xf numFmtId="9" fontId="46" fillId="0" borderId="1" xfId="2" applyNumberFormat="1" applyFont="1" applyFill="1" applyBorder="1" applyAlignment="1">
      <alignment horizontal="center" vertical="center"/>
    </xf>
    <xf numFmtId="14" fontId="36" fillId="0" borderId="47"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171" fontId="36" fillId="0" borderId="4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6"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50" zoomScaleSheetLayoutView="5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708</v>
      </c>
      <c r="B5" s="284"/>
      <c r="C5" s="284"/>
      <c r="D5" s="154"/>
      <c r="E5" s="154"/>
      <c r="F5" s="154"/>
      <c r="G5" s="154"/>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571</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545</v>
      </c>
      <c r="B12" s="290"/>
      <c r="C12" s="290"/>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715</v>
      </c>
      <c r="B15" s="292"/>
      <c r="C15" s="292"/>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513</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2" t="s">
        <v>68</v>
      </c>
      <c r="C20" s="32" t="s">
        <v>67</v>
      </c>
      <c r="D20" s="28"/>
      <c r="E20" s="28"/>
      <c r="F20" s="27"/>
      <c r="G20" s="27"/>
      <c r="H20" s="27"/>
      <c r="I20" s="27"/>
      <c r="J20" s="27"/>
      <c r="K20" s="27"/>
      <c r="L20" s="27"/>
      <c r="M20" s="27"/>
      <c r="N20" s="27"/>
      <c r="O20" s="27"/>
      <c r="P20" s="27"/>
      <c r="Q20" s="26"/>
      <c r="R20" s="26"/>
      <c r="S20" s="26"/>
    </row>
    <row r="21" spans="1:19" s="3" customFormat="1" ht="16.5" customHeight="1" x14ac:dyDescent="0.2">
      <c r="A21" s="31">
        <v>1</v>
      </c>
      <c r="B21" s="32">
        <v>2</v>
      </c>
      <c r="C21" s="32">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5" t="s">
        <v>358</v>
      </c>
      <c r="C22" s="170"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0" t="s">
        <v>65</v>
      </c>
      <c r="C23" s="32" t="s">
        <v>542</v>
      </c>
      <c r="D23" s="28"/>
      <c r="E23" s="28"/>
      <c r="F23" s="27"/>
      <c r="G23" s="27"/>
      <c r="H23" s="27"/>
      <c r="I23" s="27"/>
      <c r="J23" s="27"/>
      <c r="K23" s="27"/>
      <c r="L23" s="27"/>
      <c r="M23" s="27"/>
      <c r="N23" s="27"/>
      <c r="O23" s="27"/>
      <c r="P23" s="27"/>
      <c r="Q23" s="26"/>
      <c r="R23" s="26"/>
      <c r="S23" s="26"/>
    </row>
    <row r="24" spans="1:19" s="3" customFormat="1" ht="22.5" customHeight="1" x14ac:dyDescent="0.2">
      <c r="A24" s="281"/>
      <c r="B24" s="282"/>
      <c r="C24" s="282"/>
      <c r="D24" s="28"/>
      <c r="E24" s="28"/>
      <c r="F24" s="27"/>
      <c r="G24" s="27"/>
      <c r="H24" s="27"/>
      <c r="I24" s="27"/>
      <c r="J24" s="27"/>
      <c r="K24" s="27"/>
      <c r="L24" s="27"/>
      <c r="M24" s="27"/>
      <c r="N24" s="27"/>
      <c r="O24" s="27"/>
      <c r="P24" s="27"/>
      <c r="Q24" s="26"/>
      <c r="R24" s="26"/>
      <c r="S24" s="26"/>
    </row>
    <row r="25" spans="1:19" s="267" customFormat="1" ht="58.5" customHeight="1" x14ac:dyDescent="0.2">
      <c r="A25" s="261" t="s">
        <v>63</v>
      </c>
      <c r="B25" s="262" t="s">
        <v>460</v>
      </c>
      <c r="C25" s="263" t="s">
        <v>544</v>
      </c>
      <c r="D25" s="264"/>
      <c r="E25" s="265"/>
      <c r="F25" s="265"/>
      <c r="G25" s="265"/>
      <c r="H25" s="265"/>
      <c r="I25" s="265"/>
      <c r="J25" s="265"/>
      <c r="K25" s="265"/>
      <c r="L25" s="265"/>
      <c r="M25" s="265"/>
      <c r="N25" s="265"/>
      <c r="O25" s="265"/>
      <c r="P25" s="266"/>
      <c r="Q25" s="266"/>
      <c r="R25" s="266"/>
      <c r="S25" s="266"/>
    </row>
    <row r="26" spans="1:19" s="267" customFormat="1" ht="42.75" customHeight="1" x14ac:dyDescent="0.2">
      <c r="A26" s="261" t="s">
        <v>62</v>
      </c>
      <c r="B26" s="262" t="s">
        <v>76</v>
      </c>
      <c r="C26" s="263" t="s">
        <v>645</v>
      </c>
      <c r="D26" s="264"/>
      <c r="E26" s="265"/>
      <c r="F26" s="265"/>
      <c r="G26" s="265"/>
      <c r="H26" s="265"/>
      <c r="I26" s="265"/>
      <c r="J26" s="265"/>
      <c r="K26" s="265"/>
      <c r="L26" s="265"/>
      <c r="M26" s="265"/>
      <c r="N26" s="265"/>
      <c r="O26" s="265"/>
      <c r="P26" s="266"/>
      <c r="Q26" s="266"/>
      <c r="R26" s="266"/>
      <c r="S26" s="266"/>
    </row>
    <row r="27" spans="1:19" s="267" customFormat="1" ht="51.75" customHeight="1" x14ac:dyDescent="0.2">
      <c r="A27" s="261" t="s">
        <v>60</v>
      </c>
      <c r="B27" s="262" t="s">
        <v>75</v>
      </c>
      <c r="C27" s="263" t="s">
        <v>540</v>
      </c>
      <c r="D27" s="264"/>
      <c r="E27" s="265"/>
      <c r="F27" s="265"/>
      <c r="G27" s="265"/>
      <c r="H27" s="265"/>
      <c r="I27" s="265"/>
      <c r="J27" s="265"/>
      <c r="K27" s="265"/>
      <c r="L27" s="265"/>
      <c r="M27" s="265"/>
      <c r="N27" s="265"/>
      <c r="O27" s="265"/>
      <c r="P27" s="266"/>
      <c r="Q27" s="266"/>
      <c r="R27" s="266"/>
      <c r="S27" s="266"/>
    </row>
    <row r="28" spans="1:19" s="267" customFormat="1" ht="42.75" customHeight="1" x14ac:dyDescent="0.2">
      <c r="A28" s="261" t="s">
        <v>59</v>
      </c>
      <c r="B28" s="262" t="s">
        <v>461</v>
      </c>
      <c r="C28" s="263" t="s">
        <v>534</v>
      </c>
      <c r="D28" s="264"/>
      <c r="E28" s="265"/>
      <c r="F28" s="265"/>
      <c r="G28" s="265"/>
      <c r="H28" s="265"/>
      <c r="I28" s="265"/>
      <c r="J28" s="265"/>
      <c r="K28" s="265"/>
      <c r="L28" s="265"/>
      <c r="M28" s="265"/>
      <c r="N28" s="265"/>
      <c r="O28" s="265"/>
      <c r="P28" s="266"/>
      <c r="Q28" s="266"/>
      <c r="R28" s="266"/>
      <c r="S28" s="266"/>
    </row>
    <row r="29" spans="1:19" s="267" customFormat="1" ht="51.75" customHeight="1" x14ac:dyDescent="0.2">
      <c r="A29" s="261" t="s">
        <v>57</v>
      </c>
      <c r="B29" s="262" t="s">
        <v>462</v>
      </c>
      <c r="C29" s="263" t="s">
        <v>534</v>
      </c>
      <c r="D29" s="264"/>
      <c r="E29" s="265"/>
      <c r="F29" s="265"/>
      <c r="G29" s="265"/>
      <c r="H29" s="265"/>
      <c r="I29" s="265"/>
      <c r="J29" s="265"/>
      <c r="K29" s="265"/>
      <c r="L29" s="265"/>
      <c r="M29" s="265"/>
      <c r="N29" s="265"/>
      <c r="O29" s="265"/>
      <c r="P29" s="266"/>
      <c r="Q29" s="266"/>
      <c r="R29" s="266"/>
      <c r="S29" s="266"/>
    </row>
    <row r="30" spans="1:19" s="267" customFormat="1" ht="51.75" customHeight="1" x14ac:dyDescent="0.2">
      <c r="A30" s="261" t="s">
        <v>55</v>
      </c>
      <c r="B30" s="262" t="s">
        <v>463</v>
      </c>
      <c r="C30" s="268" t="s">
        <v>534</v>
      </c>
      <c r="D30" s="264"/>
      <c r="E30" s="265"/>
      <c r="F30" s="265"/>
      <c r="G30" s="265"/>
      <c r="H30" s="265"/>
      <c r="I30" s="265"/>
      <c r="J30" s="265"/>
      <c r="K30" s="265"/>
      <c r="L30" s="265"/>
      <c r="M30" s="265"/>
      <c r="N30" s="265"/>
      <c r="O30" s="265"/>
      <c r="P30" s="266"/>
      <c r="Q30" s="266"/>
      <c r="R30" s="266"/>
      <c r="S30" s="266"/>
    </row>
    <row r="31" spans="1:19" s="267" customFormat="1" ht="51.75" customHeight="1" x14ac:dyDescent="0.2">
      <c r="A31" s="261" t="s">
        <v>74</v>
      </c>
      <c r="B31" s="262" t="s">
        <v>464</v>
      </c>
      <c r="C31" s="268" t="s">
        <v>534</v>
      </c>
      <c r="D31" s="264"/>
      <c r="E31" s="265"/>
      <c r="F31" s="265"/>
      <c r="G31" s="265"/>
      <c r="H31" s="265"/>
      <c r="I31" s="265"/>
      <c r="J31" s="265"/>
      <c r="K31" s="265"/>
      <c r="L31" s="265"/>
      <c r="M31" s="265"/>
      <c r="N31" s="265"/>
      <c r="O31" s="265"/>
      <c r="P31" s="266"/>
      <c r="Q31" s="266"/>
      <c r="R31" s="266"/>
      <c r="S31" s="266"/>
    </row>
    <row r="32" spans="1:19" s="267" customFormat="1" ht="51.75" customHeight="1" x14ac:dyDescent="0.2">
      <c r="A32" s="261" t="s">
        <v>72</v>
      </c>
      <c r="B32" s="262" t="s">
        <v>465</v>
      </c>
      <c r="C32" s="268" t="s">
        <v>534</v>
      </c>
      <c r="D32" s="264"/>
      <c r="E32" s="265"/>
      <c r="F32" s="265"/>
      <c r="G32" s="265"/>
      <c r="H32" s="265"/>
      <c r="I32" s="265"/>
      <c r="J32" s="265"/>
      <c r="K32" s="265"/>
      <c r="L32" s="265"/>
      <c r="M32" s="265"/>
      <c r="N32" s="265"/>
      <c r="O32" s="265"/>
      <c r="P32" s="266"/>
      <c r="Q32" s="266"/>
      <c r="R32" s="266"/>
      <c r="S32" s="266"/>
    </row>
    <row r="33" spans="1:19" s="267" customFormat="1" ht="101.25" customHeight="1" x14ac:dyDescent="0.2">
      <c r="A33" s="261" t="s">
        <v>71</v>
      </c>
      <c r="B33" s="262" t="s">
        <v>466</v>
      </c>
      <c r="C33" s="268" t="s">
        <v>546</v>
      </c>
      <c r="D33" s="264"/>
      <c r="E33" s="265"/>
      <c r="F33" s="265"/>
      <c r="G33" s="265"/>
      <c r="H33" s="265"/>
      <c r="I33" s="265"/>
      <c r="J33" s="265"/>
      <c r="K33" s="265"/>
      <c r="L33" s="265"/>
      <c r="M33" s="265"/>
      <c r="N33" s="265"/>
      <c r="O33" s="265"/>
      <c r="P33" s="266"/>
      <c r="Q33" s="266"/>
      <c r="R33" s="266"/>
      <c r="S33" s="266"/>
    </row>
    <row r="34" spans="1:19" s="270" customFormat="1" ht="111" customHeight="1" x14ac:dyDescent="0.25">
      <c r="A34" s="261" t="s">
        <v>482</v>
      </c>
      <c r="B34" s="262" t="s">
        <v>467</v>
      </c>
      <c r="C34" s="268" t="s">
        <v>534</v>
      </c>
      <c r="D34" s="269"/>
      <c r="E34" s="269"/>
      <c r="F34" s="269"/>
      <c r="G34" s="269"/>
      <c r="H34" s="269"/>
      <c r="I34" s="269"/>
      <c r="J34" s="269"/>
      <c r="K34" s="269"/>
      <c r="L34" s="269"/>
      <c r="M34" s="269"/>
      <c r="N34" s="269"/>
      <c r="O34" s="269"/>
      <c r="P34" s="269"/>
      <c r="Q34" s="269"/>
      <c r="R34" s="269"/>
      <c r="S34" s="269"/>
    </row>
    <row r="35" spans="1:19" s="270" customFormat="1" ht="58.5" customHeight="1" x14ac:dyDescent="0.25">
      <c r="A35" s="261" t="s">
        <v>470</v>
      </c>
      <c r="B35" s="262" t="s">
        <v>73</v>
      </c>
      <c r="C35" s="268" t="s">
        <v>534</v>
      </c>
      <c r="D35" s="269"/>
      <c r="E35" s="269"/>
      <c r="F35" s="269"/>
      <c r="G35" s="269"/>
      <c r="H35" s="269"/>
      <c r="I35" s="269"/>
      <c r="J35" s="269"/>
      <c r="K35" s="269"/>
      <c r="L35" s="269"/>
      <c r="M35" s="269"/>
      <c r="N35" s="269"/>
      <c r="O35" s="269"/>
      <c r="P35" s="269"/>
      <c r="Q35" s="269"/>
      <c r="R35" s="269"/>
      <c r="S35" s="269"/>
    </row>
    <row r="36" spans="1:19" s="270" customFormat="1" ht="51.75" customHeight="1" x14ac:dyDescent="0.25">
      <c r="A36" s="261" t="s">
        <v>483</v>
      </c>
      <c r="B36" s="262" t="s">
        <v>468</v>
      </c>
      <c r="C36" s="268" t="s">
        <v>534</v>
      </c>
      <c r="D36" s="269"/>
      <c r="E36" s="269"/>
      <c r="F36" s="269"/>
      <c r="G36" s="269"/>
      <c r="H36" s="269"/>
      <c r="I36" s="269"/>
      <c r="J36" s="269"/>
      <c r="K36" s="269"/>
      <c r="L36" s="269"/>
      <c r="M36" s="269"/>
      <c r="N36" s="269"/>
      <c r="O36" s="269"/>
      <c r="P36" s="269"/>
      <c r="Q36" s="269"/>
      <c r="R36" s="269"/>
      <c r="S36" s="269"/>
    </row>
    <row r="37" spans="1:19" s="270" customFormat="1" ht="43.5" customHeight="1" x14ac:dyDescent="0.25">
      <c r="A37" s="261" t="s">
        <v>471</v>
      </c>
      <c r="B37" s="262" t="s">
        <v>469</v>
      </c>
      <c r="C37" s="268" t="s">
        <v>534</v>
      </c>
      <c r="D37" s="269"/>
      <c r="E37" s="269"/>
      <c r="F37" s="269"/>
      <c r="G37" s="269"/>
      <c r="H37" s="269"/>
      <c r="I37" s="269"/>
      <c r="J37" s="269"/>
      <c r="K37" s="269"/>
      <c r="L37" s="269"/>
      <c r="M37" s="269"/>
      <c r="N37" s="269"/>
      <c r="O37" s="269"/>
      <c r="P37" s="269"/>
      <c r="Q37" s="269"/>
      <c r="R37" s="269"/>
      <c r="S37" s="269"/>
    </row>
    <row r="38" spans="1:19" s="270" customFormat="1" ht="43.5" customHeight="1" x14ac:dyDescent="0.25">
      <c r="A38" s="261" t="s">
        <v>484</v>
      </c>
      <c r="B38" s="262" t="s">
        <v>228</v>
      </c>
      <c r="C38" s="268" t="s">
        <v>534</v>
      </c>
      <c r="D38" s="269"/>
      <c r="E38" s="269"/>
      <c r="F38" s="269"/>
      <c r="G38" s="269"/>
      <c r="H38" s="269"/>
      <c r="I38" s="269"/>
      <c r="J38" s="269"/>
      <c r="K38" s="269"/>
      <c r="L38" s="269"/>
      <c r="M38" s="269"/>
      <c r="N38" s="269"/>
      <c r="O38" s="269"/>
      <c r="P38" s="269"/>
      <c r="Q38" s="269"/>
      <c r="R38" s="269"/>
      <c r="S38" s="269"/>
    </row>
    <row r="39" spans="1:19" ht="23.25" customHeight="1" x14ac:dyDescent="0.25">
      <c r="A39" s="281"/>
      <c r="B39" s="282"/>
      <c r="C39" s="283"/>
      <c r="D39" s="22"/>
      <c r="E39" s="22"/>
      <c r="F39" s="22"/>
      <c r="G39" s="22"/>
      <c r="H39" s="22"/>
      <c r="I39" s="22"/>
      <c r="J39" s="22"/>
      <c r="K39" s="22"/>
      <c r="L39" s="22"/>
      <c r="M39" s="22"/>
      <c r="N39" s="22"/>
      <c r="O39" s="22"/>
      <c r="P39" s="22"/>
      <c r="Q39" s="22"/>
      <c r="R39" s="22"/>
      <c r="S39" s="22"/>
    </row>
    <row r="40" spans="1:19" ht="63" x14ac:dyDescent="0.25">
      <c r="A40" s="23" t="s">
        <v>472</v>
      </c>
      <c r="B40" s="34" t="s">
        <v>526</v>
      </c>
      <c r="C40" s="163" t="s">
        <v>667</v>
      </c>
      <c r="D40" s="22"/>
      <c r="E40" s="22"/>
      <c r="F40" s="22"/>
      <c r="G40" s="22"/>
      <c r="H40" s="22"/>
      <c r="I40" s="22"/>
      <c r="J40" s="22"/>
      <c r="K40" s="22"/>
      <c r="L40" s="22"/>
      <c r="M40" s="22"/>
      <c r="N40" s="22"/>
      <c r="O40" s="22"/>
      <c r="P40" s="22"/>
      <c r="Q40" s="22"/>
      <c r="R40" s="22"/>
      <c r="S40" s="22"/>
    </row>
    <row r="41" spans="1:19" ht="105.75" customHeight="1" x14ac:dyDescent="0.25">
      <c r="A41" s="23" t="s">
        <v>485</v>
      </c>
      <c r="B41" s="34" t="s">
        <v>508</v>
      </c>
      <c r="C41" s="163" t="s">
        <v>535</v>
      </c>
      <c r="D41" s="22"/>
      <c r="E41" s="22"/>
      <c r="F41" s="22"/>
      <c r="G41" s="22"/>
      <c r="H41" s="22"/>
      <c r="I41" s="22"/>
      <c r="J41" s="22"/>
      <c r="K41" s="22"/>
      <c r="L41" s="22"/>
      <c r="M41" s="22"/>
      <c r="N41" s="22"/>
      <c r="O41" s="22"/>
      <c r="P41" s="22"/>
      <c r="Q41" s="22"/>
      <c r="R41" s="22"/>
      <c r="S41" s="22"/>
    </row>
    <row r="42" spans="1:19" ht="83.25" customHeight="1" x14ac:dyDescent="0.25">
      <c r="A42" s="23" t="s">
        <v>473</v>
      </c>
      <c r="B42" s="34" t="s">
        <v>523</v>
      </c>
      <c r="C42" s="163" t="s">
        <v>535</v>
      </c>
      <c r="D42" s="22"/>
      <c r="E42" s="22"/>
      <c r="F42" s="22"/>
      <c r="G42" s="22"/>
      <c r="H42" s="22"/>
      <c r="I42" s="22"/>
      <c r="J42" s="22"/>
      <c r="K42" s="22"/>
      <c r="L42" s="22"/>
      <c r="M42" s="22"/>
      <c r="N42" s="22"/>
      <c r="O42" s="22"/>
      <c r="P42" s="22"/>
      <c r="Q42" s="22"/>
      <c r="R42" s="22"/>
      <c r="S42" s="22"/>
    </row>
    <row r="43" spans="1:19" ht="186" customHeight="1" x14ac:dyDescent="0.25">
      <c r="A43" s="23" t="s">
        <v>488</v>
      </c>
      <c r="B43" s="34" t="s">
        <v>489</v>
      </c>
      <c r="C43" s="163" t="s">
        <v>535</v>
      </c>
      <c r="D43" s="22"/>
      <c r="E43" s="22"/>
      <c r="F43" s="22"/>
      <c r="G43" s="22"/>
      <c r="H43" s="22"/>
      <c r="I43" s="22"/>
      <c r="J43" s="22"/>
      <c r="K43" s="22"/>
      <c r="L43" s="22"/>
      <c r="M43" s="22"/>
      <c r="N43" s="22"/>
      <c r="O43" s="22"/>
      <c r="P43" s="22"/>
      <c r="Q43" s="22"/>
      <c r="R43" s="22"/>
      <c r="S43" s="22"/>
    </row>
    <row r="44" spans="1:19" ht="111" customHeight="1" x14ac:dyDescent="0.25">
      <c r="A44" s="23" t="s">
        <v>474</v>
      </c>
      <c r="B44" s="34" t="s">
        <v>514</v>
      </c>
      <c r="C44" s="163" t="s">
        <v>668</v>
      </c>
      <c r="D44" s="22"/>
      <c r="E44" s="22"/>
      <c r="F44" s="22"/>
      <c r="G44" s="22"/>
      <c r="H44" s="22"/>
      <c r="I44" s="22"/>
      <c r="J44" s="22"/>
      <c r="K44" s="22"/>
      <c r="L44" s="22"/>
      <c r="M44" s="22"/>
      <c r="N44" s="22"/>
      <c r="O44" s="22"/>
      <c r="P44" s="22"/>
      <c r="Q44" s="22"/>
      <c r="R44" s="22"/>
      <c r="S44" s="22"/>
    </row>
    <row r="45" spans="1:19" ht="120" customHeight="1" x14ac:dyDescent="0.25">
      <c r="A45" s="23" t="s">
        <v>509</v>
      </c>
      <c r="B45" s="34" t="s">
        <v>515</v>
      </c>
      <c r="C45" s="163"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4" t="s">
        <v>516</v>
      </c>
      <c r="C46" s="163" t="s">
        <v>535</v>
      </c>
      <c r="D46" s="22"/>
      <c r="E46" s="22"/>
      <c r="F46" s="22"/>
      <c r="G46" s="22"/>
      <c r="H46" s="22"/>
      <c r="I46" s="22"/>
      <c r="J46" s="22"/>
      <c r="K46" s="22"/>
      <c r="L46" s="22"/>
      <c r="M46" s="22"/>
      <c r="N46" s="22"/>
      <c r="O46" s="22"/>
      <c r="P46" s="22"/>
      <c r="Q46" s="22"/>
      <c r="R46" s="22"/>
      <c r="S46" s="22"/>
    </row>
    <row r="47" spans="1:19" ht="18.75" customHeight="1" x14ac:dyDescent="0.25">
      <c r="A47" s="281"/>
      <c r="B47" s="282"/>
      <c r="C47" s="283"/>
      <c r="D47" s="22"/>
      <c r="E47" s="22"/>
      <c r="F47" s="22"/>
      <c r="G47" s="22"/>
      <c r="H47" s="22"/>
      <c r="I47" s="22"/>
      <c r="J47" s="22"/>
      <c r="K47" s="22"/>
      <c r="L47" s="22"/>
      <c r="M47" s="22"/>
      <c r="N47" s="22"/>
      <c r="O47" s="22"/>
      <c r="P47" s="22"/>
      <c r="Q47" s="22"/>
      <c r="R47" s="22"/>
      <c r="S47" s="22"/>
    </row>
    <row r="48" spans="1:19" ht="75.75" customHeight="1" x14ac:dyDescent="0.25">
      <c r="A48" s="23" t="s">
        <v>510</v>
      </c>
      <c r="B48" s="34" t="s">
        <v>524</v>
      </c>
      <c r="C48" s="171">
        <v>0.82899563451647551</v>
      </c>
      <c r="D48" s="22"/>
      <c r="E48" s="22"/>
      <c r="F48" s="22"/>
      <c r="G48" s="22"/>
      <c r="H48" s="22"/>
      <c r="I48" s="22"/>
      <c r="J48" s="22"/>
      <c r="K48" s="22"/>
      <c r="L48" s="22"/>
      <c r="M48" s="22"/>
      <c r="N48" s="22"/>
      <c r="O48" s="22"/>
      <c r="P48" s="22"/>
      <c r="Q48" s="22"/>
      <c r="R48" s="22"/>
      <c r="S48" s="22"/>
    </row>
    <row r="49" spans="1:19" ht="71.25" customHeight="1" x14ac:dyDescent="0.25">
      <c r="A49" s="23" t="s">
        <v>476</v>
      </c>
      <c r="B49" s="34" t="s">
        <v>525</v>
      </c>
      <c r="C49" s="171">
        <v>0.6908296954303963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I_PK3300.03.01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6" t="s">
        <v>487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390</v>
      </c>
      <c r="D19" s="297" t="s">
        <v>389</v>
      </c>
      <c r="E19" s="297" t="s">
        <v>108</v>
      </c>
      <c r="F19" s="297" t="s">
        <v>107</v>
      </c>
      <c r="G19" s="297" t="s">
        <v>385</v>
      </c>
      <c r="H19" s="297" t="s">
        <v>106</v>
      </c>
      <c r="I19" s="297" t="s">
        <v>105</v>
      </c>
      <c r="J19" s="297" t="s">
        <v>104</v>
      </c>
      <c r="K19" s="297" t="s">
        <v>103</v>
      </c>
      <c r="L19" s="297" t="s">
        <v>102</v>
      </c>
      <c r="M19" s="297" t="s">
        <v>101</v>
      </c>
      <c r="N19" s="297" t="s">
        <v>100</v>
      </c>
      <c r="O19" s="297" t="s">
        <v>99</v>
      </c>
      <c r="P19" s="297" t="s">
        <v>98</v>
      </c>
      <c r="Q19" s="297" t="s">
        <v>388</v>
      </c>
      <c r="R19" s="297"/>
      <c r="S19" s="300" t="s">
        <v>479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6" t="s">
        <v>386</v>
      </c>
      <c r="R20" s="37" t="s">
        <v>387</v>
      </c>
      <c r="S20" s="300"/>
      <c r="T20" s="27"/>
      <c r="U20" s="27"/>
      <c r="V20" s="27"/>
      <c r="W20" s="27"/>
      <c r="X20" s="27"/>
      <c r="Y20" s="27"/>
      <c r="Z20" s="26"/>
      <c r="AA20" s="26"/>
      <c r="AB20" s="26"/>
    </row>
    <row r="21" spans="1:28" s="3" customFormat="1" ht="18.75" x14ac:dyDescent="0.2">
      <c r="A21" s="36">
        <v>1</v>
      </c>
      <c r="B21" s="40">
        <v>2</v>
      </c>
      <c r="C21" s="36">
        <v>3</v>
      </c>
      <c r="D21" s="40">
        <v>4</v>
      </c>
      <c r="E21" s="36">
        <v>5</v>
      </c>
      <c r="F21" s="40">
        <v>6</v>
      </c>
      <c r="G21" s="146">
        <v>7</v>
      </c>
      <c r="H21" s="147">
        <v>8</v>
      </c>
      <c r="I21" s="146">
        <v>9</v>
      </c>
      <c r="J21" s="147">
        <v>10</v>
      </c>
      <c r="K21" s="146">
        <v>11</v>
      </c>
      <c r="L21" s="147">
        <v>12</v>
      </c>
      <c r="M21" s="146">
        <v>13</v>
      </c>
      <c r="N21" s="147">
        <v>14</v>
      </c>
      <c r="O21" s="146">
        <v>15</v>
      </c>
      <c r="P21" s="147">
        <v>16</v>
      </c>
      <c r="Q21" s="146">
        <v>17</v>
      </c>
      <c r="R21" s="147">
        <v>18</v>
      </c>
      <c r="S21" s="146">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480</v>
      </c>
      <c r="H22" s="40"/>
      <c r="I22" s="40"/>
      <c r="J22" s="40"/>
      <c r="K22" s="40"/>
      <c r="L22" s="40"/>
      <c r="M22" s="40"/>
      <c r="N22" s="40"/>
      <c r="O22" s="40"/>
      <c r="P22" s="40"/>
      <c r="Q22" s="32"/>
      <c r="R22" s="5"/>
      <c r="S22" s="145"/>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145"/>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145"/>
      <c r="T24" s="27"/>
      <c r="U24" s="27"/>
      <c r="V24" s="27"/>
      <c r="W24" s="27"/>
      <c r="X24" s="26"/>
      <c r="Y24" s="26"/>
      <c r="Z24" s="26"/>
      <c r="AA24" s="26"/>
      <c r="AB24" s="26"/>
    </row>
    <row r="25" spans="1:28" s="3" customFormat="1" ht="31.5" x14ac:dyDescent="0.2">
      <c r="A25" s="39"/>
      <c r="B25" s="40" t="s">
        <v>93</v>
      </c>
      <c r="C25" s="40"/>
      <c r="D25" s="40"/>
      <c r="E25" s="40" t="s">
        <v>92</v>
      </c>
      <c r="F25" s="40" t="s">
        <v>91</v>
      </c>
      <c r="G25" s="40" t="s">
        <v>481</v>
      </c>
      <c r="H25" s="29"/>
      <c r="I25" s="29"/>
      <c r="J25" s="29"/>
      <c r="K25" s="29"/>
      <c r="L25" s="29"/>
      <c r="M25" s="29"/>
      <c r="N25" s="29"/>
      <c r="O25" s="29"/>
      <c r="P25" s="29"/>
      <c r="Q25" s="29"/>
      <c r="R25" s="5"/>
      <c r="S25" s="145"/>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145"/>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14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5"/>
      <c r="T28" s="27"/>
      <c r="U28" s="27"/>
      <c r="V28" s="27"/>
      <c r="W28" s="27"/>
      <c r="X28" s="26"/>
      <c r="Y28" s="26"/>
      <c r="Z28" s="26"/>
      <c r="AA28" s="26"/>
      <c r="AB28" s="26"/>
    </row>
    <row r="29" spans="1:28" ht="20.25" customHeight="1" x14ac:dyDescent="0.25">
      <c r="A29" s="131"/>
      <c r="B29" s="40" t="s">
        <v>383</v>
      </c>
      <c r="C29" s="40"/>
      <c r="D29" s="40"/>
      <c r="E29" s="131" t="s">
        <v>384</v>
      </c>
      <c r="F29" s="131" t="s">
        <v>384</v>
      </c>
      <c r="G29" s="131" t="s">
        <v>384</v>
      </c>
      <c r="H29" s="131"/>
      <c r="I29" s="131"/>
      <c r="J29" s="131"/>
      <c r="K29" s="131"/>
      <c r="L29" s="131"/>
      <c r="M29" s="131"/>
      <c r="N29" s="131"/>
      <c r="O29" s="131"/>
      <c r="P29" s="131"/>
      <c r="Q29" s="13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I_PK3300.03.01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7" t="s">
        <v>492</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219</v>
      </c>
      <c r="C21" s="309"/>
      <c r="D21" s="312" t="s">
        <v>131</v>
      </c>
      <c r="E21" s="308" t="s">
        <v>521</v>
      </c>
      <c r="F21" s="309"/>
      <c r="G21" s="308" t="s">
        <v>269</v>
      </c>
      <c r="H21" s="309"/>
      <c r="I21" s="308" t="s">
        <v>130</v>
      </c>
      <c r="J21" s="309"/>
      <c r="K21" s="312" t="s">
        <v>129</v>
      </c>
      <c r="L21" s="308" t="s">
        <v>128</v>
      </c>
      <c r="M21" s="309"/>
      <c r="N21" s="308" t="s">
        <v>517</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84" t="s">
        <v>124</v>
      </c>
      <c r="R22" s="84" t="s">
        <v>491</v>
      </c>
      <c r="S22" s="84" t="s">
        <v>123</v>
      </c>
      <c r="T22" s="84" t="s">
        <v>122</v>
      </c>
    </row>
    <row r="23" spans="1:20" ht="51.75" customHeight="1" x14ac:dyDescent="0.25">
      <c r="A23" s="307"/>
      <c r="B23" s="152" t="s">
        <v>120</v>
      </c>
      <c r="C23" s="152" t="s">
        <v>121</v>
      </c>
      <c r="D23" s="31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5"/>
      <c r="R30" s="54"/>
      <c r="S30" s="155"/>
      <c r="T30" s="54"/>
    </row>
    <row r="31" spans="1:20" s="52" customFormat="1" ht="24" customHeight="1" x14ac:dyDescent="0.25">
      <c r="A31" s="56"/>
      <c r="B31" s="54"/>
      <c r="C31" s="54"/>
      <c r="D31" s="54"/>
      <c r="E31" s="54"/>
      <c r="F31" s="54"/>
      <c r="G31" s="54"/>
      <c r="H31" s="54"/>
      <c r="I31" s="54"/>
      <c r="J31" s="53"/>
      <c r="K31" s="53"/>
      <c r="L31" s="53"/>
      <c r="M31" s="55"/>
      <c r="N31" s="55"/>
      <c r="O31" s="55"/>
      <c r="P31" s="53"/>
      <c r="Q31" s="155"/>
      <c r="R31" s="54"/>
      <c r="S31" s="155"/>
      <c r="T31" s="54"/>
    </row>
    <row r="32" spans="1:20" s="52" customFormat="1" ht="24" customHeight="1" x14ac:dyDescent="0.25">
      <c r="A32" s="56"/>
      <c r="B32" s="54"/>
      <c r="C32" s="54"/>
      <c r="D32" s="54"/>
      <c r="E32" s="54"/>
      <c r="F32" s="54"/>
      <c r="G32" s="54"/>
      <c r="H32" s="54"/>
      <c r="I32" s="54"/>
      <c r="J32" s="53"/>
      <c r="K32" s="53"/>
      <c r="L32" s="53"/>
      <c r="M32" s="55"/>
      <c r="N32" s="55"/>
      <c r="O32" s="55"/>
      <c r="P32" s="53"/>
      <c r="Q32" s="155"/>
      <c r="R32" s="54"/>
      <c r="S32" s="155"/>
      <c r="T32" s="54"/>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527</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I_PK3300.03.01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494</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6" t="s">
        <v>6</v>
      </c>
      <c r="B21" s="318" t="s">
        <v>501</v>
      </c>
      <c r="C21" s="319"/>
      <c r="D21" s="318" t="s">
        <v>503</v>
      </c>
      <c r="E21" s="319"/>
      <c r="F21" s="301" t="s">
        <v>103</v>
      </c>
      <c r="G21" s="303"/>
      <c r="H21" s="303"/>
      <c r="I21" s="302"/>
      <c r="J21" s="316" t="s">
        <v>504</v>
      </c>
      <c r="K21" s="318" t="s">
        <v>505</v>
      </c>
      <c r="L21" s="319"/>
      <c r="M21" s="318" t="s">
        <v>506</v>
      </c>
      <c r="N21" s="319"/>
      <c r="O21" s="318" t="s">
        <v>493</v>
      </c>
      <c r="P21" s="319"/>
      <c r="Q21" s="318" t="s">
        <v>136</v>
      </c>
      <c r="R21" s="319"/>
      <c r="S21" s="316" t="s">
        <v>135</v>
      </c>
      <c r="T21" s="316" t="s">
        <v>507</v>
      </c>
      <c r="U21" s="316" t="s">
        <v>502</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84" t="s">
        <v>124</v>
      </c>
      <c r="Y22" s="84" t="s">
        <v>491</v>
      </c>
      <c r="Z22" s="84" t="s">
        <v>123</v>
      </c>
      <c r="AA22" s="84" t="s">
        <v>122</v>
      </c>
    </row>
    <row r="23" spans="1:27" ht="60" customHeight="1" x14ac:dyDescent="0.25">
      <c r="A23" s="317"/>
      <c r="B23" s="151" t="s">
        <v>120</v>
      </c>
      <c r="C23" s="15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'2. паспорт  ТП'!A4:S4</f>
        <v>Год раскрытия информации: 2024 год</v>
      </c>
      <c r="B5" s="284"/>
      <c r="C5" s="28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I_PK3300.03.01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6" t="s">
        <v>486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90" customHeight="1" x14ac:dyDescent="0.2">
      <c r="A22" s="23" t="s">
        <v>66</v>
      </c>
      <c r="B22" s="29" t="s">
        <v>499</v>
      </c>
      <c r="C22" s="164" t="s">
        <v>705</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1" t="s">
        <v>706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1" t="s">
        <v>670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1" t="s">
        <v>704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1" t="s">
        <v>549</v>
      </c>
      <c r="D26" s="22"/>
      <c r="E26" s="22"/>
      <c r="F26" s="22"/>
      <c r="G26" s="22"/>
      <c r="H26" s="22"/>
      <c r="I26" s="22"/>
      <c r="J26" s="22"/>
      <c r="K26" s="22"/>
      <c r="L26" s="22"/>
      <c r="M26" s="22"/>
      <c r="N26" s="22"/>
      <c r="O26" s="22"/>
      <c r="P26" s="22"/>
      <c r="Q26" s="22"/>
      <c r="R26" s="22"/>
      <c r="S26" s="22"/>
      <c r="T26" s="22"/>
      <c r="U26" s="22"/>
    </row>
    <row r="27" spans="1:21" ht="115.5" customHeight="1" x14ac:dyDescent="0.25">
      <c r="A27" s="23" t="s">
        <v>59</v>
      </c>
      <c r="B27" s="25" t="s">
        <v>500</v>
      </c>
      <c r="C27" s="165" t="s">
        <v>707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8"/>
      <c r="AB6" s="14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0"/>
      <c r="AB9" s="15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8"/>
      <c r="AB10" s="148"/>
    </row>
    <row r="11" spans="1:28" ht="15.75" x14ac:dyDescent="0.25">
      <c r="A11" s="293" t="str">
        <f>'1. паспорт местоположение'!A12:C12</f>
        <v>I_PK3300.03.01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8"/>
      <c r="AB16" s="15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8"/>
      <c r="AB17" s="15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8"/>
      <c r="AB18" s="15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8"/>
      <c r="AB19" s="15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9"/>
      <c r="AB20" s="15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9"/>
      <c r="AB21" s="159"/>
    </row>
    <row r="22" spans="1:28" x14ac:dyDescent="0.25">
      <c r="A22" s="325" t="s">
        <v>518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0"/>
      <c r="AB22" s="160"/>
    </row>
    <row r="23" spans="1:28" ht="32.25" customHeight="1" x14ac:dyDescent="0.25">
      <c r="A23" s="327" t="s">
        <v>381</v>
      </c>
      <c r="B23" s="328"/>
      <c r="C23" s="328"/>
      <c r="D23" s="328"/>
      <c r="E23" s="328"/>
      <c r="F23" s="328"/>
      <c r="G23" s="328"/>
      <c r="H23" s="328"/>
      <c r="I23" s="328"/>
      <c r="J23" s="328"/>
      <c r="K23" s="328"/>
      <c r="L23" s="329"/>
      <c r="M23" s="326" t="s">
        <v>382</v>
      </c>
      <c r="N23" s="326"/>
      <c r="O23" s="326"/>
      <c r="P23" s="326"/>
      <c r="Q23" s="326"/>
      <c r="R23" s="326"/>
      <c r="S23" s="326"/>
      <c r="T23" s="326"/>
      <c r="U23" s="326"/>
      <c r="V23" s="326"/>
      <c r="W23" s="326"/>
      <c r="X23" s="326"/>
      <c r="Y23" s="326"/>
      <c r="Z23" s="326"/>
    </row>
    <row r="24" spans="1:28" ht="151.5" customHeight="1" x14ac:dyDescent="0.25">
      <c r="A24" s="81" t="s">
        <v>229</v>
      </c>
      <c r="B24" s="82" t="s">
        <v>258</v>
      </c>
      <c r="C24" s="81" t="s">
        <v>375</v>
      </c>
      <c r="D24" s="81" t="s">
        <v>230</v>
      </c>
      <c r="E24" s="81" t="s">
        <v>376</v>
      </c>
      <c r="F24" s="81" t="s">
        <v>378</v>
      </c>
      <c r="G24" s="81" t="s">
        <v>377</v>
      </c>
      <c r="H24" s="81" t="s">
        <v>231</v>
      </c>
      <c r="I24" s="81" t="s">
        <v>379</v>
      </c>
      <c r="J24" s="81" t="s">
        <v>263</v>
      </c>
      <c r="K24" s="82" t="s">
        <v>257</v>
      </c>
      <c r="L24" s="82" t="s">
        <v>232</v>
      </c>
      <c r="M24" s="83" t="s">
        <v>277</v>
      </c>
      <c r="N24" s="82" t="s">
        <v>529</v>
      </c>
      <c r="O24" s="81" t="s">
        <v>274</v>
      </c>
      <c r="P24" s="81" t="s">
        <v>275</v>
      </c>
      <c r="Q24" s="81" t="s">
        <v>273</v>
      </c>
      <c r="R24" s="81" t="s">
        <v>231</v>
      </c>
      <c r="S24" s="81" t="s">
        <v>272</v>
      </c>
      <c r="T24" s="81" t="s">
        <v>271</v>
      </c>
      <c r="U24" s="81" t="s">
        <v>374</v>
      </c>
      <c r="V24" s="81" t="s">
        <v>273</v>
      </c>
      <c r="W24" s="96" t="s">
        <v>256</v>
      </c>
      <c r="X24" s="96" t="s">
        <v>288</v>
      </c>
      <c r="Y24" s="96" t="s">
        <v>289</v>
      </c>
      <c r="Z24" s="98" t="s">
        <v>286</v>
      </c>
    </row>
    <row r="25" spans="1:28" ht="16.5" customHeight="1" x14ac:dyDescent="0.25">
      <c r="A25" s="81">
        <v>1</v>
      </c>
      <c r="B25" s="82">
        <v>2</v>
      </c>
      <c r="C25" s="81">
        <v>3</v>
      </c>
      <c r="D25" s="82">
        <v>4</v>
      </c>
      <c r="E25" s="81">
        <v>5</v>
      </c>
      <c r="F25" s="82">
        <v>6</v>
      </c>
      <c r="G25" s="81">
        <v>7</v>
      </c>
      <c r="H25" s="82">
        <v>8</v>
      </c>
      <c r="I25" s="81">
        <v>9</v>
      </c>
      <c r="J25" s="82">
        <v>10</v>
      </c>
      <c r="K25" s="161">
        <v>11</v>
      </c>
      <c r="L25" s="82">
        <v>12</v>
      </c>
      <c r="M25" s="161">
        <v>13</v>
      </c>
      <c r="N25" s="82">
        <v>14</v>
      </c>
      <c r="O25" s="161">
        <v>15</v>
      </c>
      <c r="P25" s="82">
        <v>16</v>
      </c>
      <c r="Q25" s="161">
        <v>17</v>
      </c>
      <c r="R25" s="82">
        <v>18</v>
      </c>
      <c r="S25" s="161">
        <v>19</v>
      </c>
      <c r="T25" s="82">
        <v>20</v>
      </c>
      <c r="U25" s="161">
        <v>21</v>
      </c>
      <c r="V25" s="82">
        <v>22</v>
      </c>
      <c r="W25" s="161">
        <v>23</v>
      </c>
      <c r="X25" s="82">
        <v>24</v>
      </c>
      <c r="Y25" s="161">
        <v>25</v>
      </c>
      <c r="Z25" s="82">
        <v>26</v>
      </c>
    </row>
    <row r="26" spans="1:28" ht="45.75" customHeight="1" x14ac:dyDescent="0.25">
      <c r="A26" s="74" t="s">
        <v>359</v>
      </c>
      <c r="B26" s="80"/>
      <c r="C26" s="76" t="s">
        <v>361</v>
      </c>
      <c r="D26" s="76" t="s">
        <v>362</v>
      </c>
      <c r="E26" s="76" t="s">
        <v>363</v>
      </c>
      <c r="F26" s="76" t="s">
        <v>268</v>
      </c>
      <c r="G26" s="76" t="s">
        <v>364</v>
      </c>
      <c r="H26" s="76" t="s">
        <v>231</v>
      </c>
      <c r="I26" s="76" t="s">
        <v>365</v>
      </c>
      <c r="J26" s="76" t="s">
        <v>366</v>
      </c>
      <c r="K26" s="73"/>
      <c r="L26" s="77" t="s">
        <v>254</v>
      </c>
      <c r="M26" s="79" t="s">
        <v>270</v>
      </c>
      <c r="N26" s="73"/>
      <c r="O26" s="73"/>
      <c r="P26" s="73"/>
      <c r="Q26" s="73"/>
      <c r="R26" s="73"/>
      <c r="S26" s="73"/>
      <c r="T26" s="73"/>
      <c r="U26" s="73"/>
      <c r="V26" s="73"/>
      <c r="W26" s="73"/>
      <c r="X26" s="73"/>
      <c r="Y26" s="73"/>
      <c r="Z26" s="75" t="s">
        <v>287</v>
      </c>
    </row>
    <row r="27" spans="1:28" x14ac:dyDescent="0.25">
      <c r="A27" s="73" t="s">
        <v>233</v>
      </c>
      <c r="B27" s="73" t="s">
        <v>259</v>
      </c>
      <c r="C27" s="73" t="s">
        <v>238</v>
      </c>
      <c r="D27" s="73" t="s">
        <v>239</v>
      </c>
      <c r="E27" s="73" t="s">
        <v>278</v>
      </c>
      <c r="F27" s="76" t="s">
        <v>234</v>
      </c>
      <c r="G27" s="76" t="s">
        <v>282</v>
      </c>
      <c r="H27" s="73" t="s">
        <v>231</v>
      </c>
      <c r="I27" s="76" t="s">
        <v>264</v>
      </c>
      <c r="J27" s="76" t="s">
        <v>246</v>
      </c>
      <c r="K27" s="77" t="s">
        <v>250</v>
      </c>
      <c r="L27" s="73"/>
      <c r="M27" s="77" t="s">
        <v>276</v>
      </c>
      <c r="N27" s="73"/>
      <c r="O27" s="73"/>
      <c r="P27" s="73"/>
      <c r="Q27" s="73"/>
      <c r="R27" s="73"/>
      <c r="S27" s="73"/>
      <c r="T27" s="73"/>
      <c r="U27" s="73"/>
      <c r="V27" s="73"/>
      <c r="W27" s="73"/>
      <c r="X27" s="73"/>
      <c r="Y27" s="73"/>
      <c r="Z27" s="73"/>
    </row>
    <row r="28" spans="1:28" x14ac:dyDescent="0.25">
      <c r="A28" s="73" t="s">
        <v>233</v>
      </c>
      <c r="B28" s="73" t="s">
        <v>260</v>
      </c>
      <c r="C28" s="73" t="s">
        <v>240</v>
      </c>
      <c r="D28" s="73" t="s">
        <v>241</v>
      </c>
      <c r="E28" s="73" t="s">
        <v>279</v>
      </c>
      <c r="F28" s="76" t="s">
        <v>235</v>
      </c>
      <c r="G28" s="76" t="s">
        <v>283</v>
      </c>
      <c r="H28" s="73" t="s">
        <v>231</v>
      </c>
      <c r="I28" s="76" t="s">
        <v>265</v>
      </c>
      <c r="J28" s="76" t="s">
        <v>247</v>
      </c>
      <c r="K28" s="77" t="s">
        <v>251</v>
      </c>
      <c r="L28" s="78"/>
      <c r="M28" s="77" t="s">
        <v>0</v>
      </c>
      <c r="N28" s="77"/>
      <c r="O28" s="77"/>
      <c r="P28" s="77"/>
      <c r="Q28" s="77"/>
      <c r="R28" s="77"/>
      <c r="S28" s="77"/>
      <c r="T28" s="77"/>
      <c r="U28" s="77"/>
      <c r="V28" s="77"/>
      <c r="W28" s="77"/>
      <c r="X28" s="77"/>
      <c r="Y28" s="77"/>
      <c r="Z28" s="77"/>
    </row>
    <row r="29" spans="1:28" x14ac:dyDescent="0.25">
      <c r="A29" s="73" t="s">
        <v>233</v>
      </c>
      <c r="B29" s="73" t="s">
        <v>261</v>
      </c>
      <c r="C29" s="73" t="s">
        <v>242</v>
      </c>
      <c r="D29" s="73" t="s">
        <v>243</v>
      </c>
      <c r="E29" s="73" t="s">
        <v>280</v>
      </c>
      <c r="F29" s="76" t="s">
        <v>236</v>
      </c>
      <c r="G29" s="76" t="s">
        <v>284</v>
      </c>
      <c r="H29" s="73" t="s">
        <v>231</v>
      </c>
      <c r="I29" s="76" t="s">
        <v>266</v>
      </c>
      <c r="J29" s="76" t="s">
        <v>248</v>
      </c>
      <c r="K29" s="77" t="s">
        <v>252</v>
      </c>
      <c r="L29" s="78"/>
      <c r="M29" s="73"/>
      <c r="N29" s="73"/>
      <c r="O29" s="73"/>
      <c r="P29" s="73"/>
      <c r="Q29" s="73"/>
      <c r="R29" s="73"/>
      <c r="S29" s="73"/>
      <c r="T29" s="73"/>
      <c r="U29" s="73"/>
      <c r="V29" s="73"/>
      <c r="W29" s="73"/>
      <c r="X29" s="73"/>
      <c r="Y29" s="73"/>
      <c r="Z29" s="73"/>
    </row>
    <row r="30" spans="1:28" x14ac:dyDescent="0.25">
      <c r="A30" s="73" t="s">
        <v>233</v>
      </c>
      <c r="B30" s="73" t="s">
        <v>262</v>
      </c>
      <c r="C30" s="73" t="s">
        <v>244</v>
      </c>
      <c r="D30" s="73" t="s">
        <v>245</v>
      </c>
      <c r="E30" s="73" t="s">
        <v>281</v>
      </c>
      <c r="F30" s="76" t="s">
        <v>237</v>
      </c>
      <c r="G30" s="76" t="s">
        <v>285</v>
      </c>
      <c r="H30" s="73" t="s">
        <v>231</v>
      </c>
      <c r="I30" s="76" t="s">
        <v>267</v>
      </c>
      <c r="J30" s="76" t="s">
        <v>249</v>
      </c>
      <c r="K30" s="77" t="s">
        <v>253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360</v>
      </c>
      <c r="B32" s="80"/>
      <c r="C32" s="76" t="s">
        <v>367</v>
      </c>
      <c r="D32" s="76" t="s">
        <v>368</v>
      </c>
      <c r="E32" s="76" t="s">
        <v>369</v>
      </c>
      <c r="F32" s="76" t="s">
        <v>370</v>
      </c>
      <c r="G32" s="76" t="s">
        <v>371</v>
      </c>
      <c r="H32" s="76" t="s">
        <v>231</v>
      </c>
      <c r="I32" s="76" t="s">
        <v>372</v>
      </c>
      <c r="J32" s="76" t="s">
        <v>373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I_PK3300.03.01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495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85</v>
      </c>
      <c r="F20" s="36" t="s">
        <v>84</v>
      </c>
      <c r="G20" s="36" t="s">
        <v>83</v>
      </c>
      <c r="H20" s="36" t="s">
        <v>82</v>
      </c>
      <c r="I20" s="36" t="s">
        <v>81</v>
      </c>
      <c r="J20" s="36" t="s">
        <v>80</v>
      </c>
      <c r="K20" s="36" t="s">
        <v>5</v>
      </c>
      <c r="L20" s="43" t="s">
        <v>4</v>
      </c>
      <c r="M20" s="42" t="s">
        <v>227</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t="s">
        <v>531</v>
      </c>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I_PK3300.03.01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496</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355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0"/>
      <c r="AN24" s="100"/>
      <c r="AO24" s="128"/>
      <c r="AP24" s="128"/>
      <c r="AQ24" s="128"/>
      <c r="AR24" s="128"/>
      <c r="AS24" s="106"/>
    </row>
    <row r="25" spans="1:45" ht="12.75" customHeight="1" x14ac:dyDescent="0.25">
      <c r="A25" s="341" t="s">
        <v>354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1"/>
      <c r="AN25" s="344" t="s">
        <v>353</v>
      </c>
      <c r="AO25" s="344"/>
      <c r="AP25" s="344"/>
      <c r="AQ25" s="339"/>
      <c r="AR25" s="339"/>
      <c r="AS25" s="106"/>
    </row>
    <row r="26" spans="1:45" ht="17.25" customHeight="1" x14ac:dyDescent="0.25">
      <c r="A26" s="351" t="s">
        <v>352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34" t="s">
        <v>351</v>
      </c>
      <c r="AO26" s="335"/>
      <c r="AP26" s="336"/>
      <c r="AQ26" s="337" t="s">
        <v>537</v>
      </c>
      <c r="AR26" s="338"/>
      <c r="AS26" s="106"/>
    </row>
    <row r="27" spans="1:45" ht="17.25" customHeight="1" x14ac:dyDescent="0.25">
      <c r="A27" s="351" t="s">
        <v>350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34" t="s">
        <v>349</v>
      </c>
      <c r="AO27" s="335"/>
      <c r="AP27" s="336"/>
      <c r="AQ27" s="337" t="s">
        <v>537</v>
      </c>
      <c r="AR27" s="338"/>
      <c r="AS27" s="106"/>
    </row>
    <row r="28" spans="1:45" ht="27.75" customHeight="1" thickBot="1" x14ac:dyDescent="0.3">
      <c r="A28" s="354" t="s">
        <v>348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1"/>
      <c r="AN28" s="358" t="s">
        <v>347</v>
      </c>
      <c r="AO28" s="359"/>
      <c r="AP28" s="360"/>
      <c r="AQ28" s="337" t="s">
        <v>537</v>
      </c>
      <c r="AR28" s="338"/>
      <c r="AS28" s="106"/>
    </row>
    <row r="29" spans="1:45" ht="17.25" customHeight="1" x14ac:dyDescent="0.25">
      <c r="A29" s="345" t="s">
        <v>346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1"/>
      <c r="AN29" s="348"/>
      <c r="AO29" s="349"/>
      <c r="AP29" s="349"/>
      <c r="AQ29" s="337"/>
      <c r="AR29" s="350"/>
      <c r="AS29" s="106"/>
    </row>
    <row r="30" spans="1:45" ht="17.25" customHeight="1" x14ac:dyDescent="0.25">
      <c r="A30" s="351" t="s">
        <v>345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344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319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343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1"/>
      <c r="AN33" s="101"/>
      <c r="AO33" s="101"/>
      <c r="AP33" s="101"/>
      <c r="AQ33" s="101"/>
      <c r="AR33" s="101"/>
      <c r="AS33" s="106"/>
    </row>
    <row r="34" spans="1:45" ht="17.25" customHeight="1" x14ac:dyDescent="0.25">
      <c r="A34" s="351" t="s">
        <v>342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1"/>
      <c r="AN36" s="101"/>
      <c r="AO36" s="101"/>
      <c r="AP36" s="101"/>
      <c r="AQ36" s="101"/>
      <c r="AR36" s="101"/>
      <c r="AS36" s="10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1"/>
      <c r="AN37" s="101"/>
      <c r="AO37" s="101"/>
      <c r="AP37" s="101"/>
      <c r="AQ37" s="101"/>
      <c r="AR37" s="101"/>
      <c r="AS37" s="106"/>
    </row>
    <row r="38" spans="1:45" ht="17.25" customHeight="1" x14ac:dyDescent="0.25">
      <c r="A38" s="351" t="s">
        <v>341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2" t="s">
        <v>340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1"/>
      <c r="AN39" s="101"/>
      <c r="AO39" s="101"/>
      <c r="AP39" s="101"/>
      <c r="AQ39" s="101"/>
      <c r="AR39" s="101"/>
      <c r="AS39" s="106"/>
    </row>
    <row r="40" spans="1:45" ht="17.25" customHeight="1" x14ac:dyDescent="0.25">
      <c r="A40" s="341" t="s">
        <v>339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1"/>
      <c r="AN40" s="101"/>
      <c r="AO40" s="101"/>
      <c r="AP40" s="101"/>
      <c r="AQ40" s="101"/>
      <c r="AR40" s="101"/>
      <c r="AS40" s="106"/>
    </row>
    <row r="41" spans="1:45" ht="17.25" customHeight="1" x14ac:dyDescent="0.25">
      <c r="A41" s="351" t="s">
        <v>338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337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336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335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334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64" t="s">
        <v>333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332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313</v>
      </c>
      <c r="AN47" s="370"/>
      <c r="AO47" s="114" t="s">
        <v>312</v>
      </c>
      <c r="AP47" s="114" t="s">
        <v>311</v>
      </c>
      <c r="AQ47" s="106"/>
    </row>
    <row r="48" spans="1:45" ht="12" customHeight="1" x14ac:dyDescent="0.25">
      <c r="A48" s="351" t="s">
        <v>331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330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2" t="s">
        <v>329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328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313</v>
      </c>
      <c r="AN52" s="370"/>
      <c r="AO52" s="114" t="s">
        <v>312</v>
      </c>
      <c r="AP52" s="114" t="s">
        <v>311</v>
      </c>
      <c r="AQ52" s="106"/>
    </row>
    <row r="53" spans="1:43" ht="11.25" customHeight="1" x14ac:dyDescent="0.25">
      <c r="A53" s="373" t="s">
        <v>327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2"/>
      <c r="AP53" s="122"/>
      <c r="AQ53" s="106"/>
    </row>
    <row r="54" spans="1:43" ht="12" customHeight="1" x14ac:dyDescent="0.25">
      <c r="A54" s="351" t="s">
        <v>326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325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2" t="s">
        <v>324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323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313</v>
      </c>
      <c r="AN58" s="370"/>
      <c r="AO58" s="114" t="s">
        <v>312</v>
      </c>
      <c r="AP58" s="114" t="s">
        <v>311</v>
      </c>
      <c r="AQ58" s="106"/>
    </row>
    <row r="59" spans="1:43" ht="12.75" customHeight="1" x14ac:dyDescent="0.25">
      <c r="A59" s="375" t="s">
        <v>322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1" t="s">
        <v>321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320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319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318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78" t="s">
        <v>317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9"/>
      <c r="AP66" s="119"/>
      <c r="AQ66" s="112"/>
    </row>
    <row r="67" spans="1:43"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78" t="s">
        <v>310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9"/>
      <c r="AP68" s="119"/>
      <c r="AQ68" s="112"/>
    </row>
    <row r="69" spans="1:43"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82" t="s">
        <v>316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9"/>
      <c r="AP70" s="119"/>
      <c r="AQ70" s="112"/>
    </row>
    <row r="71" spans="1:43"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84" t="s">
        <v>315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314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313</v>
      </c>
      <c r="AN74" s="370"/>
      <c r="AO74" s="114" t="s">
        <v>312</v>
      </c>
      <c r="AP74" s="114" t="s">
        <v>311</v>
      </c>
      <c r="AQ74" s="106"/>
    </row>
    <row r="75" spans="1:43" ht="25.5" customHeight="1" x14ac:dyDescent="0.25">
      <c r="A75" s="378" t="s">
        <v>310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0"/>
      <c r="AP75" s="110"/>
      <c r="AQ75" s="112"/>
    </row>
    <row r="76" spans="1:43"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3"/>
      <c r="AP76" s="113"/>
      <c r="AQ76" s="106"/>
    </row>
    <row r="77" spans="1:43"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3"/>
      <c r="AP77" s="113"/>
      <c r="AQ77" s="106"/>
    </row>
    <row r="78" spans="1:43"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3"/>
      <c r="AP78" s="113"/>
      <c r="AQ78" s="106"/>
    </row>
    <row r="79" spans="1:43"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3"/>
      <c r="AP79" s="113"/>
      <c r="AQ79" s="106"/>
    </row>
    <row r="80" spans="1:43"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3"/>
      <c r="AP80" s="113"/>
      <c r="AQ80" s="106"/>
    </row>
    <row r="81" spans="1:45"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3"/>
      <c r="AP81" s="113"/>
      <c r="AQ81" s="106"/>
    </row>
    <row r="82" spans="1:45"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3"/>
      <c r="AP82" s="113"/>
      <c r="AQ82" s="106"/>
    </row>
    <row r="83" spans="1:45" ht="12" customHeight="1" x14ac:dyDescent="0.25">
      <c r="A83" s="382" t="s">
        <v>302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0"/>
      <c r="AP83" s="110"/>
      <c r="AQ83" s="112"/>
    </row>
    <row r="84" spans="1:45" ht="12" customHeight="1" x14ac:dyDescent="0.25">
      <c r="A84" s="382" t="s">
        <v>301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0"/>
      <c r="AP84" s="110"/>
      <c r="AQ84" s="112"/>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3"/>
      <c r="AP85" s="113"/>
      <c r="AQ85" s="100"/>
    </row>
    <row r="86" spans="1:45" ht="27.75" customHeight="1" x14ac:dyDescent="0.25">
      <c r="A86" s="378" t="s">
        <v>299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0"/>
      <c r="AP86" s="110"/>
      <c r="AQ86" s="112"/>
    </row>
    <row r="87" spans="1:45" x14ac:dyDescent="0.25">
      <c r="A87" s="378" t="s">
        <v>298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0"/>
      <c r="AP87" s="110"/>
      <c r="AQ87" s="112"/>
    </row>
    <row r="88" spans="1:45" ht="14.25" customHeight="1" x14ac:dyDescent="0.25">
      <c r="A88" s="394" t="s">
        <v>297</v>
      </c>
      <c r="B88" s="395"/>
      <c r="C88" s="395"/>
      <c r="D88" s="39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7"/>
      <c r="AL88" s="398"/>
      <c r="AM88" s="399"/>
      <c r="AN88" s="400"/>
      <c r="AO88" s="110"/>
      <c r="AP88" s="110"/>
      <c r="AQ88" s="112"/>
    </row>
    <row r="89" spans="1:45" x14ac:dyDescent="0.25">
      <c r="A89" s="394" t="s">
        <v>296</v>
      </c>
      <c r="B89" s="395"/>
      <c r="C89" s="395"/>
      <c r="D89" s="39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7"/>
      <c r="AL89" s="398"/>
      <c r="AM89" s="399"/>
      <c r="AN89" s="400"/>
      <c r="AO89" s="110"/>
      <c r="AP89" s="110"/>
      <c r="AQ89" s="100"/>
    </row>
    <row r="90" spans="1:45" ht="12" customHeight="1" thickBot="1" x14ac:dyDescent="0.3">
      <c r="A90" s="109" t="s">
        <v>295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0"/>
      <c r="AL90" s="391"/>
      <c r="AM90" s="392"/>
      <c r="AN90" s="39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294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293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292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291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290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28" sqref="G28"/>
    </sheetView>
  </sheetViews>
  <sheetFormatPr defaultRowHeight="15.75" x14ac:dyDescent="0.25"/>
  <cols>
    <col min="1" max="1" width="9.140625" style="199"/>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2024 год</v>
      </c>
      <c r="B5" s="284"/>
      <c r="C5" s="284"/>
      <c r="D5" s="284"/>
      <c r="E5" s="284"/>
      <c r="F5" s="284"/>
      <c r="G5" s="284"/>
      <c r="H5" s="284"/>
      <c r="I5" s="284"/>
      <c r="J5" s="284"/>
      <c r="K5" s="284"/>
      <c r="L5" s="28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I_PK3300.03.01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 customHeight="1" x14ac:dyDescent="0.25">
      <c r="A15" s="29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2"/>
    </row>
    <row r="18" spans="1:12" x14ac:dyDescent="0.25">
      <c r="K18" s="71"/>
    </row>
    <row r="19" spans="1:12" ht="15.75" customHeight="1" x14ac:dyDescent="0.25">
      <c r="A19" s="401" t="s">
        <v>497</v>
      </c>
      <c r="B19" s="401"/>
      <c r="C19" s="401"/>
      <c r="D19" s="401"/>
      <c r="E19" s="401"/>
      <c r="F19" s="401"/>
      <c r="G19" s="401"/>
      <c r="H19" s="401"/>
      <c r="I19" s="401"/>
      <c r="J19" s="401"/>
      <c r="K19" s="401"/>
      <c r="L19" s="401"/>
    </row>
    <row r="20" spans="1:12" x14ac:dyDescent="0.25">
      <c r="A20" s="200"/>
      <c r="B20" s="59"/>
      <c r="C20" s="70"/>
      <c r="D20" s="70"/>
      <c r="E20" s="70"/>
      <c r="F20" s="70"/>
      <c r="G20" s="70"/>
      <c r="H20" s="70"/>
      <c r="I20" s="70"/>
      <c r="J20" s="70"/>
      <c r="K20" s="70"/>
      <c r="L20" s="70"/>
    </row>
    <row r="21" spans="1:12" ht="28.5" customHeight="1" x14ac:dyDescent="0.25">
      <c r="A21" s="402" t="s">
        <v>218</v>
      </c>
      <c r="B21" s="403" t="s">
        <v>217</v>
      </c>
      <c r="C21" s="409" t="s">
        <v>430</v>
      </c>
      <c r="D21" s="409"/>
      <c r="E21" s="409"/>
      <c r="F21" s="409"/>
      <c r="G21" s="409"/>
      <c r="H21" s="409"/>
      <c r="I21" s="404" t="s">
        <v>216</v>
      </c>
      <c r="J21" s="406" t="s">
        <v>432</v>
      </c>
      <c r="K21" s="403" t="s">
        <v>215</v>
      </c>
      <c r="L21" s="405" t="s">
        <v>431</v>
      </c>
    </row>
    <row r="22" spans="1:12" ht="58.5" customHeight="1" x14ac:dyDescent="0.25">
      <c r="A22" s="402"/>
      <c r="B22" s="403"/>
      <c r="C22" s="410" t="s">
        <v>3</v>
      </c>
      <c r="D22" s="410"/>
      <c r="E22" s="137"/>
      <c r="F22" s="138"/>
      <c r="G22" s="411" t="s">
        <v>2</v>
      </c>
      <c r="H22" s="412"/>
      <c r="I22" s="404"/>
      <c r="J22" s="407"/>
      <c r="K22" s="403"/>
      <c r="L22" s="405"/>
    </row>
    <row r="23" spans="1:12" ht="47.25" x14ac:dyDescent="0.25">
      <c r="A23" s="402"/>
      <c r="B23" s="403"/>
      <c r="C23" s="69" t="s">
        <v>214</v>
      </c>
      <c r="D23" s="69" t="s">
        <v>213</v>
      </c>
      <c r="E23" s="69" t="s">
        <v>214</v>
      </c>
      <c r="F23" s="69" t="s">
        <v>213</v>
      </c>
      <c r="G23" s="69" t="s">
        <v>214</v>
      </c>
      <c r="H23" s="69" t="s">
        <v>213</v>
      </c>
      <c r="I23" s="404"/>
      <c r="J23" s="408"/>
      <c r="K23" s="403"/>
      <c r="L23" s="405"/>
    </row>
    <row r="24" spans="1:12" x14ac:dyDescent="0.25">
      <c r="A24" s="201">
        <v>1</v>
      </c>
      <c r="B24" s="61">
        <v>2</v>
      </c>
      <c r="C24" s="69">
        <v>3</v>
      </c>
      <c r="D24" s="69">
        <v>4</v>
      </c>
      <c r="E24" s="69">
        <v>5</v>
      </c>
      <c r="F24" s="69">
        <v>6</v>
      </c>
      <c r="G24" s="69">
        <v>7</v>
      </c>
      <c r="H24" s="69">
        <v>8</v>
      </c>
      <c r="I24" s="69">
        <v>9</v>
      </c>
      <c r="J24" s="69">
        <v>10</v>
      </c>
      <c r="K24" s="69">
        <v>11</v>
      </c>
      <c r="L24" s="69">
        <v>12</v>
      </c>
    </row>
    <row r="25" spans="1:12" ht="31.5" x14ac:dyDescent="0.25">
      <c r="A25" s="202">
        <v>1</v>
      </c>
      <c r="B25" s="65" t="s">
        <v>212</v>
      </c>
      <c r="C25" s="67"/>
      <c r="D25" s="67"/>
      <c r="E25" s="67"/>
      <c r="F25" s="67"/>
      <c r="G25" s="67"/>
      <c r="H25" s="67"/>
      <c r="I25" s="67"/>
      <c r="J25" s="67"/>
      <c r="K25" s="63"/>
      <c r="L25" s="80"/>
    </row>
    <row r="26" spans="1:12" ht="21.75" customHeight="1" x14ac:dyDescent="0.25">
      <c r="A26" s="202" t="s">
        <v>211</v>
      </c>
      <c r="B26" s="68" t="s">
        <v>437</v>
      </c>
      <c r="C26" s="169"/>
      <c r="D26" s="169"/>
      <c r="E26" s="169"/>
      <c r="F26" s="169"/>
      <c r="G26" s="169"/>
      <c r="H26" s="169"/>
      <c r="I26" s="169"/>
      <c r="J26" s="169"/>
      <c r="K26" s="63"/>
      <c r="L26" s="63"/>
    </row>
    <row r="27" spans="1:12" s="60" customFormat="1" ht="39" customHeight="1" x14ac:dyDescent="0.25">
      <c r="A27" s="202" t="s">
        <v>210</v>
      </c>
      <c r="B27" s="68" t="s">
        <v>439</v>
      </c>
      <c r="C27" s="169"/>
      <c r="D27" s="169"/>
      <c r="E27" s="169"/>
      <c r="F27" s="169"/>
      <c r="G27" s="169"/>
      <c r="H27" s="169"/>
      <c r="I27" s="169"/>
      <c r="J27" s="169"/>
      <c r="K27" s="63"/>
      <c r="L27" s="63"/>
    </row>
    <row r="28" spans="1:12" s="60" customFormat="1" ht="70.5" customHeight="1" x14ac:dyDescent="0.25">
      <c r="A28" s="202" t="s">
        <v>438</v>
      </c>
      <c r="B28" s="68" t="s">
        <v>443</v>
      </c>
      <c r="C28" s="169"/>
      <c r="D28" s="169"/>
      <c r="E28" s="169"/>
      <c r="F28" s="169"/>
      <c r="G28" s="169"/>
      <c r="H28" s="169"/>
      <c r="I28" s="169"/>
      <c r="J28" s="169"/>
      <c r="K28" s="63"/>
      <c r="L28" s="63"/>
    </row>
    <row r="29" spans="1:12" s="60" customFormat="1" ht="54" customHeight="1" x14ac:dyDescent="0.25">
      <c r="A29" s="202" t="s">
        <v>209</v>
      </c>
      <c r="B29" s="68" t="s">
        <v>442</v>
      </c>
      <c r="C29" s="169"/>
      <c r="D29" s="169"/>
      <c r="E29" s="169"/>
      <c r="F29" s="169"/>
      <c r="G29" s="169"/>
      <c r="H29" s="169"/>
      <c r="I29" s="169"/>
      <c r="J29" s="169"/>
      <c r="K29" s="63"/>
      <c r="L29" s="63"/>
    </row>
    <row r="30" spans="1:12" s="60" customFormat="1" ht="42" customHeight="1" x14ac:dyDescent="0.25">
      <c r="A30" s="202" t="s">
        <v>208</v>
      </c>
      <c r="B30" s="68" t="s">
        <v>444</v>
      </c>
      <c r="C30" s="169"/>
      <c r="D30" s="169"/>
      <c r="E30" s="169"/>
      <c r="F30" s="169"/>
      <c r="G30" s="169"/>
      <c r="H30" s="169"/>
      <c r="I30" s="169"/>
      <c r="J30" s="169"/>
      <c r="K30" s="63"/>
      <c r="L30" s="63"/>
    </row>
    <row r="31" spans="1:12" s="60" customFormat="1" ht="37.5" customHeight="1" x14ac:dyDescent="0.25">
      <c r="A31" s="202" t="s">
        <v>207</v>
      </c>
      <c r="B31" s="64" t="s">
        <v>440</v>
      </c>
      <c r="C31" s="169"/>
      <c r="D31" s="169"/>
      <c r="E31" s="169"/>
      <c r="F31" s="169"/>
      <c r="G31" s="169"/>
      <c r="H31" s="169"/>
      <c r="I31" s="169"/>
      <c r="J31" s="169"/>
      <c r="K31" s="63"/>
      <c r="L31" s="63"/>
    </row>
    <row r="32" spans="1:12" s="60" customFormat="1" ht="31.5" x14ac:dyDescent="0.25">
      <c r="A32" s="202" t="s">
        <v>205</v>
      </c>
      <c r="B32" s="64" t="s">
        <v>445</v>
      </c>
      <c r="C32" s="169"/>
      <c r="D32" s="169"/>
      <c r="E32" s="169"/>
      <c r="F32" s="169"/>
      <c r="G32" s="169"/>
      <c r="H32" s="169"/>
      <c r="I32" s="169"/>
      <c r="J32" s="169"/>
      <c r="K32" s="63"/>
      <c r="L32" s="63"/>
    </row>
    <row r="33" spans="1:12" s="60" customFormat="1" ht="37.5" customHeight="1" x14ac:dyDescent="0.25">
      <c r="A33" s="202" t="s">
        <v>455</v>
      </c>
      <c r="B33" s="64" t="s">
        <v>380</v>
      </c>
      <c r="C33" s="169"/>
      <c r="D33" s="169"/>
      <c r="E33" s="169"/>
      <c r="F33" s="169"/>
      <c r="G33" s="169"/>
      <c r="H33" s="169"/>
      <c r="I33" s="169"/>
      <c r="J33" s="169"/>
      <c r="K33" s="63"/>
      <c r="L33" s="63"/>
    </row>
    <row r="34" spans="1:12" s="60" customFormat="1" ht="47.25" customHeight="1" x14ac:dyDescent="0.25">
      <c r="A34" s="202" t="s">
        <v>456</v>
      </c>
      <c r="B34" s="64" t="s">
        <v>449</v>
      </c>
      <c r="C34" s="169"/>
      <c r="D34" s="169"/>
      <c r="E34" s="169"/>
      <c r="F34" s="169"/>
      <c r="G34" s="169"/>
      <c r="H34" s="169"/>
      <c r="I34" s="169"/>
      <c r="J34" s="169"/>
      <c r="K34" s="66"/>
      <c r="L34" s="63"/>
    </row>
    <row r="35" spans="1:12" s="60" customFormat="1" ht="49.5" customHeight="1" x14ac:dyDescent="0.25">
      <c r="A35" s="202" t="s">
        <v>457</v>
      </c>
      <c r="B35" s="64" t="s">
        <v>206</v>
      </c>
      <c r="C35" s="169"/>
      <c r="D35" s="169"/>
      <c r="E35" s="169"/>
      <c r="F35" s="169"/>
      <c r="G35" s="169"/>
      <c r="H35" s="169"/>
      <c r="I35" s="169"/>
      <c r="J35" s="169"/>
      <c r="K35" s="66"/>
      <c r="L35" s="63"/>
    </row>
    <row r="36" spans="1:12" ht="37.5" customHeight="1" x14ac:dyDescent="0.25">
      <c r="A36" s="202" t="s">
        <v>458</v>
      </c>
      <c r="B36" s="64" t="s">
        <v>441</v>
      </c>
      <c r="C36" s="169"/>
      <c r="D36" s="169"/>
      <c r="E36" s="169"/>
      <c r="F36" s="169"/>
      <c r="G36" s="169"/>
      <c r="H36" s="169"/>
      <c r="I36" s="169"/>
      <c r="J36" s="169"/>
      <c r="K36" s="63"/>
      <c r="L36" s="63"/>
    </row>
    <row r="37" spans="1:12" x14ac:dyDescent="0.25">
      <c r="A37" s="202" t="s">
        <v>459</v>
      </c>
      <c r="B37" s="64" t="s">
        <v>204</v>
      </c>
      <c r="C37" s="169"/>
      <c r="D37" s="169"/>
      <c r="E37" s="169"/>
      <c r="F37" s="169"/>
      <c r="G37" s="169"/>
      <c r="H37" s="169"/>
      <c r="I37" s="169"/>
      <c r="J37" s="169"/>
      <c r="K37" s="63"/>
      <c r="L37" s="63"/>
    </row>
    <row r="38" spans="1:12" x14ac:dyDescent="0.25">
      <c r="A38" s="202" t="s">
        <v>619</v>
      </c>
      <c r="B38" s="65" t="s">
        <v>203</v>
      </c>
      <c r="C38" s="166"/>
      <c r="D38" s="166"/>
      <c r="E38" s="63"/>
      <c r="F38" s="63"/>
      <c r="G38" s="166"/>
      <c r="H38" s="166"/>
      <c r="I38" s="63"/>
      <c r="J38" s="63"/>
      <c r="K38" s="63"/>
      <c r="L38" s="63"/>
    </row>
    <row r="39" spans="1:12" ht="63" x14ac:dyDescent="0.25">
      <c r="A39" s="202">
        <v>2</v>
      </c>
      <c r="B39" s="64" t="s">
        <v>446</v>
      </c>
      <c r="C39" s="169"/>
      <c r="D39" s="169"/>
      <c r="E39" s="63"/>
      <c r="F39" s="63"/>
      <c r="G39" s="169"/>
      <c r="H39" s="169"/>
      <c r="I39" s="169"/>
      <c r="J39" s="169"/>
      <c r="K39" s="63"/>
      <c r="L39" s="63"/>
    </row>
    <row r="40" spans="1:12" ht="33.75" customHeight="1" x14ac:dyDescent="0.25">
      <c r="A40" s="202" t="s">
        <v>620</v>
      </c>
      <c r="B40" s="64" t="s">
        <v>448</v>
      </c>
      <c r="C40" s="167">
        <v>43189</v>
      </c>
      <c r="D40" s="167">
        <v>45656</v>
      </c>
      <c r="E40" s="63"/>
      <c r="F40" s="63"/>
      <c r="G40" s="167">
        <v>43189</v>
      </c>
      <c r="H40" s="167">
        <v>45656</v>
      </c>
      <c r="I40" s="252">
        <v>0.2</v>
      </c>
      <c r="J40" s="252">
        <v>1</v>
      </c>
      <c r="K40" s="63"/>
      <c r="L40" s="63"/>
    </row>
    <row r="41" spans="1:12" ht="63" customHeight="1" x14ac:dyDescent="0.25">
      <c r="A41" s="202" t="s">
        <v>621</v>
      </c>
      <c r="B41" s="65" t="s">
        <v>528</v>
      </c>
      <c r="C41" s="166"/>
      <c r="D41" s="166"/>
      <c r="E41" s="63"/>
      <c r="F41" s="63"/>
      <c r="G41" s="166"/>
      <c r="H41" s="166"/>
      <c r="I41" s="63"/>
      <c r="J41" s="63"/>
      <c r="K41" s="63"/>
      <c r="L41" s="63"/>
    </row>
    <row r="42" spans="1:12" ht="58.5" customHeight="1" x14ac:dyDescent="0.25">
      <c r="A42" s="202">
        <v>3</v>
      </c>
      <c r="B42" s="64" t="s">
        <v>447</v>
      </c>
      <c r="C42" s="169"/>
      <c r="D42" s="169"/>
      <c r="E42" s="63"/>
      <c r="F42" s="63"/>
      <c r="G42" s="169"/>
      <c r="H42" s="169"/>
      <c r="I42" s="169"/>
      <c r="J42" s="169"/>
      <c r="K42" s="63"/>
      <c r="L42" s="63"/>
    </row>
    <row r="43" spans="1:12" ht="34.5" customHeight="1" x14ac:dyDescent="0.25">
      <c r="A43" s="202" t="s">
        <v>622</v>
      </c>
      <c r="B43" s="64" t="s">
        <v>202</v>
      </c>
      <c r="C43" s="167">
        <v>43189</v>
      </c>
      <c r="D43" s="167">
        <v>45656</v>
      </c>
      <c r="E43" s="63"/>
      <c r="F43" s="63"/>
      <c r="G43" s="167">
        <v>43189</v>
      </c>
      <c r="H43" s="167">
        <v>45656</v>
      </c>
      <c r="I43" s="252">
        <v>0.2</v>
      </c>
      <c r="J43" s="252">
        <v>1</v>
      </c>
      <c r="K43" s="63"/>
      <c r="L43" s="63"/>
    </row>
    <row r="44" spans="1:12" ht="24.75" customHeight="1" x14ac:dyDescent="0.25">
      <c r="A44" s="202" t="s">
        <v>623</v>
      </c>
      <c r="B44" s="64" t="s">
        <v>201</v>
      </c>
      <c r="C44" s="169"/>
      <c r="D44" s="169"/>
      <c r="E44" s="63"/>
      <c r="F44" s="63"/>
      <c r="G44" s="169"/>
      <c r="H44" s="169"/>
      <c r="I44" s="169"/>
      <c r="J44" s="169"/>
      <c r="K44" s="63"/>
      <c r="L44" s="63"/>
    </row>
    <row r="45" spans="1:12" ht="90.75" customHeight="1" x14ac:dyDescent="0.25">
      <c r="A45" s="202" t="s">
        <v>624</v>
      </c>
      <c r="B45" s="64" t="s">
        <v>452</v>
      </c>
      <c r="C45" s="169"/>
      <c r="D45" s="169"/>
      <c r="E45" s="63"/>
      <c r="F45" s="63"/>
      <c r="G45" s="169"/>
      <c r="H45" s="169"/>
      <c r="I45" s="169"/>
      <c r="J45" s="169"/>
      <c r="K45" s="63"/>
      <c r="L45" s="63"/>
    </row>
    <row r="46" spans="1:12" ht="167.25" customHeight="1" x14ac:dyDescent="0.25">
      <c r="A46" s="202" t="s">
        <v>625</v>
      </c>
      <c r="B46" s="64" t="s">
        <v>450</v>
      </c>
      <c r="C46" s="169"/>
      <c r="D46" s="169"/>
      <c r="E46" s="63"/>
      <c r="F46" s="63"/>
      <c r="G46" s="169"/>
      <c r="H46" s="169"/>
      <c r="I46" s="169"/>
      <c r="J46" s="169"/>
      <c r="K46" s="63"/>
      <c r="L46" s="63"/>
    </row>
    <row r="47" spans="1:12" ht="30.75" customHeight="1" x14ac:dyDescent="0.25">
      <c r="A47" s="202" t="s">
        <v>626</v>
      </c>
      <c r="B47" s="64" t="s">
        <v>200</v>
      </c>
      <c r="C47" s="169"/>
      <c r="D47" s="169"/>
      <c r="E47" s="63"/>
      <c r="F47" s="63"/>
      <c r="G47" s="169"/>
      <c r="H47" s="169"/>
      <c r="I47" s="169"/>
      <c r="J47" s="169"/>
      <c r="K47" s="63"/>
      <c r="L47" s="63"/>
    </row>
    <row r="48" spans="1:12" ht="37.5" customHeight="1" x14ac:dyDescent="0.25">
      <c r="A48" s="202" t="s">
        <v>627</v>
      </c>
      <c r="B48" s="65" t="s">
        <v>199</v>
      </c>
      <c r="C48" s="166"/>
      <c r="D48" s="166"/>
      <c r="E48" s="63"/>
      <c r="F48" s="63"/>
      <c r="G48" s="166"/>
      <c r="H48" s="166"/>
      <c r="I48" s="63"/>
      <c r="J48" s="63"/>
      <c r="K48" s="63"/>
      <c r="L48" s="63"/>
    </row>
    <row r="49" spans="1:12" ht="35.25" customHeight="1" x14ac:dyDescent="0.25">
      <c r="A49" s="202">
        <v>4</v>
      </c>
      <c r="B49" s="64" t="s">
        <v>198</v>
      </c>
      <c r="C49" s="169"/>
      <c r="D49" s="169"/>
      <c r="E49" s="63"/>
      <c r="F49" s="63"/>
      <c r="G49" s="169"/>
      <c r="H49" s="169"/>
      <c r="I49" s="169"/>
      <c r="J49" s="169"/>
      <c r="K49" s="63"/>
      <c r="L49" s="63"/>
    </row>
    <row r="50" spans="1:12" ht="86.25" customHeight="1" x14ac:dyDescent="0.25">
      <c r="A50" s="202" t="s">
        <v>628</v>
      </c>
      <c r="B50" s="64" t="s">
        <v>451</v>
      </c>
      <c r="C50" s="169"/>
      <c r="D50" s="169"/>
      <c r="E50" s="63"/>
      <c r="F50" s="63"/>
      <c r="G50" s="169"/>
      <c r="H50" s="169"/>
      <c r="I50" s="169"/>
      <c r="J50" s="169"/>
      <c r="K50" s="63"/>
      <c r="L50" s="63"/>
    </row>
    <row r="51" spans="1:12" ht="77.25" customHeight="1" x14ac:dyDescent="0.25">
      <c r="A51" s="202" t="s">
        <v>629</v>
      </c>
      <c r="B51" s="64" t="s">
        <v>453</v>
      </c>
      <c r="C51" s="169"/>
      <c r="D51" s="169"/>
      <c r="E51" s="63"/>
      <c r="F51" s="63"/>
      <c r="G51" s="169"/>
      <c r="H51" s="169"/>
      <c r="I51" s="169"/>
      <c r="J51" s="169"/>
      <c r="K51" s="63"/>
      <c r="L51" s="63"/>
    </row>
    <row r="52" spans="1:12" ht="71.25" customHeight="1" x14ac:dyDescent="0.25">
      <c r="A52" s="202" t="s">
        <v>630</v>
      </c>
      <c r="B52" s="64" t="s">
        <v>197</v>
      </c>
      <c r="C52" s="169"/>
      <c r="D52" s="169"/>
      <c r="E52" s="63"/>
      <c r="F52" s="63"/>
      <c r="G52" s="169"/>
      <c r="H52" s="169"/>
      <c r="I52" s="169"/>
      <c r="J52" s="169"/>
      <c r="K52" s="63"/>
      <c r="L52" s="63"/>
    </row>
    <row r="53" spans="1:12" ht="48" customHeight="1" x14ac:dyDescent="0.25">
      <c r="A53" s="202" t="s">
        <v>631</v>
      </c>
      <c r="B53" s="144" t="s">
        <v>454</v>
      </c>
      <c r="C53" s="168">
        <v>43189</v>
      </c>
      <c r="D53" s="168">
        <v>45656</v>
      </c>
      <c r="E53" s="63"/>
      <c r="F53" s="63"/>
      <c r="G53" s="168">
        <v>43189</v>
      </c>
      <c r="H53" s="168">
        <v>45656</v>
      </c>
      <c r="I53" s="252">
        <v>0.2</v>
      </c>
      <c r="J53" s="252">
        <v>1</v>
      </c>
      <c r="K53" s="63"/>
      <c r="L53" s="63"/>
    </row>
    <row r="54" spans="1:12" ht="46.5" customHeight="1" x14ac:dyDescent="0.25">
      <c r="A54" s="202" t="s">
        <v>632</v>
      </c>
      <c r="B54" s="64" t="s">
        <v>196</v>
      </c>
      <c r="C54" s="169"/>
      <c r="D54" s="169"/>
      <c r="E54" s="63"/>
      <c r="F54" s="63"/>
      <c r="G54" s="169"/>
      <c r="H54" s="169"/>
      <c r="I54" s="169"/>
      <c r="J54" s="16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60" zoomScaleNormal="70" workbookViewId="0">
      <selection activeCell="F27" sqref="F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3" style="218" customWidth="1"/>
    <col min="8" max="9" width="9.140625" style="218" customWidth="1"/>
    <col min="10" max="10" width="13" style="218" customWidth="1"/>
    <col min="11" max="13" width="9.140625" style="218" customWidth="1"/>
    <col min="14" max="14" width="13" style="218" customWidth="1"/>
    <col min="15" max="16" width="9.140625" style="218" customWidth="1"/>
    <col min="17" max="17" width="7.85546875" style="218" customWidth="1"/>
    <col min="18" max="18" width="10.42578125" style="218" customWidth="1"/>
    <col min="19" max="19" width="6.140625" style="218" customWidth="1"/>
    <col min="20" max="20" width="9.28515625" style="218" customWidth="1"/>
    <col min="21" max="21" width="6.140625" style="218" customWidth="1"/>
    <col min="22" max="22" width="10.28515625" style="218" customWidth="1"/>
    <col min="23" max="23" width="6.140625" style="218" customWidth="1"/>
    <col min="24" max="24" width="11.140625" style="218" customWidth="1"/>
    <col min="25" max="25" width="6.140625" style="218" customWidth="1"/>
    <col min="26" max="26" width="10.42578125" style="218" customWidth="1"/>
    <col min="27" max="27" width="6.5703125" style="218" bestFit="1" customWidth="1"/>
    <col min="28" max="28" width="12.5703125" style="218" customWidth="1"/>
    <col min="29" max="29" width="19.28515625" style="218" customWidth="1"/>
    <col min="30" max="30" width="9.7109375" style="218" customWidth="1"/>
    <col min="31" max="31" width="6.140625" style="218" customWidth="1"/>
    <col min="32" max="32" width="13.140625" style="218" customWidth="1"/>
    <col min="33" max="33" width="24.85546875" style="218" customWidth="1"/>
    <col min="34" max="16384" width="9.140625" style="218"/>
  </cols>
  <sheetData>
    <row r="1" spans="1:33" ht="18.75" x14ac:dyDescent="0.25">
      <c r="AC1" s="219" t="s">
        <v>70</v>
      </c>
    </row>
    <row r="2" spans="1:33" ht="18.75" x14ac:dyDescent="0.3">
      <c r="AC2" s="220" t="s">
        <v>11</v>
      </c>
    </row>
    <row r="3" spans="1:33" ht="18.75" x14ac:dyDescent="0.3">
      <c r="AC3" s="220" t="s">
        <v>69</v>
      </c>
    </row>
    <row r="4" spans="1:33" ht="18.75" customHeight="1" x14ac:dyDescent="0.25">
      <c r="A4" s="421" t="str">
        <f>'6.1. Паспорт сетевой график'!A5:L5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row>
    <row r="5" spans="1:33" ht="18.75" x14ac:dyDescent="0.3">
      <c r="AG5" s="220"/>
    </row>
    <row r="6" spans="1:33"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row>
    <row r="9" spans="1:33"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423" t="str">
        <f>'1. паспорт местоположение'!A12:C12</f>
        <v>I_PK3300.03.01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x14ac:dyDescent="0.25">
      <c r="A14" s="42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228"/>
      <c r="AE14" s="228"/>
      <c r="AF14" s="228"/>
      <c r="AG14" s="228"/>
    </row>
    <row r="15" spans="1:33"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34" x14ac:dyDescent="0.25">
      <c r="A18" s="414" t="s">
        <v>498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34" s="225" customFormat="1" ht="33" customHeight="1" x14ac:dyDescent="0.25">
      <c r="A20" s="426" t="s">
        <v>195</v>
      </c>
      <c r="B20" s="426" t="s">
        <v>194</v>
      </c>
      <c r="C20" s="429" t="s">
        <v>193</v>
      </c>
      <c r="D20" s="429"/>
      <c r="E20" s="413" t="s">
        <v>192</v>
      </c>
      <c r="F20" s="413"/>
      <c r="G20" s="418" t="s">
        <v>711</v>
      </c>
      <c r="H20" s="415" t="s">
        <v>641</v>
      </c>
      <c r="I20" s="416"/>
      <c r="J20" s="416"/>
      <c r="K20" s="416"/>
      <c r="L20" s="415" t="s">
        <v>642</v>
      </c>
      <c r="M20" s="416"/>
      <c r="N20" s="416"/>
      <c r="O20" s="416"/>
      <c r="P20" s="415" t="s">
        <v>643</v>
      </c>
      <c r="Q20" s="416"/>
      <c r="R20" s="416"/>
      <c r="S20" s="416"/>
      <c r="T20" s="415" t="s">
        <v>644</v>
      </c>
      <c r="U20" s="416"/>
      <c r="V20" s="416"/>
      <c r="W20" s="416"/>
      <c r="X20" s="415" t="s">
        <v>712</v>
      </c>
      <c r="Y20" s="416"/>
      <c r="Z20" s="416"/>
      <c r="AA20" s="416"/>
      <c r="AB20" s="425" t="s">
        <v>191</v>
      </c>
      <c r="AC20" s="425"/>
    </row>
    <row r="21" spans="1:34" s="225" customFormat="1" ht="81.75" customHeight="1" x14ac:dyDescent="0.25">
      <c r="A21" s="427"/>
      <c r="B21" s="427"/>
      <c r="C21" s="429"/>
      <c r="D21" s="429"/>
      <c r="E21" s="413"/>
      <c r="F21" s="413"/>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5"/>
      <c r="AC21" s="425"/>
    </row>
    <row r="22" spans="1:34" s="225" customFormat="1" ht="89.25" customHeight="1" x14ac:dyDescent="0.3">
      <c r="A22" s="428"/>
      <c r="B22" s="428"/>
      <c r="C22" s="272" t="s">
        <v>3</v>
      </c>
      <c r="D22" s="272" t="s">
        <v>189</v>
      </c>
      <c r="E22" s="273" t="s">
        <v>713</v>
      </c>
      <c r="F22" s="273" t="s">
        <v>714</v>
      </c>
      <c r="G22" s="420"/>
      <c r="H22" s="227" t="s">
        <v>477</v>
      </c>
      <c r="I22" s="227" t="s">
        <v>478</v>
      </c>
      <c r="J22" s="227" t="s">
        <v>477</v>
      </c>
      <c r="K22" s="227" t="s">
        <v>478</v>
      </c>
      <c r="L22" s="227" t="s">
        <v>477</v>
      </c>
      <c r="M22" s="227" t="s">
        <v>478</v>
      </c>
      <c r="N22" s="227" t="s">
        <v>477</v>
      </c>
      <c r="O22" s="227" t="s">
        <v>478</v>
      </c>
      <c r="P22" s="227" t="s">
        <v>477</v>
      </c>
      <c r="Q22" s="227" t="s">
        <v>478</v>
      </c>
      <c r="R22" s="227" t="s">
        <v>477</v>
      </c>
      <c r="S22" s="227" t="s">
        <v>478</v>
      </c>
      <c r="T22" s="227" t="s">
        <v>477</v>
      </c>
      <c r="U22" s="227" t="s">
        <v>478</v>
      </c>
      <c r="V22" s="227" t="s">
        <v>477</v>
      </c>
      <c r="W22" s="227" t="s">
        <v>478</v>
      </c>
      <c r="X22" s="227" t="s">
        <v>477</v>
      </c>
      <c r="Y22" s="227" t="s">
        <v>478</v>
      </c>
      <c r="Z22" s="227" t="s">
        <v>477</v>
      </c>
      <c r="AA22" s="227" t="s">
        <v>478</v>
      </c>
      <c r="AB22" s="272" t="s">
        <v>190</v>
      </c>
      <c r="AC22" s="272" t="s">
        <v>189</v>
      </c>
      <c r="AE22" s="226"/>
      <c r="AF22" s="226"/>
      <c r="AG22" s="226"/>
      <c r="AH22" s="226"/>
    </row>
    <row r="23" spans="1:34" s="225"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ht="47.25" customHeight="1" x14ac:dyDescent="0.25">
      <c r="A24" s="254">
        <v>1</v>
      </c>
      <c r="B24" s="255" t="s">
        <v>188</v>
      </c>
      <c r="C24" s="256">
        <v>11.184547027118652</v>
      </c>
      <c r="D24" s="256">
        <v>6.0290360345164755</v>
      </c>
      <c r="E24" s="256">
        <v>0.82899563451647573</v>
      </c>
      <c r="F24" s="256">
        <v>0.82899563451647573</v>
      </c>
      <c r="G24" s="256">
        <v>0</v>
      </c>
      <c r="H24" s="256">
        <v>5.9845066271186527</v>
      </c>
      <c r="I24" s="256"/>
      <c r="J24" s="256">
        <v>0.82899563451647551</v>
      </c>
      <c r="K24" s="256"/>
      <c r="L24" s="256">
        <v>0</v>
      </c>
      <c r="M24" s="256"/>
      <c r="N24" s="256">
        <v>0</v>
      </c>
      <c r="O24" s="256"/>
      <c r="P24" s="256">
        <v>0</v>
      </c>
      <c r="Q24" s="256"/>
      <c r="R24" s="256">
        <v>0</v>
      </c>
      <c r="S24" s="256"/>
      <c r="T24" s="256">
        <v>0</v>
      </c>
      <c r="U24" s="256"/>
      <c r="V24" s="256">
        <v>0</v>
      </c>
      <c r="W24" s="256"/>
      <c r="X24" s="256">
        <v>0</v>
      </c>
      <c r="Y24" s="256"/>
      <c r="Z24" s="256" t="s">
        <v>537</v>
      </c>
      <c r="AA24" s="256"/>
      <c r="AB24" s="256">
        <v>5.9845066271186527</v>
      </c>
      <c r="AC24" s="256">
        <v>0.82899563451647551</v>
      </c>
    </row>
    <row r="25" spans="1:34"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537</v>
      </c>
      <c r="AA25" s="256"/>
      <c r="AB25" s="256">
        <v>0</v>
      </c>
      <c r="AC25" s="256">
        <v>0</v>
      </c>
    </row>
    <row r="26" spans="1:34"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537</v>
      </c>
      <c r="AA26" s="256"/>
      <c r="AB26" s="256">
        <v>0</v>
      </c>
      <c r="AC26" s="256">
        <v>0</v>
      </c>
    </row>
    <row r="27" spans="1:34" ht="31.5" x14ac:dyDescent="0.25">
      <c r="A27" s="257" t="s">
        <v>183</v>
      </c>
      <c r="B27" s="258" t="s">
        <v>436</v>
      </c>
      <c r="C27" s="256"/>
      <c r="D27" s="256"/>
      <c r="E27" s="256"/>
      <c r="F27" s="256"/>
      <c r="G27" s="256">
        <v>0</v>
      </c>
      <c r="H27" s="256">
        <v>4.9870888559322104</v>
      </c>
      <c r="I27" s="256"/>
      <c r="J27" s="256">
        <v>0.6908296954303963</v>
      </c>
      <c r="K27" s="256"/>
      <c r="L27" s="256">
        <v>0</v>
      </c>
      <c r="M27" s="256"/>
      <c r="N27" s="256">
        <v>0</v>
      </c>
      <c r="O27" s="256"/>
      <c r="P27" s="256">
        <v>0</v>
      </c>
      <c r="Q27" s="256"/>
      <c r="R27" s="256">
        <v>0</v>
      </c>
      <c r="S27" s="256"/>
      <c r="T27" s="256">
        <v>0</v>
      </c>
      <c r="U27" s="256"/>
      <c r="V27" s="256">
        <v>0</v>
      </c>
      <c r="W27" s="256"/>
      <c r="X27" s="256">
        <v>0</v>
      </c>
      <c r="Y27" s="256"/>
      <c r="Z27" s="256" t="s">
        <v>537</v>
      </c>
      <c r="AA27" s="256"/>
      <c r="AB27" s="256">
        <v>4.9870888559322104</v>
      </c>
      <c r="AC27" s="256">
        <v>0.6908296954303963</v>
      </c>
    </row>
    <row r="28" spans="1:34"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x14ac:dyDescent="0.25">
      <c r="A29" s="257" t="s">
        <v>180</v>
      </c>
      <c r="B29" s="259" t="s">
        <v>179</v>
      </c>
      <c r="C29" s="256"/>
      <c r="D29" s="256"/>
      <c r="E29" s="256"/>
      <c r="F29" s="256"/>
      <c r="G29" s="256">
        <v>0</v>
      </c>
      <c r="H29" s="256">
        <v>0.99741777118644226</v>
      </c>
      <c r="I29" s="256"/>
      <c r="J29" s="256">
        <v>0.13816593908607921</v>
      </c>
      <c r="K29" s="256"/>
      <c r="L29" s="256">
        <v>0</v>
      </c>
      <c r="M29" s="256"/>
      <c r="N29" s="256">
        <v>0</v>
      </c>
      <c r="O29" s="256"/>
      <c r="P29" s="256">
        <v>0</v>
      </c>
      <c r="Q29" s="256"/>
      <c r="R29" s="256">
        <v>0</v>
      </c>
      <c r="S29" s="256"/>
      <c r="T29" s="256">
        <v>0</v>
      </c>
      <c r="U29" s="256"/>
      <c r="V29" s="256">
        <v>0</v>
      </c>
      <c r="W29" s="256"/>
      <c r="X29" s="256">
        <v>0</v>
      </c>
      <c r="Y29" s="256"/>
      <c r="Z29" s="256" t="s">
        <v>537</v>
      </c>
      <c r="AA29" s="256"/>
      <c r="AB29" s="256">
        <v>0.99741777118644226</v>
      </c>
      <c r="AC29" s="256">
        <v>0.13816593908607921</v>
      </c>
    </row>
    <row r="30" spans="1:34" ht="47.25" x14ac:dyDescent="0.25">
      <c r="A30" s="254" t="s">
        <v>64</v>
      </c>
      <c r="B30" s="255" t="s">
        <v>178</v>
      </c>
      <c r="C30" s="256">
        <v>9.3556458559322042</v>
      </c>
      <c r="D30" s="256">
        <v>5.0593866954303959</v>
      </c>
      <c r="E30" s="256">
        <v>0.69082969543039585</v>
      </c>
      <c r="F30" s="256">
        <v>0.69082969543039585</v>
      </c>
      <c r="G30" s="256">
        <v>0</v>
      </c>
      <c r="H30" s="256">
        <v>4.9870888559322104</v>
      </c>
      <c r="I30" s="256"/>
      <c r="J30" s="256">
        <v>0.6908296954303963</v>
      </c>
      <c r="K30" s="256"/>
      <c r="L30" s="256">
        <v>0</v>
      </c>
      <c r="M30" s="256"/>
      <c r="N30" s="256">
        <v>0</v>
      </c>
      <c r="O30" s="256"/>
      <c r="P30" s="256">
        <v>0</v>
      </c>
      <c r="Q30" s="256"/>
      <c r="R30" s="256">
        <v>0</v>
      </c>
      <c r="S30" s="256"/>
      <c r="T30" s="256">
        <v>0</v>
      </c>
      <c r="U30" s="256"/>
      <c r="V30" s="256">
        <v>0</v>
      </c>
      <c r="W30" s="256"/>
      <c r="X30" s="256">
        <v>0</v>
      </c>
      <c r="Y30" s="256"/>
      <c r="Z30" s="256" t="s">
        <v>537</v>
      </c>
      <c r="AA30" s="256"/>
      <c r="AB30" s="256">
        <v>4.9870888559322104</v>
      </c>
      <c r="AC30" s="256">
        <v>0.6908296954303963</v>
      </c>
    </row>
    <row r="31" spans="1:34" x14ac:dyDescent="0.25">
      <c r="A31" s="254" t="s">
        <v>177</v>
      </c>
      <c r="B31" s="258" t="s">
        <v>176</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ht="31.5" x14ac:dyDescent="0.25">
      <c r="A32" s="254" t="s">
        <v>175</v>
      </c>
      <c r="B32" s="258"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9.3556458559322042</v>
      </c>
      <c r="D33" s="256">
        <v>5.0593866954303959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671</v>
      </c>
      <c r="C36" s="256"/>
      <c r="D36" s="256"/>
      <c r="E36" s="256"/>
      <c r="F36" s="256"/>
      <c r="G36" s="256">
        <v>0</v>
      </c>
      <c r="H36" s="256">
        <v>0</v>
      </c>
      <c r="I36" s="275" t="s">
        <v>618</v>
      </c>
      <c r="J36" s="256">
        <v>0</v>
      </c>
      <c r="K36" s="275" t="s">
        <v>618</v>
      </c>
      <c r="L36" s="256">
        <v>0</v>
      </c>
      <c r="M36" s="275" t="s">
        <v>618</v>
      </c>
      <c r="N36" s="256">
        <v>0</v>
      </c>
      <c r="O36" s="275" t="s">
        <v>618</v>
      </c>
      <c r="P36" s="256">
        <v>0</v>
      </c>
      <c r="Q36" s="275" t="s">
        <v>618</v>
      </c>
      <c r="R36" s="256">
        <v>0</v>
      </c>
      <c r="S36" s="275" t="s">
        <v>618</v>
      </c>
      <c r="T36" s="256">
        <v>0</v>
      </c>
      <c r="U36" s="275" t="s">
        <v>618</v>
      </c>
      <c r="V36" s="256">
        <v>0</v>
      </c>
      <c r="W36" s="275" t="s">
        <v>618</v>
      </c>
      <c r="X36" s="256">
        <v>0</v>
      </c>
      <c r="Y36" s="275" t="s">
        <v>618</v>
      </c>
      <c r="Z36" s="256" t="s">
        <v>537</v>
      </c>
      <c r="AA36" s="275" t="s">
        <v>537</v>
      </c>
      <c r="AB36" s="256">
        <v>0</v>
      </c>
      <c r="AC36" s="256">
        <v>0</v>
      </c>
    </row>
    <row r="37" spans="1:29" ht="31.5" x14ac:dyDescent="0.25">
      <c r="A37" s="257" t="s">
        <v>167</v>
      </c>
      <c r="B37" s="260" t="s">
        <v>672</v>
      </c>
      <c r="C37" s="256"/>
      <c r="D37" s="256"/>
      <c r="E37" s="256"/>
      <c r="F37" s="256"/>
      <c r="G37" s="256">
        <v>0</v>
      </c>
      <c r="H37" s="256">
        <v>0</v>
      </c>
      <c r="I37" s="275" t="s">
        <v>618</v>
      </c>
      <c r="J37" s="256">
        <v>0</v>
      </c>
      <c r="K37" s="275" t="s">
        <v>618</v>
      </c>
      <c r="L37" s="256">
        <v>0</v>
      </c>
      <c r="M37" s="275" t="s">
        <v>618</v>
      </c>
      <c r="N37" s="256">
        <v>0</v>
      </c>
      <c r="O37" s="275" t="s">
        <v>618</v>
      </c>
      <c r="P37" s="256">
        <v>0</v>
      </c>
      <c r="Q37" s="275" t="s">
        <v>618</v>
      </c>
      <c r="R37" s="256">
        <v>0</v>
      </c>
      <c r="S37" s="275" t="s">
        <v>618</v>
      </c>
      <c r="T37" s="256">
        <v>0</v>
      </c>
      <c r="U37" s="275" t="s">
        <v>618</v>
      </c>
      <c r="V37" s="256">
        <v>0</v>
      </c>
      <c r="W37" s="275" t="s">
        <v>618</v>
      </c>
      <c r="X37" s="256">
        <v>0</v>
      </c>
      <c r="Y37" s="275" t="s">
        <v>618</v>
      </c>
      <c r="Z37" s="256" t="s">
        <v>537</v>
      </c>
      <c r="AA37" s="275" t="s">
        <v>537</v>
      </c>
      <c r="AB37" s="256">
        <v>0</v>
      </c>
      <c r="AC37" s="256">
        <v>0</v>
      </c>
    </row>
    <row r="38" spans="1:29" x14ac:dyDescent="0.25">
      <c r="A38" s="257" t="s">
        <v>166</v>
      </c>
      <c r="B38" s="260" t="s">
        <v>157</v>
      </c>
      <c r="C38" s="256"/>
      <c r="D38" s="256"/>
      <c r="E38" s="256"/>
      <c r="F38" s="256"/>
      <c r="G38" s="256">
        <v>0</v>
      </c>
      <c r="H38" s="256">
        <v>0</v>
      </c>
      <c r="I38" s="275" t="s">
        <v>618</v>
      </c>
      <c r="J38" s="256">
        <v>0</v>
      </c>
      <c r="K38" s="275" t="s">
        <v>618</v>
      </c>
      <c r="L38" s="256">
        <v>0</v>
      </c>
      <c r="M38" s="275" t="s">
        <v>618</v>
      </c>
      <c r="N38" s="256">
        <v>0</v>
      </c>
      <c r="O38" s="275" t="s">
        <v>618</v>
      </c>
      <c r="P38" s="256">
        <v>0</v>
      </c>
      <c r="Q38" s="275" t="s">
        <v>618</v>
      </c>
      <c r="R38" s="256">
        <v>0</v>
      </c>
      <c r="S38" s="275" t="s">
        <v>618</v>
      </c>
      <c r="T38" s="256">
        <v>0</v>
      </c>
      <c r="U38" s="275" t="s">
        <v>618</v>
      </c>
      <c r="V38" s="256">
        <v>0</v>
      </c>
      <c r="W38" s="275" t="s">
        <v>618</v>
      </c>
      <c r="X38" s="256">
        <v>0</v>
      </c>
      <c r="Y38" s="275" t="s">
        <v>618</v>
      </c>
      <c r="Z38" s="256" t="s">
        <v>537</v>
      </c>
      <c r="AA38" s="275" t="s">
        <v>537</v>
      </c>
      <c r="AB38" s="256">
        <v>0</v>
      </c>
      <c r="AC38" s="256">
        <v>0</v>
      </c>
    </row>
    <row r="39" spans="1:29" x14ac:dyDescent="0.25">
      <c r="A39" s="257" t="s">
        <v>165</v>
      </c>
      <c r="B39" s="258" t="s">
        <v>673</v>
      </c>
      <c r="C39" s="256"/>
      <c r="D39" s="256"/>
      <c r="E39" s="256"/>
      <c r="F39" s="256"/>
      <c r="G39" s="256">
        <v>0</v>
      </c>
      <c r="H39" s="256">
        <v>0</v>
      </c>
      <c r="I39" s="275" t="s">
        <v>618</v>
      </c>
      <c r="J39" s="256">
        <v>0</v>
      </c>
      <c r="K39" s="275" t="s">
        <v>618</v>
      </c>
      <c r="L39" s="256">
        <v>0</v>
      </c>
      <c r="M39" s="275" t="s">
        <v>618</v>
      </c>
      <c r="N39" s="256">
        <v>0</v>
      </c>
      <c r="O39" s="275" t="s">
        <v>618</v>
      </c>
      <c r="P39" s="256">
        <v>0</v>
      </c>
      <c r="Q39" s="275" t="s">
        <v>618</v>
      </c>
      <c r="R39" s="256">
        <v>0</v>
      </c>
      <c r="S39" s="275" t="s">
        <v>618</v>
      </c>
      <c r="T39" s="256">
        <v>0</v>
      </c>
      <c r="U39" s="275" t="s">
        <v>618</v>
      </c>
      <c r="V39" s="256">
        <v>0</v>
      </c>
      <c r="W39" s="275" t="s">
        <v>618</v>
      </c>
      <c r="X39" s="256">
        <v>0</v>
      </c>
      <c r="Y39" s="275" t="s">
        <v>618</v>
      </c>
      <c r="Z39" s="256" t="s">
        <v>537</v>
      </c>
      <c r="AA39" s="275" t="s">
        <v>537</v>
      </c>
      <c r="AB39" s="256">
        <v>0</v>
      </c>
      <c r="AC39" s="256">
        <v>0</v>
      </c>
    </row>
    <row r="40" spans="1:29" x14ac:dyDescent="0.25">
      <c r="A40" s="257" t="s">
        <v>164</v>
      </c>
      <c r="B40" s="258" t="s">
        <v>674</v>
      </c>
      <c r="C40" s="256"/>
      <c r="D40" s="256"/>
      <c r="E40" s="256"/>
      <c r="F40" s="256"/>
      <c r="G40" s="256">
        <v>0</v>
      </c>
      <c r="H40" s="256">
        <v>0</v>
      </c>
      <c r="I40" s="275" t="s">
        <v>618</v>
      </c>
      <c r="J40" s="256">
        <v>0</v>
      </c>
      <c r="K40" s="275" t="s">
        <v>618</v>
      </c>
      <c r="L40" s="256">
        <v>0</v>
      </c>
      <c r="M40" s="275" t="s">
        <v>618</v>
      </c>
      <c r="N40" s="256">
        <v>0</v>
      </c>
      <c r="O40" s="275" t="s">
        <v>618</v>
      </c>
      <c r="P40" s="256">
        <v>0</v>
      </c>
      <c r="Q40" s="275" t="s">
        <v>618</v>
      </c>
      <c r="R40" s="256">
        <v>0</v>
      </c>
      <c r="S40" s="275" t="s">
        <v>618</v>
      </c>
      <c r="T40" s="256">
        <v>0</v>
      </c>
      <c r="U40" s="275" t="s">
        <v>618</v>
      </c>
      <c r="V40" s="256">
        <v>0</v>
      </c>
      <c r="W40" s="275" t="s">
        <v>618</v>
      </c>
      <c r="X40" s="256">
        <v>0</v>
      </c>
      <c r="Y40" s="275" t="s">
        <v>618</v>
      </c>
      <c r="Z40" s="256" t="s">
        <v>537</v>
      </c>
      <c r="AA40" s="275" t="s">
        <v>537</v>
      </c>
      <c r="AB40" s="256">
        <v>0</v>
      </c>
      <c r="AC40" s="256">
        <v>0</v>
      </c>
    </row>
    <row r="41" spans="1:29" x14ac:dyDescent="0.25">
      <c r="A41" s="257" t="s">
        <v>163</v>
      </c>
      <c r="B41" s="258" t="s">
        <v>675</v>
      </c>
      <c r="C41" s="256"/>
      <c r="D41" s="256"/>
      <c r="E41" s="256"/>
      <c r="F41" s="256"/>
      <c r="G41" s="256">
        <v>0</v>
      </c>
      <c r="H41" s="256">
        <v>0</v>
      </c>
      <c r="I41" s="275" t="s">
        <v>618</v>
      </c>
      <c r="J41" s="256">
        <v>0</v>
      </c>
      <c r="K41" s="275" t="s">
        <v>618</v>
      </c>
      <c r="L41" s="256">
        <v>0</v>
      </c>
      <c r="M41" s="275" t="s">
        <v>618</v>
      </c>
      <c r="N41" s="256">
        <v>0</v>
      </c>
      <c r="O41" s="275" t="s">
        <v>618</v>
      </c>
      <c r="P41" s="256">
        <v>0</v>
      </c>
      <c r="Q41" s="275" t="s">
        <v>618</v>
      </c>
      <c r="R41" s="256">
        <v>0</v>
      </c>
      <c r="S41" s="275" t="s">
        <v>618</v>
      </c>
      <c r="T41" s="256">
        <v>0</v>
      </c>
      <c r="U41" s="275" t="s">
        <v>618</v>
      </c>
      <c r="V41" s="256">
        <v>0</v>
      </c>
      <c r="W41" s="275" t="s">
        <v>618</v>
      </c>
      <c r="X41" s="256">
        <v>0</v>
      </c>
      <c r="Y41" s="275" t="s">
        <v>618</v>
      </c>
      <c r="Z41" s="256" t="s">
        <v>537</v>
      </c>
      <c r="AA41" s="275" t="s">
        <v>537</v>
      </c>
      <c r="AB41" s="256">
        <v>0</v>
      </c>
      <c r="AC41" s="256">
        <v>0</v>
      </c>
    </row>
    <row r="42" spans="1:29" x14ac:dyDescent="0.25">
      <c r="A42" s="257" t="s">
        <v>162</v>
      </c>
      <c r="B42" s="258" t="s">
        <v>676</v>
      </c>
      <c r="C42" s="256"/>
      <c r="D42" s="256"/>
      <c r="E42" s="256"/>
      <c r="F42" s="256"/>
      <c r="G42" s="256">
        <v>0</v>
      </c>
      <c r="H42" s="256">
        <v>0</v>
      </c>
      <c r="I42" s="275" t="s">
        <v>618</v>
      </c>
      <c r="J42" s="256">
        <v>0</v>
      </c>
      <c r="K42" s="275" t="s">
        <v>618</v>
      </c>
      <c r="L42" s="256">
        <v>0</v>
      </c>
      <c r="M42" s="275" t="s">
        <v>618</v>
      </c>
      <c r="N42" s="256">
        <v>0</v>
      </c>
      <c r="O42" s="275" t="s">
        <v>618</v>
      </c>
      <c r="P42" s="256">
        <v>0</v>
      </c>
      <c r="Q42" s="275" t="s">
        <v>618</v>
      </c>
      <c r="R42" s="256">
        <v>0</v>
      </c>
      <c r="S42" s="275" t="s">
        <v>618</v>
      </c>
      <c r="T42" s="256">
        <v>0</v>
      </c>
      <c r="U42" s="275" t="s">
        <v>618</v>
      </c>
      <c r="V42" s="256">
        <v>0</v>
      </c>
      <c r="W42" s="275" t="s">
        <v>618</v>
      </c>
      <c r="X42" s="256">
        <v>0</v>
      </c>
      <c r="Y42" s="275" t="s">
        <v>618</v>
      </c>
      <c r="Z42" s="256" t="s">
        <v>537</v>
      </c>
      <c r="AA42" s="275" t="s">
        <v>537</v>
      </c>
      <c r="AB42" s="256">
        <v>0</v>
      </c>
      <c r="AC42" s="256">
        <v>0</v>
      </c>
    </row>
    <row r="43" spans="1:29" x14ac:dyDescent="0.25">
      <c r="A43" s="257" t="s">
        <v>677</v>
      </c>
      <c r="B43" s="258" t="s">
        <v>678</v>
      </c>
      <c r="C43" s="256"/>
      <c r="D43" s="256"/>
      <c r="E43" s="256"/>
      <c r="F43" s="256"/>
      <c r="G43" s="256">
        <v>0</v>
      </c>
      <c r="H43" s="256">
        <v>0</v>
      </c>
      <c r="I43" s="275" t="s">
        <v>618</v>
      </c>
      <c r="J43" s="256">
        <v>0</v>
      </c>
      <c r="K43" s="275" t="s">
        <v>618</v>
      </c>
      <c r="L43" s="256">
        <v>0</v>
      </c>
      <c r="M43" s="275" t="s">
        <v>618</v>
      </c>
      <c r="N43" s="256">
        <v>0</v>
      </c>
      <c r="O43" s="275" t="s">
        <v>618</v>
      </c>
      <c r="P43" s="256">
        <v>0</v>
      </c>
      <c r="Q43" s="275" t="s">
        <v>618</v>
      </c>
      <c r="R43" s="256">
        <v>0</v>
      </c>
      <c r="S43" s="275" t="s">
        <v>618</v>
      </c>
      <c r="T43" s="256">
        <v>0</v>
      </c>
      <c r="U43" s="275" t="s">
        <v>618</v>
      </c>
      <c r="V43" s="256">
        <v>0</v>
      </c>
      <c r="W43" s="275" t="s">
        <v>618</v>
      </c>
      <c r="X43" s="256">
        <v>0</v>
      </c>
      <c r="Y43" s="275" t="s">
        <v>618</v>
      </c>
      <c r="Z43" s="256" t="s">
        <v>537</v>
      </c>
      <c r="AA43" s="275" t="s">
        <v>537</v>
      </c>
      <c r="AB43" s="256">
        <v>0</v>
      </c>
      <c r="AC43" s="256">
        <v>0</v>
      </c>
    </row>
    <row r="44" spans="1:29" x14ac:dyDescent="0.25">
      <c r="A44" s="257" t="s">
        <v>679</v>
      </c>
      <c r="B44" s="258" t="s">
        <v>680</v>
      </c>
      <c r="C44" s="256"/>
      <c r="D44" s="256"/>
      <c r="E44" s="256"/>
      <c r="F44" s="256"/>
      <c r="G44" s="256">
        <v>0</v>
      </c>
      <c r="H44" s="256">
        <v>0</v>
      </c>
      <c r="I44" s="275" t="s">
        <v>618</v>
      </c>
      <c r="J44" s="256">
        <v>0</v>
      </c>
      <c r="K44" s="275" t="s">
        <v>618</v>
      </c>
      <c r="L44" s="256">
        <v>0</v>
      </c>
      <c r="M44" s="275" t="s">
        <v>618</v>
      </c>
      <c r="N44" s="256">
        <v>0</v>
      </c>
      <c r="O44" s="275" t="s">
        <v>618</v>
      </c>
      <c r="P44" s="256">
        <v>0</v>
      </c>
      <c r="Q44" s="275" t="s">
        <v>618</v>
      </c>
      <c r="R44" s="256">
        <v>0</v>
      </c>
      <c r="S44" s="275" t="s">
        <v>618</v>
      </c>
      <c r="T44" s="256">
        <v>0</v>
      </c>
      <c r="U44" s="275" t="s">
        <v>618</v>
      </c>
      <c r="V44" s="256">
        <v>0</v>
      </c>
      <c r="W44" s="275" t="s">
        <v>618</v>
      </c>
      <c r="X44" s="256">
        <v>0</v>
      </c>
      <c r="Y44" s="275" t="s">
        <v>618</v>
      </c>
      <c r="Z44" s="256" t="s">
        <v>537</v>
      </c>
      <c r="AA44" s="275" t="s">
        <v>537</v>
      </c>
      <c r="AB44" s="256">
        <v>0</v>
      </c>
      <c r="AC44" s="256">
        <v>0</v>
      </c>
    </row>
    <row r="45" spans="1:29" x14ac:dyDescent="0.25">
      <c r="A45" s="257" t="s">
        <v>681</v>
      </c>
      <c r="B45" s="258" t="s">
        <v>682</v>
      </c>
      <c r="C45" s="256"/>
      <c r="D45" s="256"/>
      <c r="E45" s="256"/>
      <c r="F45" s="256"/>
      <c r="G45" s="256">
        <v>0</v>
      </c>
      <c r="H45" s="256">
        <v>0</v>
      </c>
      <c r="I45" s="275" t="s">
        <v>618</v>
      </c>
      <c r="J45" s="256">
        <v>0</v>
      </c>
      <c r="K45" s="275" t="s">
        <v>618</v>
      </c>
      <c r="L45" s="256">
        <v>0</v>
      </c>
      <c r="M45" s="275" t="s">
        <v>618</v>
      </c>
      <c r="N45" s="256">
        <v>0</v>
      </c>
      <c r="O45" s="275" t="s">
        <v>618</v>
      </c>
      <c r="P45" s="256">
        <v>0</v>
      </c>
      <c r="Q45" s="275" t="s">
        <v>618</v>
      </c>
      <c r="R45" s="256">
        <v>0</v>
      </c>
      <c r="S45" s="275" t="s">
        <v>618</v>
      </c>
      <c r="T45" s="256">
        <v>0</v>
      </c>
      <c r="U45" s="275" t="s">
        <v>618</v>
      </c>
      <c r="V45" s="256">
        <v>0</v>
      </c>
      <c r="W45" s="275" t="s">
        <v>618</v>
      </c>
      <c r="X45" s="256">
        <v>0</v>
      </c>
      <c r="Y45" s="275" t="s">
        <v>618</v>
      </c>
      <c r="Z45" s="256" t="s">
        <v>537</v>
      </c>
      <c r="AA45" s="275" t="s">
        <v>537</v>
      </c>
      <c r="AB45" s="256">
        <v>0</v>
      </c>
      <c r="AC45" s="256">
        <v>0</v>
      </c>
    </row>
    <row r="46" spans="1:29" x14ac:dyDescent="0.25">
      <c r="A46" s="257" t="s">
        <v>683</v>
      </c>
      <c r="B46" s="258" t="s">
        <v>684</v>
      </c>
      <c r="C46" s="256"/>
      <c r="D46" s="256"/>
      <c r="E46" s="256"/>
      <c r="F46" s="256"/>
      <c r="G46" s="256">
        <v>0</v>
      </c>
      <c r="H46" s="256">
        <v>0</v>
      </c>
      <c r="I46" s="275" t="s">
        <v>618</v>
      </c>
      <c r="J46" s="256">
        <v>0</v>
      </c>
      <c r="K46" s="275" t="s">
        <v>618</v>
      </c>
      <c r="L46" s="256">
        <v>0</v>
      </c>
      <c r="M46" s="275" t="s">
        <v>618</v>
      </c>
      <c r="N46" s="256">
        <v>0</v>
      </c>
      <c r="O46" s="275" t="s">
        <v>618</v>
      </c>
      <c r="P46" s="256">
        <v>0</v>
      </c>
      <c r="Q46" s="275" t="s">
        <v>618</v>
      </c>
      <c r="R46" s="256">
        <v>0</v>
      </c>
      <c r="S46" s="275" t="s">
        <v>618</v>
      </c>
      <c r="T46" s="256">
        <v>0</v>
      </c>
      <c r="U46" s="275" t="s">
        <v>618</v>
      </c>
      <c r="V46" s="256">
        <v>0</v>
      </c>
      <c r="W46" s="275" t="s">
        <v>618</v>
      </c>
      <c r="X46" s="256">
        <v>0</v>
      </c>
      <c r="Y46" s="275" t="s">
        <v>618</v>
      </c>
      <c r="Z46" s="256" t="s">
        <v>537</v>
      </c>
      <c r="AA46" s="275" t="s">
        <v>537</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75"/>
      <c r="T47" s="256"/>
      <c r="U47" s="256"/>
      <c r="V47" s="256"/>
      <c r="W47" s="256"/>
      <c r="X47" s="256"/>
      <c r="Y47" s="256"/>
      <c r="Z47" s="256"/>
      <c r="AA47" s="256"/>
      <c r="AB47" s="256"/>
      <c r="AC47" s="256"/>
    </row>
    <row r="48" spans="1:29" x14ac:dyDescent="0.25">
      <c r="A48" s="257" t="s">
        <v>160</v>
      </c>
      <c r="B48" s="258" t="s">
        <v>671</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537</v>
      </c>
      <c r="AA48" s="256"/>
      <c r="AB48" s="256">
        <v>0</v>
      </c>
      <c r="AC48" s="256">
        <v>0</v>
      </c>
    </row>
    <row r="49" spans="1:29" ht="31.5" x14ac:dyDescent="0.25">
      <c r="A49" s="257" t="s">
        <v>159</v>
      </c>
      <c r="B49" s="260" t="s">
        <v>672</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537</v>
      </c>
      <c r="AA49" s="256"/>
      <c r="AB49" s="256">
        <v>0</v>
      </c>
      <c r="AC49" s="256">
        <v>0</v>
      </c>
    </row>
    <row r="50" spans="1:29" x14ac:dyDescent="0.25">
      <c r="A50" s="257" t="s">
        <v>158</v>
      </c>
      <c r="B50" s="260"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537</v>
      </c>
      <c r="AA50" s="256"/>
      <c r="AB50" s="256">
        <v>0</v>
      </c>
      <c r="AC50" s="256">
        <v>0</v>
      </c>
    </row>
    <row r="51" spans="1:29" ht="31.5"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537</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537</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537</v>
      </c>
      <c r="AA53" s="256"/>
      <c r="AB53" s="256">
        <v>0</v>
      </c>
      <c r="AC53" s="256">
        <v>0</v>
      </c>
    </row>
    <row r="54" spans="1:29" x14ac:dyDescent="0.25">
      <c r="A54" s="257" t="s">
        <v>150</v>
      </c>
      <c r="B54" s="258" t="s">
        <v>674</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537</v>
      </c>
      <c r="AA54" s="256"/>
      <c r="AB54" s="256">
        <v>0</v>
      </c>
      <c r="AC54" s="256">
        <v>0</v>
      </c>
    </row>
    <row r="55" spans="1:29" x14ac:dyDescent="0.25">
      <c r="A55" s="257" t="s">
        <v>685</v>
      </c>
      <c r="B55" s="258" t="s">
        <v>675</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537</v>
      </c>
      <c r="AA55" s="256"/>
      <c r="AB55" s="256">
        <v>0</v>
      </c>
      <c r="AC55" s="256">
        <v>0</v>
      </c>
    </row>
    <row r="56" spans="1:29" x14ac:dyDescent="0.25">
      <c r="A56" s="257" t="s">
        <v>686</v>
      </c>
      <c r="B56" s="258" t="s">
        <v>676</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537</v>
      </c>
      <c r="AA56" s="256"/>
      <c r="AB56" s="256">
        <v>0</v>
      </c>
      <c r="AC56" s="256">
        <v>0</v>
      </c>
    </row>
    <row r="57" spans="1:29" x14ac:dyDescent="0.25">
      <c r="A57" s="257" t="s">
        <v>687</v>
      </c>
      <c r="B57" s="258" t="s">
        <v>678</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537</v>
      </c>
      <c r="AA57" s="256"/>
      <c r="AB57" s="256">
        <v>0</v>
      </c>
      <c r="AC57" s="256">
        <v>0</v>
      </c>
    </row>
    <row r="58" spans="1:29" x14ac:dyDescent="0.25">
      <c r="A58" s="257" t="s">
        <v>688</v>
      </c>
      <c r="B58" s="258" t="s">
        <v>680</v>
      </c>
      <c r="C58" s="256">
        <v>22</v>
      </c>
      <c r="D58" s="256">
        <v>22</v>
      </c>
      <c r="E58" s="256"/>
      <c r="F58" s="256"/>
      <c r="G58" s="256">
        <v>0</v>
      </c>
      <c r="H58" s="256">
        <v>7</v>
      </c>
      <c r="I58" s="256"/>
      <c r="J58" s="256">
        <v>4</v>
      </c>
      <c r="K58" s="256"/>
      <c r="L58" s="256">
        <v>0</v>
      </c>
      <c r="M58" s="256"/>
      <c r="N58" s="256">
        <v>0</v>
      </c>
      <c r="O58" s="256"/>
      <c r="P58" s="256">
        <v>0</v>
      </c>
      <c r="Q58" s="256"/>
      <c r="R58" s="256">
        <v>0</v>
      </c>
      <c r="S58" s="256"/>
      <c r="T58" s="256">
        <v>0</v>
      </c>
      <c r="U58" s="256"/>
      <c r="V58" s="256">
        <v>0</v>
      </c>
      <c r="W58" s="256"/>
      <c r="X58" s="256">
        <v>0</v>
      </c>
      <c r="Y58" s="256"/>
      <c r="Z58" s="256" t="s">
        <v>537</v>
      </c>
      <c r="AA58" s="256"/>
      <c r="AB58" s="256">
        <v>7</v>
      </c>
      <c r="AC58" s="256">
        <v>4</v>
      </c>
    </row>
    <row r="59" spans="1:29" x14ac:dyDescent="0.25">
      <c r="A59" s="257" t="s">
        <v>689</v>
      </c>
      <c r="B59" s="258" t="s">
        <v>682</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537</v>
      </c>
      <c r="AA59" s="256"/>
      <c r="AB59" s="256">
        <v>0</v>
      </c>
      <c r="AC59" s="256">
        <v>0</v>
      </c>
    </row>
    <row r="60" spans="1:29" x14ac:dyDescent="0.25">
      <c r="A60" s="257" t="s">
        <v>690</v>
      </c>
      <c r="B60" s="258" t="s">
        <v>684</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537</v>
      </c>
      <c r="AA60" s="256"/>
      <c r="AB60" s="256">
        <v>0</v>
      </c>
      <c r="AC60" s="256">
        <v>0</v>
      </c>
    </row>
    <row r="61" spans="1:29" ht="35.25" customHeight="1"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9.3556458559322042</v>
      </c>
      <c r="D62" s="256">
        <v>5.0593866954303959</v>
      </c>
      <c r="E62" s="256"/>
      <c r="F62" s="256"/>
      <c r="G62" s="256">
        <v>0</v>
      </c>
      <c r="H62" s="256">
        <v>4.9870888559322104</v>
      </c>
      <c r="I62" s="256"/>
      <c r="J62" s="256">
        <v>0.6908296954303963</v>
      </c>
      <c r="K62" s="256"/>
      <c r="L62" s="256">
        <v>0</v>
      </c>
      <c r="M62" s="256"/>
      <c r="N62" s="256">
        <v>0</v>
      </c>
      <c r="O62" s="256"/>
      <c r="P62" s="256">
        <v>0</v>
      </c>
      <c r="Q62" s="256"/>
      <c r="R62" s="256">
        <v>0</v>
      </c>
      <c r="S62" s="256"/>
      <c r="T62" s="256">
        <v>0</v>
      </c>
      <c r="U62" s="256"/>
      <c r="V62" s="256">
        <v>0</v>
      </c>
      <c r="W62" s="256"/>
      <c r="X62" s="256">
        <v>0</v>
      </c>
      <c r="Y62" s="256"/>
      <c r="Z62" s="256" t="s">
        <v>537</v>
      </c>
      <c r="AA62" s="256"/>
      <c r="AB62" s="256">
        <v>4.9870888559322104</v>
      </c>
      <c r="AC62" s="256">
        <v>0.6908296954303963</v>
      </c>
    </row>
    <row r="63" spans="1:29" x14ac:dyDescent="0.25">
      <c r="A63" s="257" t="s">
        <v>146</v>
      </c>
      <c r="B63" s="260"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537</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537</v>
      </c>
      <c r="AA64" s="256"/>
      <c r="AB64" s="256">
        <v>0</v>
      </c>
      <c r="AC64" s="256">
        <v>0</v>
      </c>
    </row>
    <row r="65" spans="1:29" x14ac:dyDescent="0.25">
      <c r="A65" s="257" t="s">
        <v>144</v>
      </c>
      <c r="B65" s="260"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537</v>
      </c>
      <c r="AA65" s="256"/>
      <c r="AB65" s="256">
        <v>0</v>
      </c>
      <c r="AC65" s="256">
        <v>0</v>
      </c>
    </row>
    <row r="66" spans="1:29" x14ac:dyDescent="0.25">
      <c r="A66" s="257" t="s">
        <v>143</v>
      </c>
      <c r="B66" s="260"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537</v>
      </c>
      <c r="AA66" s="256"/>
      <c r="AB66" s="256">
        <v>0</v>
      </c>
      <c r="AC66" s="256">
        <v>0</v>
      </c>
    </row>
    <row r="67" spans="1:29" x14ac:dyDescent="0.25">
      <c r="A67" s="257" t="s">
        <v>142</v>
      </c>
      <c r="B67" s="258" t="s">
        <v>674</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537</v>
      </c>
      <c r="AA67" s="256"/>
      <c r="AB67" s="256">
        <v>0</v>
      </c>
      <c r="AC67" s="256">
        <v>0</v>
      </c>
    </row>
    <row r="68" spans="1:29" x14ac:dyDescent="0.25">
      <c r="A68" s="257" t="s">
        <v>691</v>
      </c>
      <c r="B68" s="258" t="s">
        <v>675</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537</v>
      </c>
      <c r="AA68" s="256"/>
      <c r="AB68" s="256">
        <v>0</v>
      </c>
      <c r="AC68" s="256">
        <v>0</v>
      </c>
    </row>
    <row r="69" spans="1:29" x14ac:dyDescent="0.25">
      <c r="A69" s="257" t="s">
        <v>692</v>
      </c>
      <c r="B69" s="258" t="s">
        <v>676</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537</v>
      </c>
      <c r="AA69" s="256"/>
      <c r="AB69" s="256">
        <v>0</v>
      </c>
      <c r="AC69" s="256">
        <v>0</v>
      </c>
    </row>
    <row r="70" spans="1:29" x14ac:dyDescent="0.25">
      <c r="A70" s="257" t="s">
        <v>693</v>
      </c>
      <c r="B70" s="258" t="s">
        <v>678</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537</v>
      </c>
      <c r="AA70" s="256"/>
      <c r="AB70" s="256">
        <v>0</v>
      </c>
      <c r="AC70" s="256">
        <v>0</v>
      </c>
    </row>
    <row r="71" spans="1:29" x14ac:dyDescent="0.25">
      <c r="A71" s="257" t="s">
        <v>694</v>
      </c>
      <c r="B71" s="258" t="s">
        <v>680</v>
      </c>
      <c r="C71" s="256"/>
      <c r="D71" s="256"/>
      <c r="E71" s="256"/>
      <c r="F71" s="256"/>
      <c r="G71" s="256">
        <v>0</v>
      </c>
      <c r="H71" s="256">
        <v>7</v>
      </c>
      <c r="I71" s="256"/>
      <c r="J71" s="256">
        <v>4</v>
      </c>
      <c r="K71" s="256"/>
      <c r="L71" s="256">
        <v>0</v>
      </c>
      <c r="M71" s="256"/>
      <c r="N71" s="256">
        <v>0</v>
      </c>
      <c r="O71" s="256"/>
      <c r="P71" s="256">
        <v>0</v>
      </c>
      <c r="Q71" s="256"/>
      <c r="R71" s="256">
        <v>0</v>
      </c>
      <c r="S71" s="256"/>
      <c r="T71" s="256">
        <v>0</v>
      </c>
      <c r="U71" s="256"/>
      <c r="V71" s="256">
        <v>0</v>
      </c>
      <c r="W71" s="256"/>
      <c r="X71" s="256">
        <v>0</v>
      </c>
      <c r="Y71" s="256"/>
      <c r="Z71" s="256" t="s">
        <v>537</v>
      </c>
      <c r="AA71" s="256"/>
      <c r="AB71" s="256">
        <v>7</v>
      </c>
      <c r="AC71" s="256">
        <v>4</v>
      </c>
    </row>
    <row r="72" spans="1:29" x14ac:dyDescent="0.25">
      <c r="A72" s="257" t="s">
        <v>695</v>
      </c>
      <c r="B72" s="258" t="s">
        <v>682</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537</v>
      </c>
      <c r="AA72" s="256"/>
      <c r="AB72" s="256">
        <v>0</v>
      </c>
      <c r="AC72" s="256">
        <v>0</v>
      </c>
    </row>
    <row r="73" spans="1:29" x14ac:dyDescent="0.25">
      <c r="A73" s="257" t="s">
        <v>696</v>
      </c>
      <c r="B73" s="258" t="s">
        <v>684</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537</v>
      </c>
      <c r="AA73" s="256"/>
      <c r="AB73" s="256">
        <v>0</v>
      </c>
      <c r="AC73" s="256">
        <v>0</v>
      </c>
    </row>
    <row r="74" spans="1:29" ht="36.75" customHeight="1" x14ac:dyDescent="0.25">
      <c r="A74" s="254" t="s">
        <v>59</v>
      </c>
      <c r="B74" s="276" t="s">
        <v>225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537</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220</v>
      </c>
      <c r="B76" s="258" t="s">
        <v>671</v>
      </c>
      <c r="C76" s="277"/>
      <c r="D76" s="278"/>
      <c r="E76" s="279"/>
      <c r="F76" s="279"/>
      <c r="G76" s="256">
        <v>0</v>
      </c>
      <c r="H76" s="256">
        <v>0</v>
      </c>
      <c r="I76" s="279"/>
      <c r="J76" s="256">
        <v>0</v>
      </c>
      <c r="K76" s="278"/>
      <c r="L76" s="256">
        <v>0</v>
      </c>
      <c r="M76" s="278"/>
      <c r="N76" s="256">
        <v>0</v>
      </c>
      <c r="O76" s="278"/>
      <c r="P76" s="256">
        <v>0</v>
      </c>
      <c r="Q76" s="278"/>
      <c r="R76" s="256">
        <v>0</v>
      </c>
      <c r="S76" s="278"/>
      <c r="T76" s="256">
        <v>0</v>
      </c>
      <c r="U76" s="278"/>
      <c r="V76" s="256">
        <v>0</v>
      </c>
      <c r="W76" s="278"/>
      <c r="X76" s="256">
        <v>0</v>
      </c>
      <c r="Y76" s="278"/>
      <c r="Z76" s="256" t="s">
        <v>537</v>
      </c>
      <c r="AA76" s="278"/>
      <c r="AB76" s="256">
        <v>0</v>
      </c>
      <c r="AC76" s="256">
        <v>0</v>
      </c>
    </row>
    <row r="77" spans="1:29" ht="31.5" x14ac:dyDescent="0.25">
      <c r="A77" s="257" t="s">
        <v>221</v>
      </c>
      <c r="B77" s="260" t="s">
        <v>672</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537</v>
      </c>
      <c r="AA77" s="256"/>
      <c r="AB77" s="256">
        <v>0</v>
      </c>
      <c r="AC77" s="256">
        <v>0</v>
      </c>
    </row>
    <row r="78" spans="1:29" x14ac:dyDescent="0.25">
      <c r="A78" s="257" t="s">
        <v>222</v>
      </c>
      <c r="B78" s="260"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537</v>
      </c>
      <c r="AA78" s="256"/>
      <c r="AB78" s="256">
        <v>0</v>
      </c>
      <c r="AC78" s="256">
        <v>0</v>
      </c>
    </row>
    <row r="79" spans="1:29" x14ac:dyDescent="0.25">
      <c r="A79" s="257" t="s">
        <v>223</v>
      </c>
      <c r="B79" s="258" t="s">
        <v>697</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537</v>
      </c>
      <c r="AA79" s="256"/>
      <c r="AB79" s="256">
        <v>0</v>
      </c>
      <c r="AC79" s="256">
        <v>0</v>
      </c>
    </row>
    <row r="80" spans="1:29" x14ac:dyDescent="0.25">
      <c r="A80" s="257" t="s">
        <v>224</v>
      </c>
      <c r="B80" s="258" t="s">
        <v>674</v>
      </c>
      <c r="C80" s="277"/>
      <c r="D80" s="278"/>
      <c r="E80" s="279"/>
      <c r="F80" s="279"/>
      <c r="G80" s="256">
        <v>0</v>
      </c>
      <c r="H80" s="256">
        <v>0</v>
      </c>
      <c r="I80" s="279"/>
      <c r="J80" s="256">
        <v>0</v>
      </c>
      <c r="K80" s="278"/>
      <c r="L80" s="256">
        <v>0</v>
      </c>
      <c r="M80" s="278"/>
      <c r="N80" s="256">
        <v>0</v>
      </c>
      <c r="O80" s="278"/>
      <c r="P80" s="256">
        <v>0</v>
      </c>
      <c r="Q80" s="278"/>
      <c r="R80" s="256">
        <v>0</v>
      </c>
      <c r="S80" s="278"/>
      <c r="T80" s="256">
        <v>0</v>
      </c>
      <c r="U80" s="278"/>
      <c r="V80" s="256">
        <v>0</v>
      </c>
      <c r="W80" s="278"/>
      <c r="X80" s="256">
        <v>0</v>
      </c>
      <c r="Y80" s="278"/>
      <c r="Z80" s="256" t="s">
        <v>537</v>
      </c>
      <c r="AA80" s="278"/>
      <c r="AB80" s="256">
        <v>0</v>
      </c>
      <c r="AC80" s="256">
        <v>0</v>
      </c>
    </row>
    <row r="81" spans="1:29" x14ac:dyDescent="0.25">
      <c r="A81" s="257" t="s">
        <v>698</v>
      </c>
      <c r="B81" s="258" t="s">
        <v>675</v>
      </c>
      <c r="C81" s="277"/>
      <c r="D81" s="278"/>
      <c r="E81" s="279"/>
      <c r="F81" s="279"/>
      <c r="G81" s="256">
        <v>0</v>
      </c>
      <c r="H81" s="256">
        <v>0</v>
      </c>
      <c r="I81" s="279"/>
      <c r="J81" s="256">
        <v>0</v>
      </c>
      <c r="K81" s="278"/>
      <c r="L81" s="256">
        <v>0</v>
      </c>
      <c r="M81" s="278"/>
      <c r="N81" s="256">
        <v>0</v>
      </c>
      <c r="O81" s="278"/>
      <c r="P81" s="256">
        <v>0</v>
      </c>
      <c r="Q81" s="278"/>
      <c r="R81" s="256">
        <v>0</v>
      </c>
      <c r="S81" s="278"/>
      <c r="T81" s="256">
        <v>0</v>
      </c>
      <c r="U81" s="278"/>
      <c r="V81" s="256">
        <v>0</v>
      </c>
      <c r="W81" s="278"/>
      <c r="X81" s="256">
        <v>0</v>
      </c>
      <c r="Y81" s="278"/>
      <c r="Z81" s="256" t="s">
        <v>537</v>
      </c>
      <c r="AA81" s="278"/>
      <c r="AB81" s="256">
        <v>0</v>
      </c>
      <c r="AC81" s="256">
        <v>0</v>
      </c>
    </row>
    <row r="82" spans="1:29" x14ac:dyDescent="0.25">
      <c r="A82" s="257" t="s">
        <v>699</v>
      </c>
      <c r="B82" s="258" t="s">
        <v>676</v>
      </c>
      <c r="C82" s="277"/>
      <c r="D82" s="278"/>
      <c r="E82" s="279"/>
      <c r="F82" s="279"/>
      <c r="G82" s="256">
        <v>0</v>
      </c>
      <c r="H82" s="256">
        <v>0</v>
      </c>
      <c r="I82" s="279"/>
      <c r="J82" s="256">
        <v>0</v>
      </c>
      <c r="K82" s="278"/>
      <c r="L82" s="256">
        <v>0</v>
      </c>
      <c r="M82" s="278"/>
      <c r="N82" s="256">
        <v>0</v>
      </c>
      <c r="O82" s="278"/>
      <c r="P82" s="256">
        <v>0</v>
      </c>
      <c r="Q82" s="278"/>
      <c r="R82" s="256">
        <v>0</v>
      </c>
      <c r="S82" s="278"/>
      <c r="T82" s="256">
        <v>0</v>
      </c>
      <c r="U82" s="278"/>
      <c r="V82" s="256">
        <v>0</v>
      </c>
      <c r="W82" s="278"/>
      <c r="X82" s="256">
        <v>0</v>
      </c>
      <c r="Y82" s="278"/>
      <c r="Z82" s="256" t="s">
        <v>537</v>
      </c>
      <c r="AA82" s="278"/>
      <c r="AB82" s="256">
        <v>0</v>
      </c>
      <c r="AC82" s="256">
        <v>0</v>
      </c>
    </row>
    <row r="83" spans="1:29" x14ac:dyDescent="0.25">
      <c r="A83" s="257" t="s">
        <v>700</v>
      </c>
      <c r="B83" s="258" t="s">
        <v>678</v>
      </c>
      <c r="C83" s="277"/>
      <c r="D83" s="278"/>
      <c r="E83" s="279"/>
      <c r="F83" s="279"/>
      <c r="G83" s="256">
        <v>0</v>
      </c>
      <c r="H83" s="256">
        <v>0</v>
      </c>
      <c r="I83" s="279"/>
      <c r="J83" s="256">
        <v>0</v>
      </c>
      <c r="K83" s="278"/>
      <c r="L83" s="256">
        <v>0</v>
      </c>
      <c r="M83" s="278"/>
      <c r="N83" s="256">
        <v>0</v>
      </c>
      <c r="O83" s="278"/>
      <c r="P83" s="256">
        <v>0</v>
      </c>
      <c r="Q83" s="278"/>
      <c r="R83" s="256">
        <v>0</v>
      </c>
      <c r="S83" s="278"/>
      <c r="T83" s="256">
        <v>0</v>
      </c>
      <c r="U83" s="278"/>
      <c r="V83" s="256">
        <v>0</v>
      </c>
      <c r="W83" s="278"/>
      <c r="X83" s="256">
        <v>0</v>
      </c>
      <c r="Y83" s="278"/>
      <c r="Z83" s="256" t="s">
        <v>537</v>
      </c>
      <c r="AA83" s="278"/>
      <c r="AB83" s="256">
        <v>0</v>
      </c>
      <c r="AC83" s="256">
        <v>0</v>
      </c>
    </row>
    <row r="84" spans="1:29" x14ac:dyDescent="0.25">
      <c r="A84" s="257" t="s">
        <v>701</v>
      </c>
      <c r="B84" s="258" t="s">
        <v>680</v>
      </c>
      <c r="C84" s="277"/>
      <c r="D84" s="278"/>
      <c r="E84" s="279"/>
      <c r="F84" s="279"/>
      <c r="G84" s="256">
        <v>0</v>
      </c>
      <c r="H84" s="256">
        <v>0</v>
      </c>
      <c r="I84" s="279"/>
      <c r="J84" s="256">
        <v>0</v>
      </c>
      <c r="K84" s="278"/>
      <c r="L84" s="256">
        <v>0</v>
      </c>
      <c r="M84" s="278"/>
      <c r="N84" s="256">
        <v>0</v>
      </c>
      <c r="O84" s="278"/>
      <c r="P84" s="256">
        <v>0</v>
      </c>
      <c r="Q84" s="278"/>
      <c r="R84" s="256">
        <v>0</v>
      </c>
      <c r="S84" s="278"/>
      <c r="T84" s="256">
        <v>0</v>
      </c>
      <c r="U84" s="278"/>
      <c r="V84" s="256">
        <v>0</v>
      </c>
      <c r="W84" s="278"/>
      <c r="X84" s="256">
        <v>0</v>
      </c>
      <c r="Y84" s="278"/>
      <c r="Z84" s="256" t="s">
        <v>537</v>
      </c>
      <c r="AA84" s="278"/>
      <c r="AB84" s="256">
        <v>0</v>
      </c>
      <c r="AC84" s="256">
        <v>0</v>
      </c>
    </row>
    <row r="85" spans="1:29" x14ac:dyDescent="0.25">
      <c r="A85" s="257" t="s">
        <v>702</v>
      </c>
      <c r="B85" s="258" t="s">
        <v>682</v>
      </c>
      <c r="C85" s="277"/>
      <c r="D85" s="278"/>
      <c r="E85" s="279"/>
      <c r="F85" s="279"/>
      <c r="G85" s="256">
        <v>0</v>
      </c>
      <c r="H85" s="256">
        <v>0</v>
      </c>
      <c r="I85" s="279"/>
      <c r="J85" s="256">
        <v>0</v>
      </c>
      <c r="K85" s="278"/>
      <c r="L85" s="256">
        <v>0</v>
      </c>
      <c r="M85" s="278"/>
      <c r="N85" s="256">
        <v>0</v>
      </c>
      <c r="O85" s="278"/>
      <c r="P85" s="256">
        <v>0</v>
      </c>
      <c r="Q85" s="278"/>
      <c r="R85" s="256">
        <v>0</v>
      </c>
      <c r="S85" s="278"/>
      <c r="T85" s="256">
        <v>0</v>
      </c>
      <c r="U85" s="278"/>
      <c r="V85" s="256">
        <v>0</v>
      </c>
      <c r="W85" s="278"/>
      <c r="X85" s="256">
        <v>0</v>
      </c>
      <c r="Y85" s="278"/>
      <c r="Z85" s="256" t="s">
        <v>537</v>
      </c>
      <c r="AA85" s="278"/>
      <c r="AB85" s="256">
        <v>0</v>
      </c>
      <c r="AC85" s="256">
        <v>0</v>
      </c>
    </row>
    <row r="86" spans="1:29" x14ac:dyDescent="0.25">
      <c r="A86" s="257" t="s">
        <v>703</v>
      </c>
      <c r="B86" s="258" t="s">
        <v>684</v>
      </c>
      <c r="C86" s="280"/>
      <c r="D86" s="278"/>
      <c r="E86" s="279"/>
      <c r="F86" s="279"/>
      <c r="G86" s="256">
        <v>0</v>
      </c>
      <c r="H86" s="256">
        <v>0</v>
      </c>
      <c r="I86" s="279"/>
      <c r="J86" s="256">
        <v>0</v>
      </c>
      <c r="K86" s="278"/>
      <c r="L86" s="256">
        <v>0</v>
      </c>
      <c r="M86" s="278"/>
      <c r="N86" s="256">
        <v>0</v>
      </c>
      <c r="O86" s="278"/>
      <c r="P86" s="256">
        <v>0</v>
      </c>
      <c r="Q86" s="278"/>
      <c r="R86" s="256">
        <v>0</v>
      </c>
      <c r="S86" s="278"/>
      <c r="T86" s="256">
        <v>0</v>
      </c>
      <c r="U86" s="278"/>
      <c r="V86" s="256">
        <v>0</v>
      </c>
      <c r="W86" s="278"/>
      <c r="X86" s="256">
        <v>0</v>
      </c>
      <c r="Y86" s="278"/>
      <c r="Z86" s="256" t="s">
        <v>537</v>
      </c>
      <c r="AA86" s="278"/>
      <c r="AB86" s="256">
        <v>0</v>
      </c>
      <c r="AC86" s="256">
        <v>0</v>
      </c>
    </row>
  </sheetData>
  <mergeCells count="31">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 ref="A20:A22"/>
    <mergeCell ref="A4:AG4"/>
    <mergeCell ref="A12:AG12"/>
    <mergeCell ref="A9:AG9"/>
    <mergeCell ref="A11:AG11"/>
    <mergeCell ref="A8:AG8"/>
    <mergeCell ref="A6:AG6"/>
    <mergeCell ref="E20:F21"/>
    <mergeCell ref="A18:AG18"/>
    <mergeCell ref="P20:S20"/>
    <mergeCell ref="P21:Q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A21" zoomScale="70" zoomScaleSheetLayoutView="70" workbookViewId="0">
      <selection activeCell="AX38" sqref="AX38"/>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ввод'!A4:AG4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
        <v>571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
        <v>545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247"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247"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247"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247"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247" s="21" customFormat="1" x14ac:dyDescent="0.25">
      <c r="A21" s="431" t="s">
        <v>511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247" s="21" customFormat="1" ht="58.5" customHeight="1" x14ac:dyDescent="0.25">
      <c r="A22" s="432" t="s">
        <v>53</v>
      </c>
      <c r="B22" s="435" t="s">
        <v>25</v>
      </c>
      <c r="C22" s="432" t="s">
        <v>52</v>
      </c>
      <c r="D22" s="432" t="s">
        <v>51</v>
      </c>
      <c r="E22" s="438" t="s">
        <v>522</v>
      </c>
      <c r="F22" s="439"/>
      <c r="G22" s="439"/>
      <c r="H22" s="439"/>
      <c r="I22" s="439"/>
      <c r="J22" s="439"/>
      <c r="K22" s="439"/>
      <c r="L22" s="440"/>
      <c r="M22" s="432" t="s">
        <v>50</v>
      </c>
      <c r="N22" s="432" t="s">
        <v>49</v>
      </c>
      <c r="O22" s="432" t="s">
        <v>48</v>
      </c>
      <c r="P22" s="442" t="s">
        <v>255</v>
      </c>
      <c r="Q22" s="442" t="s">
        <v>47</v>
      </c>
      <c r="R22" s="442" t="s">
        <v>46</v>
      </c>
      <c r="S22" s="442" t="s">
        <v>45</v>
      </c>
      <c r="T22" s="442"/>
      <c r="U22" s="445" t="s">
        <v>44</v>
      </c>
      <c r="V22" s="445" t="s">
        <v>43</v>
      </c>
      <c r="W22" s="442" t="s">
        <v>42</v>
      </c>
      <c r="X22" s="442" t="s">
        <v>41</v>
      </c>
      <c r="Y22" s="442" t="s">
        <v>40</v>
      </c>
      <c r="Z22" s="441"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2" t="s">
        <v>26</v>
      </c>
    </row>
    <row r="23" spans="1:247" s="21" customFormat="1" ht="64.5" customHeight="1" x14ac:dyDescent="0.25">
      <c r="A23" s="433"/>
      <c r="B23" s="436"/>
      <c r="C23" s="433"/>
      <c r="D23" s="433"/>
      <c r="E23" s="450" t="s">
        <v>24</v>
      </c>
      <c r="F23" s="448" t="s">
        <v>140</v>
      </c>
      <c r="G23" s="448" t="s">
        <v>139</v>
      </c>
      <c r="H23" s="448" t="s">
        <v>138</v>
      </c>
      <c r="I23" s="446" t="s">
        <v>433</v>
      </c>
      <c r="J23" s="446" t="s">
        <v>434</v>
      </c>
      <c r="K23" s="446" t="s">
        <v>435</v>
      </c>
      <c r="L23" s="448" t="s">
        <v>81</v>
      </c>
      <c r="M23" s="433"/>
      <c r="N23" s="433"/>
      <c r="O23" s="433"/>
      <c r="P23" s="442"/>
      <c r="Q23" s="442"/>
      <c r="R23" s="442"/>
      <c r="S23" s="443" t="s">
        <v>3</v>
      </c>
      <c r="T23" s="443" t="s">
        <v>12</v>
      </c>
      <c r="U23" s="445"/>
      <c r="V23" s="445"/>
      <c r="W23" s="442"/>
      <c r="X23" s="442"/>
      <c r="Y23" s="442"/>
      <c r="Z23" s="442"/>
      <c r="AA23" s="442"/>
      <c r="AB23" s="442"/>
      <c r="AC23" s="442"/>
      <c r="AD23" s="442"/>
      <c r="AE23" s="442"/>
      <c r="AF23" s="442" t="s">
        <v>23</v>
      </c>
      <c r="AG23" s="442"/>
      <c r="AH23" s="442" t="s">
        <v>22</v>
      </c>
      <c r="AI23" s="442"/>
      <c r="AJ23" s="432" t="s">
        <v>21</v>
      </c>
      <c r="AK23" s="432" t="s">
        <v>20</v>
      </c>
      <c r="AL23" s="432" t="s">
        <v>19</v>
      </c>
      <c r="AM23" s="432" t="s">
        <v>18</v>
      </c>
      <c r="AN23" s="432" t="s">
        <v>17</v>
      </c>
      <c r="AO23" s="432" t="s">
        <v>16</v>
      </c>
      <c r="AP23" s="432" t="s">
        <v>15</v>
      </c>
      <c r="AQ23" s="454" t="s">
        <v>12</v>
      </c>
      <c r="AR23" s="442"/>
      <c r="AS23" s="442"/>
      <c r="AT23" s="442"/>
      <c r="AU23" s="442"/>
      <c r="AV23" s="453"/>
    </row>
    <row r="24" spans="1:247" s="21"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172" t="s">
        <v>14</v>
      </c>
      <c r="AG24" s="172" t="s">
        <v>13</v>
      </c>
      <c r="AH24" s="139" t="s">
        <v>3</v>
      </c>
      <c r="AI24" s="139" t="s">
        <v>12</v>
      </c>
      <c r="AJ24" s="434"/>
      <c r="AK24" s="434"/>
      <c r="AL24" s="434"/>
      <c r="AM24" s="434"/>
      <c r="AN24" s="434"/>
      <c r="AO24" s="434"/>
      <c r="AP24" s="434"/>
      <c r="AQ24" s="455"/>
      <c r="AR24" s="442"/>
      <c r="AS24" s="442"/>
      <c r="AT24" s="442"/>
      <c r="AU24" s="442"/>
      <c r="AV24" s="453"/>
    </row>
    <row r="25" spans="1:247" s="20"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247" s="21" customFormat="1" ht="60" x14ac:dyDescent="0.25">
      <c r="A26" s="203" t="s">
        <v>572</v>
      </c>
      <c r="B26" s="204" t="s">
        <v>573</v>
      </c>
      <c r="C26" s="204" t="s">
        <v>567</v>
      </c>
      <c r="D26" s="205" t="s">
        <v>639</v>
      </c>
      <c r="E26" s="177">
        <v>1</v>
      </c>
      <c r="F26" s="177"/>
      <c r="G26" s="177"/>
      <c r="H26" s="177"/>
      <c r="I26" s="177"/>
      <c r="J26" s="177"/>
      <c r="K26" s="177"/>
      <c r="L26" s="177"/>
      <c r="M26" s="204" t="s">
        <v>640</v>
      </c>
      <c r="N26" s="206" t="s">
        <v>574</v>
      </c>
      <c r="O26" s="204" t="s">
        <v>575</v>
      </c>
      <c r="P26" s="207">
        <v>2724</v>
      </c>
      <c r="Q26" s="204" t="s">
        <v>541</v>
      </c>
      <c r="R26" s="207">
        <v>2724</v>
      </c>
      <c r="S26" s="204" t="s">
        <v>576</v>
      </c>
      <c r="T26" s="204" t="s">
        <v>576</v>
      </c>
      <c r="U26" s="204">
        <v>2</v>
      </c>
      <c r="V26" s="204">
        <v>2</v>
      </c>
      <c r="W26" s="204" t="s">
        <v>577</v>
      </c>
      <c r="X26" s="208">
        <v>1864</v>
      </c>
      <c r="Y26" s="204"/>
      <c r="Z26" s="204">
        <v>1</v>
      </c>
      <c r="AA26" s="207">
        <v>1864</v>
      </c>
      <c r="AB26" s="207">
        <v>1864</v>
      </c>
      <c r="AC26" s="204" t="s">
        <v>577</v>
      </c>
      <c r="AD26" s="207">
        <v>2200</v>
      </c>
      <c r="AE26" s="207">
        <v>2200</v>
      </c>
      <c r="AF26" s="205" t="s">
        <v>578</v>
      </c>
      <c r="AG26" s="204" t="s">
        <v>557</v>
      </c>
      <c r="AH26" s="204" t="s">
        <v>579</v>
      </c>
      <c r="AI26" s="204" t="s">
        <v>580</v>
      </c>
      <c r="AJ26" s="204" t="s">
        <v>581</v>
      </c>
      <c r="AK26" s="204" t="s">
        <v>582</v>
      </c>
      <c r="AL26" s="204"/>
      <c r="AM26" s="204"/>
      <c r="AN26" s="204"/>
      <c r="AO26" s="205" t="s">
        <v>548</v>
      </c>
      <c r="AP26" s="204" t="s">
        <v>583</v>
      </c>
      <c r="AQ26" s="204" t="s">
        <v>583</v>
      </c>
      <c r="AR26" s="204" t="s">
        <v>584</v>
      </c>
      <c r="AS26" s="204" t="s">
        <v>584</v>
      </c>
      <c r="AT26" s="204" t="s">
        <v>585</v>
      </c>
      <c r="AU26" s="204"/>
      <c r="AV26" s="204" t="s">
        <v>633</v>
      </c>
    </row>
    <row r="27" spans="1:247" s="21" customFormat="1" x14ac:dyDescent="0.25">
      <c r="A27" s="203" t="s">
        <v>548</v>
      </c>
      <c r="B27" s="204"/>
      <c r="C27" s="204"/>
      <c r="D27" s="205" t="s">
        <v>548</v>
      </c>
      <c r="E27" s="174"/>
      <c r="F27" s="174"/>
      <c r="G27" s="174"/>
      <c r="H27" s="174"/>
      <c r="I27" s="174"/>
      <c r="J27" s="174"/>
      <c r="K27" s="174"/>
      <c r="L27" s="174"/>
      <c r="M27" s="204" t="s">
        <v>548</v>
      </c>
      <c r="N27" s="206"/>
      <c r="O27" s="204"/>
      <c r="P27" s="207"/>
      <c r="Q27" s="204"/>
      <c r="R27" s="207"/>
      <c r="S27" s="204"/>
      <c r="T27" s="204"/>
      <c r="U27" s="204"/>
      <c r="V27" s="204"/>
      <c r="W27" s="204" t="s">
        <v>586</v>
      </c>
      <c r="X27" s="208">
        <v>2565</v>
      </c>
      <c r="Y27" s="204"/>
      <c r="Z27" s="204"/>
      <c r="AA27" s="207">
        <v>2416</v>
      </c>
      <c r="AB27" s="207"/>
      <c r="AC27" s="204"/>
      <c r="AD27" s="207"/>
      <c r="AE27" s="207"/>
      <c r="AF27" s="205" t="s">
        <v>548</v>
      </c>
      <c r="AG27" s="204"/>
      <c r="AH27" s="204"/>
      <c r="AI27" s="204"/>
      <c r="AJ27" s="204"/>
      <c r="AK27" s="204"/>
      <c r="AL27" s="204"/>
      <c r="AM27" s="204"/>
      <c r="AN27" s="204"/>
      <c r="AO27" s="205" t="s">
        <v>548</v>
      </c>
      <c r="AP27" s="204"/>
      <c r="AQ27" s="204"/>
      <c r="AR27" s="204"/>
      <c r="AS27" s="204"/>
      <c r="AT27" s="204"/>
      <c r="AU27" s="204"/>
      <c r="AV27" s="204"/>
    </row>
    <row r="28" spans="1:247" s="21" customFormat="1" ht="60" x14ac:dyDescent="0.25">
      <c r="A28" s="203" t="s">
        <v>587</v>
      </c>
      <c r="B28" s="204" t="s">
        <v>588</v>
      </c>
      <c r="C28" s="204" t="s">
        <v>567</v>
      </c>
      <c r="D28" s="205" t="s">
        <v>611</v>
      </c>
      <c r="E28" s="177">
        <v>1</v>
      </c>
      <c r="F28" s="174"/>
      <c r="G28" s="174"/>
      <c r="H28" s="174"/>
      <c r="I28" s="174"/>
      <c r="J28" s="174"/>
      <c r="K28" s="174"/>
      <c r="L28" s="174"/>
      <c r="M28" s="204" t="s">
        <v>640</v>
      </c>
      <c r="N28" s="206" t="s">
        <v>589</v>
      </c>
      <c r="O28" s="204" t="s">
        <v>571</v>
      </c>
      <c r="P28" s="207">
        <v>65910</v>
      </c>
      <c r="Q28" s="204" t="s">
        <v>541</v>
      </c>
      <c r="R28" s="207">
        <v>65910</v>
      </c>
      <c r="S28" s="204" t="s">
        <v>547</v>
      </c>
      <c r="T28" s="204" t="s">
        <v>590</v>
      </c>
      <c r="U28" s="204">
        <v>5</v>
      </c>
      <c r="V28" s="204">
        <v>5</v>
      </c>
      <c r="W28" s="204" t="s">
        <v>569</v>
      </c>
      <c r="X28" s="208">
        <v>65860</v>
      </c>
      <c r="Y28" s="204"/>
      <c r="Z28" s="204">
        <v>1</v>
      </c>
      <c r="AA28" s="207">
        <v>65648</v>
      </c>
      <c r="AB28" s="207">
        <v>65648</v>
      </c>
      <c r="AC28" s="204" t="s">
        <v>569</v>
      </c>
      <c r="AD28" s="207">
        <v>77464</v>
      </c>
      <c r="AE28" s="207">
        <v>77464</v>
      </c>
      <c r="AF28" s="205" t="s">
        <v>591</v>
      </c>
      <c r="AG28" s="204" t="s">
        <v>557</v>
      </c>
      <c r="AH28" s="204" t="s">
        <v>592</v>
      </c>
      <c r="AI28" s="204" t="s">
        <v>592</v>
      </c>
      <c r="AJ28" s="204" t="s">
        <v>593</v>
      </c>
      <c r="AK28" s="204" t="s">
        <v>581</v>
      </c>
      <c r="AL28" s="204"/>
      <c r="AM28" s="204"/>
      <c r="AN28" s="204"/>
      <c r="AO28" s="205" t="s">
        <v>548</v>
      </c>
      <c r="AP28" s="204" t="s">
        <v>594</v>
      </c>
      <c r="AQ28" s="204" t="s">
        <v>594</v>
      </c>
      <c r="AR28" s="204" t="s">
        <v>594</v>
      </c>
      <c r="AS28" s="204" t="s">
        <v>594</v>
      </c>
      <c r="AT28" s="204" t="s">
        <v>585</v>
      </c>
      <c r="AU28" s="204"/>
      <c r="AV28" s="204" t="s">
        <v>634</v>
      </c>
    </row>
    <row r="29" spans="1:247" s="21" customFormat="1" x14ac:dyDescent="0.25">
      <c r="A29" s="203" t="s">
        <v>548</v>
      </c>
      <c r="B29" s="204"/>
      <c r="C29" s="204"/>
      <c r="D29" s="205" t="s">
        <v>548</v>
      </c>
      <c r="E29" s="174"/>
      <c r="F29" s="174"/>
      <c r="G29" s="174"/>
      <c r="H29" s="174"/>
      <c r="I29" s="174"/>
      <c r="J29" s="174"/>
      <c r="K29" s="174"/>
      <c r="L29" s="174"/>
      <c r="M29" s="204" t="s">
        <v>548</v>
      </c>
      <c r="N29" s="206"/>
      <c r="O29" s="204"/>
      <c r="P29" s="207"/>
      <c r="Q29" s="204"/>
      <c r="R29" s="207"/>
      <c r="S29" s="204"/>
      <c r="T29" s="204"/>
      <c r="U29" s="204"/>
      <c r="V29" s="204"/>
      <c r="W29" s="204" t="s">
        <v>570</v>
      </c>
      <c r="X29" s="208">
        <v>65853</v>
      </c>
      <c r="Y29" s="204"/>
      <c r="Z29" s="204"/>
      <c r="AA29" s="207">
        <v>65748</v>
      </c>
      <c r="AB29" s="207"/>
      <c r="AC29" s="204"/>
      <c r="AD29" s="207"/>
      <c r="AE29" s="207"/>
      <c r="AF29" s="205" t="s">
        <v>548</v>
      </c>
      <c r="AG29" s="204"/>
      <c r="AH29" s="204"/>
      <c r="AI29" s="204"/>
      <c r="AJ29" s="204"/>
      <c r="AK29" s="204"/>
      <c r="AL29" s="204"/>
      <c r="AM29" s="204"/>
      <c r="AN29" s="204"/>
      <c r="AO29" s="205" t="s">
        <v>548</v>
      </c>
      <c r="AP29" s="204"/>
      <c r="AQ29" s="204"/>
      <c r="AR29" s="204"/>
      <c r="AS29" s="204"/>
      <c r="AT29" s="204"/>
      <c r="AU29" s="204"/>
      <c r="AV29" s="204"/>
    </row>
    <row r="30" spans="1:247" s="180" customFormat="1" x14ac:dyDescent="0.25">
      <c r="A30" s="203" t="s">
        <v>548</v>
      </c>
      <c r="B30" s="204"/>
      <c r="C30" s="204"/>
      <c r="D30" s="205" t="s">
        <v>548</v>
      </c>
      <c r="E30" s="209"/>
      <c r="F30" s="209"/>
      <c r="G30" s="209"/>
      <c r="H30" s="209"/>
      <c r="I30" s="209"/>
      <c r="J30" s="209"/>
      <c r="K30" s="209"/>
      <c r="L30" s="209"/>
      <c r="M30" s="204" t="s">
        <v>548</v>
      </c>
      <c r="N30" s="206"/>
      <c r="O30" s="204"/>
      <c r="P30" s="207"/>
      <c r="Q30" s="204"/>
      <c r="R30" s="207"/>
      <c r="S30" s="204"/>
      <c r="T30" s="204"/>
      <c r="U30" s="204"/>
      <c r="V30" s="204"/>
      <c r="W30" s="204" t="s">
        <v>595</v>
      </c>
      <c r="X30" s="208">
        <v>65910</v>
      </c>
      <c r="Y30" s="204" t="s">
        <v>595</v>
      </c>
      <c r="Z30" s="204"/>
      <c r="AA30" s="207"/>
      <c r="AB30" s="207"/>
      <c r="AC30" s="204"/>
      <c r="AD30" s="207"/>
      <c r="AE30" s="207"/>
      <c r="AF30" s="205" t="s">
        <v>548</v>
      </c>
      <c r="AG30" s="204"/>
      <c r="AH30" s="204"/>
      <c r="AI30" s="204"/>
      <c r="AJ30" s="204"/>
      <c r="AK30" s="204"/>
      <c r="AL30" s="204"/>
      <c r="AM30" s="204"/>
      <c r="AN30" s="204"/>
      <c r="AO30" s="205" t="s">
        <v>548</v>
      </c>
      <c r="AP30" s="204"/>
      <c r="AQ30" s="204"/>
      <c r="AR30" s="204"/>
      <c r="AS30" s="204"/>
      <c r="AT30" s="204"/>
      <c r="AU30" s="204"/>
      <c r="AV30" s="204"/>
      <c r="AW30" s="210"/>
      <c r="AX30" s="210"/>
      <c r="AY30" s="210"/>
      <c r="AZ30" s="210"/>
      <c r="BA30" s="210"/>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row>
    <row r="31" spans="1:247" s="180" customFormat="1" x14ac:dyDescent="0.25">
      <c r="A31" s="203" t="s">
        <v>548</v>
      </c>
      <c r="B31" s="204"/>
      <c r="C31" s="204"/>
      <c r="D31" s="205" t="s">
        <v>548</v>
      </c>
      <c r="M31" s="204" t="s">
        <v>548</v>
      </c>
      <c r="N31" s="206"/>
      <c r="O31" s="204"/>
      <c r="P31" s="207"/>
      <c r="Q31" s="204"/>
      <c r="R31" s="207"/>
      <c r="S31" s="204"/>
      <c r="T31" s="204"/>
      <c r="U31" s="204"/>
      <c r="V31" s="204"/>
      <c r="W31" s="204" t="s">
        <v>596</v>
      </c>
      <c r="X31" s="208">
        <v>58468</v>
      </c>
      <c r="Y31" s="204" t="s">
        <v>596</v>
      </c>
      <c r="Z31" s="204"/>
      <c r="AA31" s="207"/>
      <c r="AB31" s="207"/>
      <c r="AC31" s="204"/>
      <c r="AD31" s="207"/>
      <c r="AE31" s="207"/>
      <c r="AF31" s="205" t="s">
        <v>548</v>
      </c>
      <c r="AG31" s="204"/>
      <c r="AH31" s="204"/>
      <c r="AI31" s="204"/>
      <c r="AJ31" s="204"/>
      <c r="AK31" s="204"/>
      <c r="AL31" s="204"/>
      <c r="AM31" s="204"/>
      <c r="AN31" s="204"/>
      <c r="AO31" s="205" t="s">
        <v>548</v>
      </c>
      <c r="AP31" s="204"/>
      <c r="AQ31" s="204"/>
      <c r="AR31" s="204"/>
      <c r="AS31" s="204"/>
      <c r="AT31" s="204"/>
      <c r="AU31" s="204"/>
      <c r="AV31" s="204"/>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10"/>
      <c r="FQ31" s="210"/>
      <c r="FR31" s="210"/>
      <c r="FS31" s="210"/>
      <c r="FT31" s="210"/>
      <c r="FU31" s="210"/>
      <c r="FV31" s="210"/>
      <c r="FW31" s="210"/>
      <c r="FX31" s="210"/>
      <c r="FY31" s="210"/>
      <c r="FZ31" s="210"/>
      <c r="GA31" s="210"/>
      <c r="GB31" s="210"/>
      <c r="GC31" s="210"/>
      <c r="GD31" s="210"/>
      <c r="GE31" s="210"/>
      <c r="GF31" s="210"/>
      <c r="GG31" s="210"/>
      <c r="GH31" s="210"/>
      <c r="GI31" s="210"/>
      <c r="GJ31" s="210"/>
      <c r="GK31" s="210"/>
      <c r="GL31" s="210"/>
      <c r="GM31" s="210"/>
      <c r="GN31" s="210"/>
      <c r="GO31" s="210"/>
      <c r="GP31" s="210"/>
      <c r="GQ31" s="210"/>
      <c r="GR31" s="210"/>
      <c r="GS31" s="210"/>
      <c r="GT31" s="210"/>
      <c r="GU31" s="210"/>
      <c r="GV31" s="210"/>
      <c r="GW31" s="210"/>
      <c r="GX31" s="210"/>
      <c r="GY31" s="210"/>
      <c r="GZ31" s="210"/>
      <c r="HA31" s="210"/>
      <c r="HB31" s="210"/>
      <c r="HC31" s="210"/>
      <c r="HD31" s="210"/>
      <c r="HE31" s="210"/>
      <c r="HF31" s="210"/>
      <c r="HG31" s="210"/>
      <c r="HH31" s="210"/>
      <c r="HI31" s="210"/>
      <c r="HJ31" s="210"/>
      <c r="HK31" s="210"/>
      <c r="HL31" s="210"/>
      <c r="HM31" s="210"/>
      <c r="HN31" s="210"/>
      <c r="HO31" s="210"/>
      <c r="HP31" s="210"/>
      <c r="HQ31" s="210"/>
      <c r="HR31" s="210"/>
      <c r="HS31" s="210"/>
      <c r="HT31" s="210"/>
      <c r="HU31" s="210"/>
      <c r="HV31" s="210"/>
      <c r="HW31" s="210"/>
      <c r="HX31" s="210"/>
      <c r="HY31" s="210"/>
      <c r="HZ31" s="210"/>
      <c r="IA31" s="210"/>
      <c r="IB31" s="210"/>
      <c r="IC31" s="210"/>
      <c r="ID31" s="210"/>
      <c r="IE31" s="210"/>
      <c r="IF31" s="210"/>
      <c r="IG31" s="210"/>
      <c r="IH31" s="210"/>
      <c r="II31" s="210"/>
      <c r="IJ31" s="210"/>
      <c r="IK31" s="210"/>
      <c r="IL31" s="210"/>
      <c r="IM31" s="210"/>
    </row>
    <row r="32" spans="1:247" s="179" customFormat="1" x14ac:dyDescent="0.25">
      <c r="A32" s="203" t="s">
        <v>548</v>
      </c>
      <c r="B32" s="204"/>
      <c r="C32" s="204"/>
      <c r="D32" s="205" t="s">
        <v>548</v>
      </c>
      <c r="E32" s="177"/>
      <c r="F32" s="177"/>
      <c r="G32" s="177"/>
      <c r="H32" s="177"/>
      <c r="I32" s="177"/>
      <c r="J32" s="177"/>
      <c r="K32" s="177"/>
      <c r="L32" s="177"/>
      <c r="M32" s="204" t="s">
        <v>548</v>
      </c>
      <c r="N32" s="206"/>
      <c r="O32" s="204"/>
      <c r="P32" s="207"/>
      <c r="Q32" s="204"/>
      <c r="R32" s="207"/>
      <c r="S32" s="204"/>
      <c r="T32" s="204"/>
      <c r="U32" s="204"/>
      <c r="V32" s="204"/>
      <c r="W32" s="204" t="s">
        <v>597</v>
      </c>
      <c r="X32" s="208">
        <v>65910</v>
      </c>
      <c r="Y32" s="204" t="s">
        <v>597</v>
      </c>
      <c r="Z32" s="204"/>
      <c r="AA32" s="207"/>
      <c r="AB32" s="207"/>
      <c r="AC32" s="204"/>
      <c r="AD32" s="207"/>
      <c r="AE32" s="207"/>
      <c r="AF32" s="205" t="s">
        <v>548</v>
      </c>
      <c r="AG32" s="204"/>
      <c r="AH32" s="204"/>
      <c r="AI32" s="204"/>
      <c r="AJ32" s="204"/>
      <c r="AK32" s="204"/>
      <c r="AL32" s="204"/>
      <c r="AM32" s="204"/>
      <c r="AN32" s="204"/>
      <c r="AO32" s="205" t="s">
        <v>548</v>
      </c>
      <c r="AP32" s="204"/>
      <c r="AQ32" s="204"/>
      <c r="AR32" s="204"/>
      <c r="AS32" s="204"/>
      <c r="AT32" s="204"/>
      <c r="AU32" s="204"/>
      <c r="AV32" s="204"/>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row>
    <row r="33" spans="1:50" s="179" customFormat="1" ht="75" x14ac:dyDescent="0.25">
      <c r="A33" s="203" t="s">
        <v>598</v>
      </c>
      <c r="B33" s="204" t="s">
        <v>588</v>
      </c>
      <c r="C33" s="204" t="s">
        <v>551</v>
      </c>
      <c r="D33" s="205" t="s">
        <v>611</v>
      </c>
      <c r="E33" s="177">
        <v>1</v>
      </c>
      <c r="F33" s="174"/>
      <c r="G33" s="174"/>
      <c r="H33" s="174"/>
      <c r="I33" s="174"/>
      <c r="J33" s="174"/>
      <c r="K33" s="174"/>
      <c r="L33" s="174"/>
      <c r="M33" s="204" t="s">
        <v>640</v>
      </c>
      <c r="N33" s="206" t="s">
        <v>599</v>
      </c>
      <c r="O33" s="204" t="s">
        <v>571</v>
      </c>
      <c r="P33" s="207">
        <v>8294</v>
      </c>
      <c r="Q33" s="204" t="s">
        <v>600</v>
      </c>
      <c r="R33" s="207">
        <v>8294</v>
      </c>
      <c r="S33" s="204" t="s">
        <v>547</v>
      </c>
      <c r="T33" s="204" t="s">
        <v>554</v>
      </c>
      <c r="U33" s="204">
        <v>5</v>
      </c>
      <c r="V33" s="204">
        <v>5</v>
      </c>
      <c r="W33" s="204" t="s">
        <v>601</v>
      </c>
      <c r="X33" s="208">
        <v>8057</v>
      </c>
      <c r="Y33" s="204"/>
      <c r="Z33" s="204">
        <v>1</v>
      </c>
      <c r="AA33" s="207">
        <v>7973</v>
      </c>
      <c r="AB33" s="207">
        <v>7973</v>
      </c>
      <c r="AC33" s="204" t="s">
        <v>601</v>
      </c>
      <c r="AD33" s="207">
        <v>9408</v>
      </c>
      <c r="AE33" s="207">
        <v>9408</v>
      </c>
      <c r="AF33" s="205" t="s">
        <v>602</v>
      </c>
      <c r="AG33" s="204" t="s">
        <v>557</v>
      </c>
      <c r="AH33" s="204" t="s">
        <v>603</v>
      </c>
      <c r="AI33" s="204" t="s">
        <v>603</v>
      </c>
      <c r="AJ33" s="204" t="s">
        <v>604</v>
      </c>
      <c r="AK33" s="204" t="s">
        <v>581</v>
      </c>
      <c r="AL33" s="204"/>
      <c r="AM33" s="204"/>
      <c r="AN33" s="204"/>
      <c r="AO33" s="205" t="s">
        <v>548</v>
      </c>
      <c r="AP33" s="204" t="s">
        <v>605</v>
      </c>
      <c r="AQ33" s="204" t="s">
        <v>606</v>
      </c>
      <c r="AR33" s="204" t="s">
        <v>607</v>
      </c>
      <c r="AS33" s="204" t="s">
        <v>607</v>
      </c>
      <c r="AT33" s="204" t="s">
        <v>608</v>
      </c>
      <c r="AU33" s="204"/>
      <c r="AV33" s="204" t="s">
        <v>635</v>
      </c>
      <c r="AW33" s="211"/>
    </row>
    <row r="34" spans="1:50" s="179" customFormat="1" x14ac:dyDescent="0.25">
      <c r="A34" s="203" t="s">
        <v>548</v>
      </c>
      <c r="B34" s="204"/>
      <c r="C34" s="204"/>
      <c r="D34" s="205" t="s">
        <v>548</v>
      </c>
      <c r="E34" s="174"/>
      <c r="F34" s="174"/>
      <c r="G34" s="174"/>
      <c r="H34" s="174"/>
      <c r="I34" s="174"/>
      <c r="J34" s="174"/>
      <c r="K34" s="174"/>
      <c r="L34" s="174"/>
      <c r="M34" s="204" t="s">
        <v>548</v>
      </c>
      <c r="N34" s="206"/>
      <c r="O34" s="204"/>
      <c r="P34" s="207"/>
      <c r="Q34" s="204"/>
      <c r="R34" s="207"/>
      <c r="S34" s="204"/>
      <c r="T34" s="204"/>
      <c r="U34" s="204"/>
      <c r="V34" s="204"/>
      <c r="W34" s="204" t="s">
        <v>564</v>
      </c>
      <c r="X34" s="208">
        <v>8178</v>
      </c>
      <c r="Y34" s="204"/>
      <c r="Z34" s="204"/>
      <c r="AA34" s="207">
        <v>8039</v>
      </c>
      <c r="AB34" s="207"/>
      <c r="AC34" s="204"/>
      <c r="AD34" s="207"/>
      <c r="AE34" s="207"/>
      <c r="AF34" s="205" t="s">
        <v>548</v>
      </c>
      <c r="AG34" s="204"/>
      <c r="AH34" s="204"/>
      <c r="AI34" s="204"/>
      <c r="AJ34" s="204"/>
      <c r="AK34" s="204"/>
      <c r="AL34" s="204"/>
      <c r="AM34" s="204"/>
      <c r="AN34" s="204"/>
      <c r="AO34" s="205" t="s">
        <v>548</v>
      </c>
      <c r="AP34" s="204"/>
      <c r="AQ34" s="204"/>
      <c r="AR34" s="204"/>
      <c r="AS34" s="204"/>
      <c r="AT34" s="204"/>
      <c r="AU34" s="204"/>
      <c r="AV34" s="204"/>
    </row>
    <row r="35" spans="1:50" s="21" customFormat="1" x14ac:dyDescent="0.25">
      <c r="A35" s="203" t="s">
        <v>548</v>
      </c>
      <c r="B35" s="204"/>
      <c r="C35" s="204"/>
      <c r="D35" s="205" t="s">
        <v>548</v>
      </c>
      <c r="E35" s="177"/>
      <c r="F35" s="177"/>
      <c r="G35" s="177"/>
      <c r="H35" s="177"/>
      <c r="I35" s="177"/>
      <c r="J35" s="177"/>
      <c r="K35" s="177"/>
      <c r="L35" s="177"/>
      <c r="M35" s="204" t="s">
        <v>548</v>
      </c>
      <c r="N35" s="206"/>
      <c r="O35" s="204"/>
      <c r="P35" s="207"/>
      <c r="Q35" s="204"/>
      <c r="R35" s="207"/>
      <c r="S35" s="204"/>
      <c r="T35" s="204"/>
      <c r="U35" s="204"/>
      <c r="V35" s="204"/>
      <c r="W35" s="204" t="s">
        <v>609</v>
      </c>
      <c r="X35" s="208">
        <v>7581</v>
      </c>
      <c r="Y35" s="204" t="s">
        <v>609</v>
      </c>
      <c r="Z35" s="204"/>
      <c r="AA35" s="207"/>
      <c r="AB35" s="207"/>
      <c r="AC35" s="204"/>
      <c r="AD35" s="207"/>
      <c r="AE35" s="207"/>
      <c r="AF35" s="205" t="s">
        <v>548</v>
      </c>
      <c r="AG35" s="204"/>
      <c r="AH35" s="204"/>
      <c r="AI35" s="204"/>
      <c r="AJ35" s="204"/>
      <c r="AK35" s="204"/>
      <c r="AL35" s="204"/>
      <c r="AM35" s="204"/>
      <c r="AN35" s="204"/>
      <c r="AO35" s="205" t="s">
        <v>548</v>
      </c>
      <c r="AP35" s="204"/>
      <c r="AQ35" s="204"/>
      <c r="AR35" s="204"/>
      <c r="AS35" s="204"/>
      <c r="AT35" s="204"/>
      <c r="AU35" s="204"/>
      <c r="AV35" s="204"/>
    </row>
    <row r="36" spans="1:50" s="21" customFormat="1" x14ac:dyDescent="0.25">
      <c r="A36" s="203" t="s">
        <v>548</v>
      </c>
      <c r="B36" s="204"/>
      <c r="C36" s="204"/>
      <c r="D36" s="205" t="s">
        <v>548</v>
      </c>
      <c r="E36" s="180"/>
      <c r="F36" s="180"/>
      <c r="G36" s="180"/>
      <c r="H36" s="180"/>
      <c r="I36" s="180"/>
      <c r="J36" s="180"/>
      <c r="K36" s="180"/>
      <c r="L36" s="180"/>
      <c r="M36" s="204" t="s">
        <v>548</v>
      </c>
      <c r="N36" s="206"/>
      <c r="O36" s="204"/>
      <c r="P36" s="207"/>
      <c r="Q36" s="204"/>
      <c r="R36" s="207"/>
      <c r="S36" s="204"/>
      <c r="T36" s="204"/>
      <c r="U36" s="204"/>
      <c r="V36" s="204"/>
      <c r="W36" s="204" t="s">
        <v>610</v>
      </c>
      <c r="X36" s="208">
        <v>8294</v>
      </c>
      <c r="Y36" s="204" t="s">
        <v>610</v>
      </c>
      <c r="Z36" s="204"/>
      <c r="AA36" s="207"/>
      <c r="AB36" s="207"/>
      <c r="AC36" s="204"/>
      <c r="AD36" s="207"/>
      <c r="AE36" s="207"/>
      <c r="AF36" s="205" t="s">
        <v>548</v>
      </c>
      <c r="AG36" s="204"/>
      <c r="AH36" s="204"/>
      <c r="AI36" s="204"/>
      <c r="AJ36" s="204"/>
      <c r="AK36" s="204"/>
      <c r="AL36" s="204"/>
      <c r="AM36" s="204"/>
      <c r="AN36" s="204"/>
      <c r="AO36" s="205" t="s">
        <v>548</v>
      </c>
      <c r="AP36" s="204"/>
      <c r="AQ36" s="204"/>
      <c r="AR36" s="204"/>
      <c r="AS36" s="204"/>
      <c r="AT36" s="204"/>
      <c r="AU36" s="204"/>
      <c r="AV36" s="204"/>
    </row>
    <row r="37" spans="1:50" x14ac:dyDescent="0.25">
      <c r="A37" s="203" t="s">
        <v>548</v>
      </c>
      <c r="B37" s="204"/>
      <c r="C37" s="204"/>
      <c r="D37" s="205" t="s">
        <v>548</v>
      </c>
      <c r="E37" s="181"/>
      <c r="F37" s="181"/>
      <c r="G37" s="181"/>
      <c r="H37" s="181"/>
      <c r="I37" s="181"/>
      <c r="J37" s="181"/>
      <c r="K37" s="181"/>
      <c r="L37" s="181"/>
      <c r="M37" s="204" t="s">
        <v>548</v>
      </c>
      <c r="N37" s="206"/>
      <c r="O37" s="204"/>
      <c r="P37" s="207"/>
      <c r="Q37" s="204"/>
      <c r="R37" s="207"/>
      <c r="S37" s="204"/>
      <c r="T37" s="204"/>
      <c r="U37" s="204"/>
      <c r="V37" s="204"/>
      <c r="W37" s="204" t="s">
        <v>596</v>
      </c>
      <c r="X37" s="208">
        <v>6784</v>
      </c>
      <c r="Y37" s="204" t="s">
        <v>596</v>
      </c>
      <c r="Z37" s="204"/>
      <c r="AA37" s="207"/>
      <c r="AB37" s="207"/>
      <c r="AC37" s="204"/>
      <c r="AD37" s="207"/>
      <c r="AE37" s="207"/>
      <c r="AF37" s="205" t="s">
        <v>548</v>
      </c>
      <c r="AG37" s="204"/>
      <c r="AH37" s="204"/>
      <c r="AI37" s="204"/>
      <c r="AJ37" s="204"/>
      <c r="AK37" s="204"/>
      <c r="AL37" s="204"/>
      <c r="AM37" s="204"/>
      <c r="AN37" s="204"/>
      <c r="AO37" s="205" t="s">
        <v>548</v>
      </c>
      <c r="AP37" s="204"/>
      <c r="AQ37" s="204"/>
      <c r="AR37" s="204"/>
      <c r="AS37" s="204"/>
      <c r="AT37" s="204"/>
      <c r="AU37" s="204"/>
      <c r="AV37" s="204"/>
    </row>
    <row r="38" spans="1:50" ht="75" x14ac:dyDescent="0.25">
      <c r="A38" s="203" t="s">
        <v>550</v>
      </c>
      <c r="B38" s="204" t="s">
        <v>573</v>
      </c>
      <c r="C38" s="204" t="s">
        <v>551</v>
      </c>
      <c r="D38" s="205" t="s">
        <v>611</v>
      </c>
      <c r="E38" s="177">
        <v>1</v>
      </c>
      <c r="F38" s="181"/>
      <c r="G38" s="181"/>
      <c r="H38" s="181"/>
      <c r="I38" s="181"/>
      <c r="J38" s="181"/>
      <c r="K38" s="181"/>
      <c r="L38" s="181"/>
      <c r="M38" s="204" t="s">
        <v>640</v>
      </c>
      <c r="N38" s="206" t="s">
        <v>552</v>
      </c>
      <c r="O38" s="204" t="s">
        <v>575</v>
      </c>
      <c r="P38" s="207">
        <v>20028</v>
      </c>
      <c r="Q38" s="204" t="s">
        <v>553</v>
      </c>
      <c r="R38" s="207">
        <v>20028</v>
      </c>
      <c r="S38" s="204" t="s">
        <v>547</v>
      </c>
      <c r="T38" s="204" t="s">
        <v>554</v>
      </c>
      <c r="U38" s="204">
        <v>4</v>
      </c>
      <c r="V38" s="204">
        <v>4</v>
      </c>
      <c r="W38" s="204" t="s">
        <v>555</v>
      </c>
      <c r="X38" s="208">
        <v>19892</v>
      </c>
      <c r="Y38" s="204"/>
      <c r="Z38" s="204">
        <v>1</v>
      </c>
      <c r="AA38" s="207">
        <v>17834</v>
      </c>
      <c r="AB38" s="207">
        <v>17834</v>
      </c>
      <c r="AC38" s="204" t="s">
        <v>555</v>
      </c>
      <c r="AD38" s="207">
        <v>21044</v>
      </c>
      <c r="AE38" s="207">
        <v>8642</v>
      </c>
      <c r="AF38" s="205" t="s">
        <v>556</v>
      </c>
      <c r="AG38" s="204" t="s">
        <v>557</v>
      </c>
      <c r="AH38" s="204" t="s">
        <v>558</v>
      </c>
      <c r="AI38" s="204" t="s">
        <v>558</v>
      </c>
      <c r="AJ38" s="204" t="s">
        <v>559</v>
      </c>
      <c r="AK38" s="204" t="s">
        <v>560</v>
      </c>
      <c r="AL38" s="204"/>
      <c r="AM38" s="204"/>
      <c r="AN38" s="204"/>
      <c r="AO38" s="205" t="s">
        <v>548</v>
      </c>
      <c r="AP38" s="204" t="s">
        <v>561</v>
      </c>
      <c r="AQ38" s="204" t="s">
        <v>562</v>
      </c>
      <c r="AR38" s="204" t="s">
        <v>561</v>
      </c>
      <c r="AS38" s="204" t="s">
        <v>562</v>
      </c>
      <c r="AT38" s="204" t="s">
        <v>563</v>
      </c>
      <c r="AU38" s="204"/>
      <c r="AV38" s="204" t="s">
        <v>636</v>
      </c>
      <c r="AX38" s="19">
        <v>7.0693799999999998</v>
      </c>
    </row>
    <row r="39" spans="1:50" x14ac:dyDescent="0.25">
      <c r="A39" s="203" t="s">
        <v>548</v>
      </c>
      <c r="B39" s="204"/>
      <c r="C39" s="204"/>
      <c r="D39" s="205" t="s">
        <v>548</v>
      </c>
      <c r="E39" s="181"/>
      <c r="F39" s="181"/>
      <c r="G39" s="181"/>
      <c r="H39" s="181"/>
      <c r="I39" s="181"/>
      <c r="J39" s="181"/>
      <c r="K39" s="181"/>
      <c r="L39" s="181"/>
      <c r="M39" s="204" t="s">
        <v>548</v>
      </c>
      <c r="N39" s="206"/>
      <c r="O39" s="204"/>
      <c r="P39" s="207"/>
      <c r="Q39" s="204"/>
      <c r="R39" s="207"/>
      <c r="S39" s="204"/>
      <c r="T39" s="204"/>
      <c r="U39" s="204"/>
      <c r="V39" s="204"/>
      <c r="W39" s="204" t="s">
        <v>564</v>
      </c>
      <c r="X39" s="208">
        <v>19771</v>
      </c>
      <c r="Y39" s="204"/>
      <c r="Z39" s="204"/>
      <c r="AA39" s="207">
        <v>19771</v>
      </c>
      <c r="AB39" s="207"/>
      <c r="AC39" s="204"/>
      <c r="AD39" s="207"/>
      <c r="AE39" s="207"/>
      <c r="AF39" s="205" t="s">
        <v>548</v>
      </c>
      <c r="AG39" s="204"/>
      <c r="AH39" s="204"/>
      <c r="AI39" s="204"/>
      <c r="AJ39" s="204"/>
      <c r="AK39" s="204"/>
      <c r="AL39" s="204"/>
      <c r="AM39" s="204"/>
      <c r="AN39" s="204"/>
      <c r="AO39" s="205" t="s">
        <v>548</v>
      </c>
      <c r="AP39" s="204"/>
      <c r="AQ39" s="204"/>
      <c r="AR39" s="204"/>
      <c r="AS39" s="204"/>
      <c r="AT39" s="204"/>
      <c r="AU39" s="204"/>
      <c r="AV39" s="204"/>
    </row>
    <row r="40" spans="1:50" x14ac:dyDescent="0.25">
      <c r="A40" s="203" t="s">
        <v>548</v>
      </c>
      <c r="B40" s="204"/>
      <c r="C40" s="204"/>
      <c r="D40" s="205" t="s">
        <v>548</v>
      </c>
      <c r="E40" s="181"/>
      <c r="F40" s="181"/>
      <c r="G40" s="181"/>
      <c r="H40" s="181"/>
      <c r="I40" s="181"/>
      <c r="J40" s="181"/>
      <c r="K40" s="181"/>
      <c r="L40" s="181"/>
      <c r="M40" s="204" t="s">
        <v>548</v>
      </c>
      <c r="N40" s="206"/>
      <c r="O40" s="204"/>
      <c r="P40" s="207"/>
      <c r="Q40" s="204"/>
      <c r="R40" s="207"/>
      <c r="S40" s="204"/>
      <c r="T40" s="204"/>
      <c r="U40" s="204"/>
      <c r="V40" s="204"/>
      <c r="W40" s="204" t="s">
        <v>565</v>
      </c>
      <c r="X40" s="208">
        <v>20027</v>
      </c>
      <c r="Y40" s="204"/>
      <c r="Z40" s="204"/>
      <c r="AA40" s="207">
        <v>20027</v>
      </c>
      <c r="AB40" s="207"/>
      <c r="AC40" s="204"/>
      <c r="AD40" s="207"/>
      <c r="AE40" s="207"/>
      <c r="AF40" s="205" t="s">
        <v>548</v>
      </c>
      <c r="AG40" s="204"/>
      <c r="AH40" s="204"/>
      <c r="AI40" s="204"/>
      <c r="AJ40" s="204"/>
      <c r="AK40" s="204"/>
      <c r="AL40" s="204"/>
      <c r="AM40" s="204"/>
      <c r="AN40" s="204"/>
      <c r="AO40" s="205" t="s">
        <v>548</v>
      </c>
      <c r="AP40" s="204"/>
      <c r="AQ40" s="204"/>
      <c r="AR40" s="204"/>
      <c r="AS40" s="204"/>
      <c r="AT40" s="204"/>
      <c r="AU40" s="204"/>
      <c r="AV40" s="204"/>
    </row>
    <row r="41" spans="1:50" x14ac:dyDescent="0.25">
      <c r="A41" s="203" t="s">
        <v>548</v>
      </c>
      <c r="B41" s="204"/>
      <c r="C41" s="204"/>
      <c r="D41" s="205" t="s">
        <v>548</v>
      </c>
      <c r="E41" s="181"/>
      <c r="F41" s="181"/>
      <c r="G41" s="181"/>
      <c r="H41" s="181"/>
      <c r="I41" s="181"/>
      <c r="J41" s="181"/>
      <c r="K41" s="181"/>
      <c r="L41" s="181"/>
      <c r="M41" s="204" t="s">
        <v>548</v>
      </c>
      <c r="N41" s="206"/>
      <c r="O41" s="204"/>
      <c r="P41" s="207"/>
      <c r="Q41" s="204"/>
      <c r="R41" s="207"/>
      <c r="S41" s="204"/>
      <c r="T41" s="204"/>
      <c r="U41" s="204"/>
      <c r="V41" s="204"/>
      <c r="W41" s="204" t="s">
        <v>566</v>
      </c>
      <c r="X41" s="208">
        <v>16613</v>
      </c>
      <c r="Y41" s="204" t="s">
        <v>566</v>
      </c>
      <c r="Z41" s="204"/>
      <c r="AA41" s="207"/>
      <c r="AB41" s="207"/>
      <c r="AC41" s="204"/>
      <c r="AD41" s="207"/>
      <c r="AE41" s="207"/>
      <c r="AF41" s="205" t="s">
        <v>548</v>
      </c>
      <c r="AG41" s="204"/>
      <c r="AH41" s="204"/>
      <c r="AI41" s="204"/>
      <c r="AJ41" s="204"/>
      <c r="AK41" s="204"/>
      <c r="AL41" s="204"/>
      <c r="AM41" s="204"/>
      <c r="AN41" s="204"/>
      <c r="AO41" s="205" t="s">
        <v>548</v>
      </c>
      <c r="AP41" s="204"/>
      <c r="AQ41" s="204"/>
      <c r="AR41" s="204"/>
      <c r="AS41" s="204"/>
      <c r="AT41" s="204"/>
      <c r="AU41" s="204"/>
      <c r="AV41" s="204"/>
    </row>
    <row r="42" spans="1:50" ht="60" x14ac:dyDescent="0.25">
      <c r="A42" s="182">
        <v>1</v>
      </c>
      <c r="B42" s="212" t="s">
        <v>573</v>
      </c>
      <c r="C42" s="212" t="s">
        <v>567</v>
      </c>
      <c r="D42" s="183" t="s">
        <v>611</v>
      </c>
      <c r="E42" s="177">
        <v>1</v>
      </c>
      <c r="F42" s="181"/>
      <c r="G42" s="181"/>
      <c r="H42" s="181"/>
      <c r="I42" s="181"/>
      <c r="J42" s="181"/>
      <c r="K42" s="181"/>
      <c r="L42" s="181"/>
      <c r="M42" s="204" t="s">
        <v>640</v>
      </c>
      <c r="N42" s="213" t="s">
        <v>612</v>
      </c>
      <c r="O42" s="212" t="s">
        <v>575</v>
      </c>
      <c r="P42" s="214">
        <v>354</v>
      </c>
      <c r="Q42" s="212" t="s">
        <v>600</v>
      </c>
      <c r="R42" s="214">
        <v>354</v>
      </c>
      <c r="S42" s="184" t="s">
        <v>613</v>
      </c>
      <c r="T42" s="184" t="s">
        <v>613</v>
      </c>
      <c r="U42" s="215">
        <v>3</v>
      </c>
      <c r="V42" s="215">
        <v>3</v>
      </c>
      <c r="W42" s="204" t="s">
        <v>555</v>
      </c>
      <c r="X42" s="208">
        <v>337</v>
      </c>
      <c r="Y42" s="204"/>
      <c r="Z42" s="204"/>
      <c r="AA42" s="207"/>
      <c r="AB42" s="208">
        <v>337</v>
      </c>
      <c r="AC42" s="216" t="s">
        <v>555</v>
      </c>
      <c r="AD42" s="207">
        <v>398</v>
      </c>
      <c r="AE42" s="207">
        <v>398</v>
      </c>
      <c r="AF42" s="205" t="s">
        <v>548</v>
      </c>
      <c r="AG42" s="204"/>
      <c r="AH42" s="204"/>
      <c r="AI42" s="204"/>
      <c r="AJ42" s="204"/>
      <c r="AK42" s="204"/>
      <c r="AL42" s="204"/>
      <c r="AM42" s="204"/>
      <c r="AN42" s="204"/>
      <c r="AO42" s="205" t="s">
        <v>548</v>
      </c>
      <c r="AP42" s="204"/>
      <c r="AQ42" s="204" t="s">
        <v>614</v>
      </c>
      <c r="AR42" s="204" t="s">
        <v>584</v>
      </c>
      <c r="AS42" s="204" t="s">
        <v>584</v>
      </c>
      <c r="AT42" s="204" t="s">
        <v>585</v>
      </c>
      <c r="AU42" s="204"/>
      <c r="AV42" s="204" t="s">
        <v>637</v>
      </c>
    </row>
    <row r="43" spans="1:50" x14ac:dyDescent="0.25">
      <c r="A43" s="185"/>
      <c r="B43" s="181"/>
      <c r="C43" s="181"/>
      <c r="D43" s="181"/>
      <c r="E43" s="181"/>
      <c r="F43" s="181"/>
      <c r="G43" s="181"/>
      <c r="H43" s="181"/>
      <c r="I43" s="181"/>
      <c r="J43" s="181"/>
      <c r="K43" s="181"/>
      <c r="L43" s="181"/>
      <c r="M43" s="181"/>
      <c r="N43" s="181"/>
      <c r="O43" s="181"/>
      <c r="P43" s="181"/>
      <c r="Q43" s="181"/>
      <c r="R43" s="181"/>
      <c r="S43" s="181"/>
      <c r="T43" s="181"/>
      <c r="U43" s="181"/>
      <c r="V43" s="181"/>
      <c r="W43" s="204" t="s">
        <v>568</v>
      </c>
      <c r="X43" s="208">
        <v>343</v>
      </c>
      <c r="Y43" s="204"/>
      <c r="Z43" s="204"/>
      <c r="AA43" s="207"/>
      <c r="AB43" s="207"/>
      <c r="AC43" s="204"/>
      <c r="AD43" s="207"/>
      <c r="AE43" s="207"/>
      <c r="AF43" s="205" t="s">
        <v>548</v>
      </c>
      <c r="AG43" s="204"/>
      <c r="AH43" s="204"/>
      <c r="AI43" s="204"/>
      <c r="AJ43" s="204"/>
      <c r="AK43" s="204"/>
      <c r="AL43" s="204"/>
      <c r="AM43" s="204"/>
      <c r="AN43" s="204"/>
      <c r="AO43" s="205" t="s">
        <v>548</v>
      </c>
      <c r="AP43" s="204"/>
      <c r="AQ43" s="204"/>
      <c r="AR43" s="204"/>
      <c r="AS43" s="204"/>
      <c r="AT43" s="204"/>
      <c r="AU43" s="204"/>
      <c r="AV43" s="204"/>
    </row>
    <row r="44" spans="1:50" x14ac:dyDescent="0.25">
      <c r="A44" s="185"/>
      <c r="B44" s="181"/>
      <c r="C44" s="181"/>
      <c r="D44" s="181"/>
      <c r="E44" s="181"/>
      <c r="F44" s="181"/>
      <c r="G44" s="181"/>
      <c r="H44" s="181"/>
      <c r="I44" s="181"/>
      <c r="J44" s="181"/>
      <c r="K44" s="181"/>
      <c r="L44" s="181"/>
      <c r="M44" s="181"/>
      <c r="N44" s="181"/>
      <c r="O44" s="181"/>
      <c r="P44" s="181"/>
      <c r="Q44" s="181"/>
      <c r="R44" s="181"/>
      <c r="S44" s="181"/>
      <c r="T44" s="181"/>
      <c r="U44" s="181"/>
      <c r="V44" s="181"/>
      <c r="W44" s="204" t="s">
        <v>615</v>
      </c>
      <c r="X44" s="208">
        <v>347</v>
      </c>
      <c r="Y44" s="204"/>
      <c r="Z44" s="204"/>
      <c r="AA44" s="207"/>
      <c r="AB44" s="207"/>
      <c r="AC44" s="204"/>
      <c r="AD44" s="207"/>
      <c r="AE44" s="207"/>
      <c r="AF44" s="205" t="s">
        <v>548</v>
      </c>
      <c r="AG44" s="204"/>
      <c r="AH44" s="204"/>
      <c r="AI44" s="204"/>
      <c r="AJ44" s="204"/>
      <c r="AK44" s="204"/>
      <c r="AL44" s="204"/>
      <c r="AM44" s="204"/>
      <c r="AN44" s="204"/>
      <c r="AO44" s="205" t="s">
        <v>548</v>
      </c>
      <c r="AP44" s="204"/>
      <c r="AQ44" s="204"/>
      <c r="AR44" s="204"/>
      <c r="AS44" s="204"/>
      <c r="AT44" s="204"/>
      <c r="AU44" s="204"/>
      <c r="AV44" s="204"/>
    </row>
    <row r="45" spans="1:50" ht="60" x14ac:dyDescent="0.25">
      <c r="A45" s="185">
        <v>2</v>
      </c>
      <c r="B45" s="204" t="s">
        <v>573</v>
      </c>
      <c r="C45" s="204" t="s">
        <v>567</v>
      </c>
      <c r="D45" s="183" t="s">
        <v>611</v>
      </c>
      <c r="E45" s="177">
        <v>1</v>
      </c>
      <c r="F45" s="181"/>
      <c r="G45" s="181"/>
      <c r="H45" s="181"/>
      <c r="I45" s="181"/>
      <c r="J45" s="181"/>
      <c r="K45" s="181"/>
      <c r="L45" s="181"/>
      <c r="M45" s="204" t="s">
        <v>640</v>
      </c>
      <c r="N45" s="213" t="s">
        <v>616</v>
      </c>
      <c r="O45" s="204" t="s">
        <v>575</v>
      </c>
      <c r="P45" s="207">
        <v>423</v>
      </c>
      <c r="Q45" s="204" t="s">
        <v>600</v>
      </c>
      <c r="R45" s="207">
        <v>423</v>
      </c>
      <c r="S45" s="185" t="s">
        <v>613</v>
      </c>
      <c r="T45" s="185" t="s">
        <v>613</v>
      </c>
      <c r="U45" s="217">
        <v>3</v>
      </c>
      <c r="V45" s="217">
        <v>3</v>
      </c>
      <c r="W45" s="204" t="s">
        <v>555</v>
      </c>
      <c r="X45" s="208">
        <v>414</v>
      </c>
      <c r="Y45" s="204"/>
      <c r="Z45" s="204"/>
      <c r="AA45" s="207"/>
      <c r="AB45" s="208">
        <v>414</v>
      </c>
      <c r="AC45" s="204" t="s">
        <v>555</v>
      </c>
      <c r="AD45" s="208">
        <v>489</v>
      </c>
      <c r="AE45" s="208">
        <v>489</v>
      </c>
      <c r="AF45" s="181"/>
      <c r="AG45" s="181"/>
      <c r="AH45" s="181"/>
      <c r="AI45" s="181"/>
      <c r="AJ45" s="181"/>
      <c r="AK45" s="181"/>
      <c r="AL45" s="181"/>
      <c r="AM45" s="181"/>
      <c r="AN45" s="181"/>
      <c r="AO45" s="181"/>
      <c r="AP45" s="181"/>
      <c r="AQ45" s="204" t="s">
        <v>617</v>
      </c>
      <c r="AR45" s="204" t="s">
        <v>584</v>
      </c>
      <c r="AS45" s="204" t="s">
        <v>584</v>
      </c>
      <c r="AT45" s="204" t="s">
        <v>585</v>
      </c>
      <c r="AU45" s="204"/>
      <c r="AV45" s="204" t="s">
        <v>638</v>
      </c>
    </row>
    <row r="46" spans="1:50" x14ac:dyDescent="0.25">
      <c r="A46" s="181"/>
      <c r="B46" s="181"/>
      <c r="C46" s="181"/>
      <c r="D46" s="181"/>
      <c r="E46" s="181"/>
      <c r="F46" s="181"/>
      <c r="G46" s="181"/>
      <c r="H46" s="181"/>
      <c r="I46" s="181"/>
      <c r="J46" s="181"/>
      <c r="K46" s="181"/>
      <c r="L46" s="181"/>
      <c r="M46" s="181"/>
      <c r="N46" s="181"/>
      <c r="O46" s="181"/>
      <c r="P46" s="181"/>
      <c r="Q46" s="181"/>
      <c r="R46" s="181"/>
      <c r="S46" s="181"/>
      <c r="T46" s="181"/>
      <c r="U46" s="181"/>
      <c r="V46" s="181"/>
      <c r="W46" s="204" t="s">
        <v>568</v>
      </c>
      <c r="X46" s="208">
        <v>421</v>
      </c>
      <c r="Y46" s="204"/>
      <c r="Z46" s="204"/>
      <c r="AA46" s="207"/>
      <c r="AB46" s="207"/>
      <c r="AC46" s="204"/>
      <c r="AD46" s="181"/>
      <c r="AE46" s="181"/>
      <c r="AF46" s="181"/>
      <c r="AG46" s="181"/>
      <c r="AH46" s="181"/>
      <c r="AI46" s="181"/>
      <c r="AJ46" s="181"/>
      <c r="AK46" s="181"/>
      <c r="AL46" s="181"/>
      <c r="AM46" s="181"/>
      <c r="AN46" s="181"/>
      <c r="AO46" s="181"/>
      <c r="AP46" s="181"/>
      <c r="AQ46" s="204"/>
      <c r="AR46" s="204"/>
      <c r="AS46" s="204"/>
      <c r="AT46" s="204"/>
      <c r="AU46" s="204"/>
      <c r="AV46" s="204"/>
    </row>
    <row r="47" spans="1:50" x14ac:dyDescent="0.25">
      <c r="A47" s="181"/>
      <c r="B47" s="181"/>
      <c r="C47" s="181"/>
      <c r="D47" s="181"/>
      <c r="E47" s="181"/>
      <c r="F47" s="181"/>
      <c r="G47" s="181"/>
      <c r="H47" s="181"/>
      <c r="I47" s="181"/>
      <c r="J47" s="181"/>
      <c r="K47" s="181"/>
      <c r="L47" s="181"/>
      <c r="M47" s="181"/>
      <c r="N47" s="181"/>
      <c r="O47" s="181"/>
      <c r="P47" s="181"/>
      <c r="Q47" s="181"/>
      <c r="R47" s="181"/>
      <c r="S47" s="181"/>
      <c r="T47" s="181"/>
      <c r="U47" s="181"/>
      <c r="V47" s="181"/>
      <c r="W47" s="204" t="s">
        <v>615</v>
      </c>
      <c r="X47" s="208">
        <v>423</v>
      </c>
      <c r="Y47" s="204"/>
      <c r="Z47" s="204"/>
      <c r="AA47" s="207"/>
      <c r="AB47" s="207"/>
      <c r="AC47" s="204"/>
      <c r="AD47" s="181"/>
      <c r="AE47" s="181"/>
      <c r="AF47" s="181"/>
      <c r="AG47" s="181"/>
      <c r="AH47" s="181"/>
      <c r="AI47" s="181"/>
      <c r="AJ47" s="181"/>
      <c r="AK47" s="181"/>
      <c r="AL47" s="181"/>
      <c r="AM47" s="181"/>
      <c r="AN47" s="181"/>
      <c r="AO47" s="181"/>
      <c r="AP47" s="181"/>
      <c r="AQ47" s="204"/>
      <c r="AR47" s="204"/>
      <c r="AS47" s="204"/>
      <c r="AT47" s="204"/>
      <c r="AU47" s="204"/>
      <c r="AV47" s="20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7"/>
  <sheetViews>
    <sheetView view="pageBreakPreview" topLeftCell="A13" zoomScale="90" zoomScaleNormal="90" zoomScaleSheetLayoutView="90" workbookViewId="0">
      <selection activeCell="A21" sqref="A21"/>
    </sheetView>
  </sheetViews>
  <sheetFormatPr defaultRowHeight="15.75" x14ac:dyDescent="0.25"/>
  <cols>
    <col min="1" max="1" width="66.140625" style="133" customWidth="1"/>
    <col min="2" max="2" width="66.140625" style="190"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186" t="s">
        <v>70</v>
      </c>
    </row>
    <row r="2" spans="1:6" ht="18.75" x14ac:dyDescent="0.25">
      <c r="B2" s="186" t="s">
        <v>11</v>
      </c>
    </row>
    <row r="3" spans="1:6" ht="18.75" x14ac:dyDescent="0.25">
      <c r="B3" s="186" t="s">
        <v>530</v>
      </c>
    </row>
    <row r="4" spans="1:6" x14ac:dyDescent="0.25">
      <c r="B4" s="187"/>
    </row>
    <row r="5" spans="1:6" ht="18.75" x14ac:dyDescent="0.3">
      <c r="A5" s="456" t="str">
        <f>'1. паспорт местоположение'!A5:C5</f>
        <v>Год раскрытия информации: 2024 год</v>
      </c>
      <c r="B5" s="456"/>
      <c r="C5" s="62"/>
      <c r="D5" s="62"/>
      <c r="E5" s="62"/>
      <c r="F5" s="62"/>
    </row>
    <row r="6" spans="1:6" ht="18.75" x14ac:dyDescent="0.3">
      <c r="A6" s="143"/>
      <c r="B6" s="188"/>
      <c r="C6" s="143"/>
      <c r="D6" s="143"/>
      <c r="E6" s="143"/>
      <c r="F6" s="143"/>
    </row>
    <row r="7" spans="1:6" ht="18.75" x14ac:dyDescent="0.25">
      <c r="A7" s="288" t="s">
        <v>10</v>
      </c>
      <c r="B7" s="288"/>
      <c r="C7" s="142"/>
      <c r="D7" s="142"/>
      <c r="E7" s="142"/>
      <c r="F7" s="142"/>
    </row>
    <row r="8" spans="1:6" ht="18.75" x14ac:dyDescent="0.25">
      <c r="A8" s="142"/>
      <c r="B8" s="175"/>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85" t="s">
        <v>9</v>
      </c>
      <c r="B10" s="285"/>
      <c r="C10" s="141"/>
      <c r="D10" s="141"/>
      <c r="E10" s="141"/>
      <c r="F10" s="141"/>
    </row>
    <row r="11" spans="1:6" ht="18.75" x14ac:dyDescent="0.25">
      <c r="A11" s="142"/>
      <c r="B11" s="175"/>
      <c r="C11" s="142"/>
      <c r="D11" s="142"/>
      <c r="E11" s="142"/>
      <c r="F11" s="142"/>
    </row>
    <row r="12" spans="1:6" ht="30.75" customHeight="1" x14ac:dyDescent="0.25">
      <c r="A12" s="293" t="str">
        <f>'1. паспорт местоположение'!A12:C12</f>
        <v>I_PK3300.03.01</v>
      </c>
      <c r="B12" s="293"/>
      <c r="C12" s="140"/>
      <c r="D12" s="140"/>
      <c r="E12" s="140"/>
      <c r="F12" s="140"/>
    </row>
    <row r="13" spans="1:6" x14ac:dyDescent="0.25">
      <c r="A13" s="285" t="s">
        <v>8</v>
      </c>
      <c r="B13" s="285"/>
      <c r="C13" s="141"/>
      <c r="D13" s="141"/>
      <c r="E13" s="141"/>
      <c r="F13" s="141"/>
    </row>
    <row r="14" spans="1:6" ht="18.75" x14ac:dyDescent="0.25">
      <c r="A14" s="11"/>
      <c r="B14" s="176"/>
      <c r="C14" s="11"/>
      <c r="D14" s="11"/>
      <c r="E14" s="11"/>
      <c r="F14" s="11"/>
    </row>
    <row r="15" spans="1:6" ht="52.5" customHeight="1" x14ac:dyDescent="0.25">
      <c r="A15" s="291"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1"/>
      <c r="C15" s="140"/>
      <c r="D15" s="140"/>
      <c r="E15" s="140"/>
      <c r="F15" s="140"/>
    </row>
    <row r="16" spans="1:6" x14ac:dyDescent="0.25">
      <c r="A16" s="285" t="s">
        <v>7</v>
      </c>
      <c r="B16" s="285"/>
      <c r="C16" s="141"/>
      <c r="D16" s="141"/>
      <c r="E16" s="141"/>
      <c r="F16" s="141"/>
    </row>
    <row r="17" spans="1:2" x14ac:dyDescent="0.25">
      <c r="B17" s="189"/>
    </row>
    <row r="18" spans="1:2" ht="33.75" customHeight="1" x14ac:dyDescent="0.25">
      <c r="A18" s="458" t="s">
        <v>512</v>
      </c>
      <c r="B18" s="459"/>
    </row>
    <row r="19" spans="1:2" x14ac:dyDescent="0.25">
      <c r="B19" s="187"/>
    </row>
    <row r="20" spans="1:2" ht="16.5" thickBot="1" x14ac:dyDescent="0.3"/>
    <row r="21" spans="1:2" ht="83.25" customHeight="1" thickBot="1" x14ac:dyDescent="0.3">
      <c r="A21" s="230" t="s">
        <v>391</v>
      </c>
      <c r="B21" s="229"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230" t="s">
        <v>392</v>
      </c>
      <c r="B22" s="244" t="str">
        <f>'1. паспорт местоположение'!C27</f>
        <v>районы Тюменской области</v>
      </c>
    </row>
    <row r="23" spans="1:2" ht="22.5" customHeight="1" thickBot="1" x14ac:dyDescent="0.3">
      <c r="A23" s="230" t="s">
        <v>357</v>
      </c>
      <c r="B23" s="245" t="s">
        <v>536</v>
      </c>
    </row>
    <row r="24" spans="1:2" ht="24.75" customHeight="1" thickBot="1" x14ac:dyDescent="0.3">
      <c r="A24" s="230" t="s">
        <v>393</v>
      </c>
      <c r="B24" s="245" t="s">
        <v>535</v>
      </c>
    </row>
    <row r="25" spans="1:2" ht="28.5" customHeight="1" thickBot="1" x14ac:dyDescent="0.3">
      <c r="A25" s="246" t="s">
        <v>394</v>
      </c>
      <c r="B25" s="244">
        <f>'3.3 паспорт описание'!C29</f>
        <v>2024</v>
      </c>
    </row>
    <row r="26" spans="1:2" ht="37.5" customHeight="1" thickBot="1" x14ac:dyDescent="0.3">
      <c r="A26" s="247" t="s">
        <v>395</v>
      </c>
      <c r="B26" s="248" t="str">
        <f>'3.3 паспорт описание'!C30</f>
        <v>И</v>
      </c>
    </row>
    <row r="27" spans="1:2" ht="29.25" thickBot="1" x14ac:dyDescent="0.3">
      <c r="A27" s="247" t="s">
        <v>646</v>
      </c>
      <c r="B27" s="249">
        <f>'6.2. Паспорт фин осв ввод'!D24</f>
        <v>6.0290360345164755</v>
      </c>
    </row>
    <row r="28" spans="1:2" ht="16.5" thickBot="1" x14ac:dyDescent="0.3">
      <c r="A28" s="250" t="s">
        <v>396</v>
      </c>
      <c r="B28" s="229" t="s">
        <v>541</v>
      </c>
    </row>
    <row r="29" spans="1:2" ht="28.5" x14ac:dyDescent="0.25">
      <c r="A29" s="251" t="s">
        <v>397</v>
      </c>
      <c r="B29" s="236">
        <v>1.8460000000000001</v>
      </c>
    </row>
    <row r="30" spans="1:2" ht="28.5" x14ac:dyDescent="0.25">
      <c r="A30" s="233" t="s">
        <v>398</v>
      </c>
      <c r="B30" s="235">
        <v>1.8460000000000001</v>
      </c>
    </row>
    <row r="31" spans="1:2" x14ac:dyDescent="0.25">
      <c r="A31" s="231" t="s">
        <v>399</v>
      </c>
      <c r="B31" s="232"/>
    </row>
    <row r="32" spans="1:2" ht="29.25" thickBot="1" x14ac:dyDescent="0.3">
      <c r="A32" s="239" t="s">
        <v>647</v>
      </c>
      <c r="B32" s="240">
        <v>0</v>
      </c>
    </row>
    <row r="33" spans="1:2" x14ac:dyDescent="0.25">
      <c r="A33" s="238" t="s">
        <v>648</v>
      </c>
      <c r="B33" s="237" t="s">
        <v>618</v>
      </c>
    </row>
    <row r="34" spans="1:2" x14ac:dyDescent="0.25">
      <c r="A34" s="238" t="s">
        <v>400</v>
      </c>
      <c r="B34" s="237" t="s">
        <v>618</v>
      </c>
    </row>
    <row r="35" spans="1:2" x14ac:dyDescent="0.25">
      <c r="A35" s="238" t="s">
        <v>401</v>
      </c>
      <c r="B35" s="237" t="s">
        <v>618</v>
      </c>
    </row>
    <row r="36" spans="1:2" x14ac:dyDescent="0.25">
      <c r="A36" s="238" t="s">
        <v>402</v>
      </c>
      <c r="B36" s="237" t="s">
        <v>618</v>
      </c>
    </row>
    <row r="37" spans="1:2" ht="29.25" thickBot="1" x14ac:dyDescent="0.3">
      <c r="A37" s="239" t="s">
        <v>649</v>
      </c>
      <c r="B37" s="240">
        <v>1.8460000000000001</v>
      </c>
    </row>
    <row r="38" spans="1:2" ht="30" x14ac:dyDescent="0.25">
      <c r="A38" s="242" t="s">
        <v>650</v>
      </c>
      <c r="B38" s="243">
        <v>0.70099999999999996</v>
      </c>
    </row>
    <row r="39" spans="1:2" x14ac:dyDescent="0.25">
      <c r="A39" s="238" t="s">
        <v>400</v>
      </c>
      <c r="B39" s="237">
        <v>6.27</v>
      </c>
    </row>
    <row r="40" spans="1:2" x14ac:dyDescent="0.25">
      <c r="A40" s="238" t="s">
        <v>401</v>
      </c>
      <c r="B40" s="241">
        <v>0.70099999999999996</v>
      </c>
    </row>
    <row r="41" spans="1:2" x14ac:dyDescent="0.25">
      <c r="A41" s="238" t="s">
        <v>402</v>
      </c>
      <c r="B41" s="241">
        <v>0.58399999999999996</v>
      </c>
    </row>
    <row r="42" spans="1:2" ht="30" x14ac:dyDescent="0.25">
      <c r="A42" s="242" t="s">
        <v>709</v>
      </c>
      <c r="B42" s="243">
        <v>7.0693799999999998</v>
      </c>
    </row>
    <row r="43" spans="1:2" x14ac:dyDescent="0.25">
      <c r="A43" s="238" t="s">
        <v>400</v>
      </c>
      <c r="B43" s="271">
        <v>63.206672410238895</v>
      </c>
    </row>
    <row r="44" spans="1:2" x14ac:dyDescent="0.25">
      <c r="A44" s="238" t="s">
        <v>401</v>
      </c>
      <c r="B44" s="241">
        <v>7.0693799999999998</v>
      </c>
    </row>
    <row r="45" spans="1:2" x14ac:dyDescent="0.25">
      <c r="A45" s="238" t="s">
        <v>402</v>
      </c>
      <c r="B45" s="241">
        <v>5.8911499999999997</v>
      </c>
    </row>
    <row r="46" spans="1:2" ht="30" x14ac:dyDescent="0.25">
      <c r="A46" s="242" t="s">
        <v>651</v>
      </c>
      <c r="B46" s="243">
        <v>1.145</v>
      </c>
    </row>
    <row r="47" spans="1:2" x14ac:dyDescent="0.25">
      <c r="A47" s="238" t="s">
        <v>400</v>
      </c>
      <c r="B47" s="237">
        <v>10.24</v>
      </c>
    </row>
    <row r="48" spans="1:2" x14ac:dyDescent="0.25">
      <c r="A48" s="238" t="s">
        <v>401</v>
      </c>
      <c r="B48" s="241">
        <v>1.145</v>
      </c>
    </row>
    <row r="49" spans="1:2" x14ac:dyDescent="0.25">
      <c r="A49" s="238" t="s">
        <v>402</v>
      </c>
      <c r="B49" s="241">
        <v>0.95399999999999996</v>
      </c>
    </row>
    <row r="50" spans="1:2" ht="29.25" thickBot="1" x14ac:dyDescent="0.3">
      <c r="A50" s="239" t="s">
        <v>652</v>
      </c>
      <c r="B50" s="240">
        <v>0</v>
      </c>
    </row>
    <row r="51" spans="1:2" x14ac:dyDescent="0.25">
      <c r="A51" s="238" t="s">
        <v>648</v>
      </c>
      <c r="B51" s="237" t="s">
        <v>618</v>
      </c>
    </row>
    <row r="52" spans="1:2" x14ac:dyDescent="0.25">
      <c r="A52" s="238" t="s">
        <v>400</v>
      </c>
      <c r="B52" s="237" t="s">
        <v>618</v>
      </c>
    </row>
    <row r="53" spans="1:2" x14ac:dyDescent="0.25">
      <c r="A53" s="238" t="s">
        <v>401</v>
      </c>
      <c r="B53" s="237" t="s">
        <v>618</v>
      </c>
    </row>
    <row r="54" spans="1:2" x14ac:dyDescent="0.25">
      <c r="A54" s="238" t="s">
        <v>402</v>
      </c>
      <c r="B54" s="237" t="s">
        <v>618</v>
      </c>
    </row>
    <row r="55" spans="1:2" ht="29.25" thickBot="1" x14ac:dyDescent="0.3">
      <c r="A55" s="239" t="s">
        <v>403</v>
      </c>
      <c r="B55" s="234" t="s">
        <v>618</v>
      </c>
    </row>
    <row r="56" spans="1:2" x14ac:dyDescent="0.25">
      <c r="A56" s="238" t="s">
        <v>399</v>
      </c>
      <c r="B56" s="237" t="s">
        <v>618</v>
      </c>
    </row>
    <row r="57" spans="1:2" ht="15.75" customHeight="1" x14ac:dyDescent="0.25">
      <c r="A57" s="238" t="s">
        <v>653</v>
      </c>
      <c r="B57" s="237" t="s">
        <v>618</v>
      </c>
    </row>
    <row r="58" spans="1:2" ht="35.25" customHeight="1" x14ac:dyDescent="0.25">
      <c r="A58" s="238" t="s">
        <v>654</v>
      </c>
      <c r="B58" s="237" t="s">
        <v>618</v>
      </c>
    </row>
    <row r="59" spans="1:2" x14ac:dyDescent="0.25">
      <c r="A59" s="238" t="s">
        <v>655</v>
      </c>
      <c r="B59" s="237" t="s">
        <v>618</v>
      </c>
    </row>
    <row r="60" spans="1:2" ht="16.5" thickBot="1" x14ac:dyDescent="0.3">
      <c r="A60" s="239" t="s">
        <v>404</v>
      </c>
      <c r="B60" s="234">
        <v>16.5</v>
      </c>
    </row>
    <row r="61" spans="1:2" ht="16.5" thickBot="1" x14ac:dyDescent="0.3">
      <c r="A61" s="239" t="s">
        <v>405</v>
      </c>
      <c r="B61" s="240">
        <v>1.8460000000000001</v>
      </c>
    </row>
    <row r="62" spans="1:2" ht="16.5" thickBot="1" x14ac:dyDescent="0.3">
      <c r="A62" s="239" t="s">
        <v>406</v>
      </c>
      <c r="B62" s="234">
        <v>10.24</v>
      </c>
    </row>
    <row r="63" spans="1:2" ht="16.5" thickBot="1" x14ac:dyDescent="0.3">
      <c r="A63" s="239" t="s">
        <v>407</v>
      </c>
      <c r="B63" s="240">
        <v>0.95399999999999996</v>
      </c>
    </row>
    <row r="64" spans="1:2" ht="16.5" thickBot="1" x14ac:dyDescent="0.3">
      <c r="A64" s="239" t="s">
        <v>408</v>
      </c>
      <c r="B64" s="234" t="s">
        <v>618</v>
      </c>
    </row>
    <row r="65" spans="1:2" x14ac:dyDescent="0.25">
      <c r="A65" s="238" t="s">
        <v>409</v>
      </c>
      <c r="B65" s="237" t="s">
        <v>656</v>
      </c>
    </row>
    <row r="66" spans="1:2" x14ac:dyDescent="0.25">
      <c r="A66" s="238" t="s">
        <v>410</v>
      </c>
      <c r="B66" s="237" t="s">
        <v>618</v>
      </c>
    </row>
    <row r="67" spans="1:2" x14ac:dyDescent="0.25">
      <c r="A67" s="238" t="s">
        <v>411</v>
      </c>
      <c r="B67" s="237" t="s">
        <v>618</v>
      </c>
    </row>
    <row r="68" spans="1:2" x14ac:dyDescent="0.25">
      <c r="A68" s="238" t="s">
        <v>412</v>
      </c>
      <c r="B68" s="237" t="s">
        <v>618</v>
      </c>
    </row>
    <row r="69" spans="1:2" x14ac:dyDescent="0.25">
      <c r="A69" s="238" t="s">
        <v>413</v>
      </c>
      <c r="B69" s="237" t="s">
        <v>710</v>
      </c>
    </row>
    <row r="70" spans="1:2" ht="29.25" thickBot="1" x14ac:dyDescent="0.3">
      <c r="A70" s="239" t="s">
        <v>414</v>
      </c>
      <c r="B70" s="234" t="s">
        <v>618</v>
      </c>
    </row>
    <row r="71" spans="1:2" ht="29.25" thickBot="1" x14ac:dyDescent="0.3">
      <c r="A71" s="239" t="s">
        <v>415</v>
      </c>
      <c r="B71" s="234" t="s">
        <v>618</v>
      </c>
    </row>
    <row r="72" spans="1:2" x14ac:dyDescent="0.25">
      <c r="A72" s="238" t="s">
        <v>399</v>
      </c>
      <c r="B72" s="237" t="s">
        <v>618</v>
      </c>
    </row>
    <row r="73" spans="1:2" x14ac:dyDescent="0.25">
      <c r="A73" s="238" t="s">
        <v>657</v>
      </c>
      <c r="B73" s="237" t="s">
        <v>618</v>
      </c>
    </row>
    <row r="74" spans="1:2" x14ac:dyDescent="0.25">
      <c r="A74" s="238" t="s">
        <v>658</v>
      </c>
      <c r="B74" s="237" t="s">
        <v>618</v>
      </c>
    </row>
    <row r="75" spans="1:2" ht="16.5" thickBot="1" x14ac:dyDescent="0.3">
      <c r="A75" s="239" t="s">
        <v>418</v>
      </c>
      <c r="B75" s="234" t="s">
        <v>618</v>
      </c>
    </row>
    <row r="76" spans="1:2" ht="16.5" thickBot="1" x14ac:dyDescent="0.3">
      <c r="A76" s="239" t="s">
        <v>419</v>
      </c>
      <c r="B76" s="234" t="s">
        <v>618</v>
      </c>
    </row>
    <row r="77" spans="1:2" x14ac:dyDescent="0.25">
      <c r="A77" s="238" t="s">
        <v>659</v>
      </c>
      <c r="B77" s="253">
        <f>'6.1. Паспорт сетевой график'!H43</f>
        <v>45656</v>
      </c>
    </row>
    <row r="78" spans="1:2" x14ac:dyDescent="0.25">
      <c r="A78" s="238" t="s">
        <v>660</v>
      </c>
      <c r="B78" s="237" t="s">
        <v>618</v>
      </c>
    </row>
    <row r="79" spans="1:2" x14ac:dyDescent="0.25">
      <c r="A79" s="238" t="s">
        <v>661</v>
      </c>
      <c r="B79" s="237" t="s">
        <v>618</v>
      </c>
    </row>
    <row r="80" spans="1:2" ht="29.25" thickBot="1" x14ac:dyDescent="0.3">
      <c r="A80" s="239" t="s">
        <v>423</v>
      </c>
      <c r="B80" s="234" t="s">
        <v>618</v>
      </c>
    </row>
    <row r="81" spans="1:2" ht="29.25" thickBot="1" x14ac:dyDescent="0.3">
      <c r="A81" s="239" t="s">
        <v>424</v>
      </c>
      <c r="B81" s="234" t="s">
        <v>618</v>
      </c>
    </row>
    <row r="82" spans="1:2" x14ac:dyDescent="0.25">
      <c r="A82" s="238" t="s">
        <v>662</v>
      </c>
      <c r="B82" s="237" t="s">
        <v>618</v>
      </c>
    </row>
    <row r="83" spans="1:2" x14ac:dyDescent="0.25">
      <c r="A83" s="238" t="s">
        <v>663</v>
      </c>
      <c r="B83" s="237" t="s">
        <v>618</v>
      </c>
    </row>
    <row r="84" spans="1:2" x14ac:dyDescent="0.25">
      <c r="A84" s="238" t="s">
        <v>664</v>
      </c>
      <c r="B84" s="237" t="s">
        <v>618</v>
      </c>
    </row>
    <row r="85" spans="1:2" x14ac:dyDescent="0.25">
      <c r="A85" s="238" t="s">
        <v>665</v>
      </c>
      <c r="B85" s="237" t="s">
        <v>618</v>
      </c>
    </row>
    <row r="86" spans="1:2" x14ac:dyDescent="0.25">
      <c r="A86" s="238" t="s">
        <v>666</v>
      </c>
      <c r="B86" s="237" t="s">
        <v>618</v>
      </c>
    </row>
    <row r="87" spans="1:2" ht="30" x14ac:dyDescent="0.25">
      <c r="A87" s="193" t="s">
        <v>415</v>
      </c>
      <c r="B87" s="195" t="s">
        <v>384</v>
      </c>
    </row>
    <row r="88" spans="1:2" x14ac:dyDescent="0.25">
      <c r="A88" s="193" t="s">
        <v>399</v>
      </c>
      <c r="B88" s="195" t="s">
        <v>384</v>
      </c>
    </row>
    <row r="89" spans="1:2" x14ac:dyDescent="0.25">
      <c r="A89" s="193" t="s">
        <v>416</v>
      </c>
      <c r="B89" s="195" t="s">
        <v>384</v>
      </c>
    </row>
    <row r="90" spans="1:2" x14ac:dyDescent="0.25">
      <c r="A90" s="193" t="s">
        <v>417</v>
      </c>
      <c r="B90" s="195" t="s">
        <v>384</v>
      </c>
    </row>
    <row r="91" spans="1:2" ht="60" x14ac:dyDescent="0.25">
      <c r="A91" s="196" t="s">
        <v>418</v>
      </c>
      <c r="B91" s="195" t="s">
        <v>669</v>
      </c>
    </row>
    <row r="92" spans="1:2" x14ac:dyDescent="0.25">
      <c r="A92" s="194" t="s">
        <v>419</v>
      </c>
      <c r="B92" s="195" t="s">
        <v>543</v>
      </c>
    </row>
    <row r="93" spans="1:2" x14ac:dyDescent="0.25">
      <c r="A93" s="193" t="s">
        <v>420</v>
      </c>
      <c r="B93" s="195" t="s">
        <v>384</v>
      </c>
    </row>
    <row r="94" spans="1:2" x14ac:dyDescent="0.25">
      <c r="A94" s="193" t="s">
        <v>421</v>
      </c>
      <c r="B94" s="195" t="s">
        <v>384</v>
      </c>
    </row>
    <row r="95" spans="1:2" x14ac:dyDescent="0.25">
      <c r="A95" s="193" t="s">
        <v>422</v>
      </c>
      <c r="B95" s="195" t="s">
        <v>384</v>
      </c>
    </row>
    <row r="96" spans="1:2" ht="28.5" x14ac:dyDescent="0.25">
      <c r="A96" s="197" t="s">
        <v>423</v>
      </c>
      <c r="B96" s="195" t="s">
        <v>532</v>
      </c>
    </row>
    <row r="97" spans="1:2" ht="28.5" x14ac:dyDescent="0.25">
      <c r="A97" s="194" t="s">
        <v>424</v>
      </c>
      <c r="B97" s="457" t="s">
        <v>533</v>
      </c>
    </row>
    <row r="98" spans="1:2" x14ac:dyDescent="0.25">
      <c r="A98" s="193" t="s">
        <v>425</v>
      </c>
      <c r="B98" s="457"/>
    </row>
    <row r="99" spans="1:2" x14ac:dyDescent="0.25">
      <c r="A99" s="193" t="s">
        <v>426</v>
      </c>
      <c r="B99" s="457"/>
    </row>
    <row r="100" spans="1:2" x14ac:dyDescent="0.25">
      <c r="A100" s="193" t="s">
        <v>427</v>
      </c>
      <c r="B100" s="457"/>
    </row>
    <row r="101" spans="1:2" x14ac:dyDescent="0.25">
      <c r="A101" s="193" t="s">
        <v>428</v>
      </c>
      <c r="B101" s="457"/>
    </row>
    <row r="102" spans="1:2" x14ac:dyDescent="0.25">
      <c r="A102" s="198" t="s">
        <v>429</v>
      </c>
      <c r="B102" s="457"/>
    </row>
    <row r="105" spans="1:2" x14ac:dyDescent="0.25">
      <c r="A105" s="135"/>
      <c r="B105" s="191"/>
    </row>
    <row r="106" spans="1:2" x14ac:dyDescent="0.25">
      <c r="B106" s="192"/>
    </row>
    <row r="107" spans="1:2" x14ac:dyDescent="0.25">
      <c r="B107" s="136"/>
    </row>
  </sheetData>
  <mergeCells count="10">
    <mergeCell ref="B97:B10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2020-02-17T11:22:48Z</cp:lastPrinted>
  <dcterms:created xsi:type="dcterms:W3CDTF">2015-08-16T15:31:05Z</dcterms:created>
  <dcterms:modified xsi:type="dcterms:W3CDTF">2024-04-17T10:16:01Z</dcterms:modified>
</cp:coreProperties>
</file>