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I_PK3500.07.01\"/>
    </mc:Choice>
  </mc:AlternateContent>
  <bookViews>
    <workbookView xWindow="0" yWindow="0" windowWidth="1459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закупке'!$A$1:$AV$38</definedName>
    <definedName name="_xlnm.Print_Area" localSheetId="11">'8. Общие сведения'!$A$1:$B$86</definedName>
  </definedNames>
  <calcPr calcId="162913"/>
</workbook>
</file>

<file path=xl/calcChain.xml><?xml version="1.0" encoding="utf-8"?>
<calcChain xmlns="http://schemas.openxmlformats.org/spreadsheetml/2006/main">
  <c r="B30" i="22" l="1"/>
  <c r="B29" i="22"/>
  <c r="B54" i="22"/>
  <c r="B53" i="22"/>
  <c r="B27" i="22" l="1"/>
  <c r="B26" i="22"/>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<sst xmlns="http://schemas.openxmlformats.org/spreadsheetml/2006/main" count="1225" uniqueCount="637">
  <si>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</si>
  <si>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</si>
  <si>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</si>
  <si>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</si>
  <si>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</si>
  <si>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</si>
  <si>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</si>
  <si>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</si>
  <si>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</si>
  <si>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</si>
  <si>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</si>
  <si>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</si>
  <si>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</si>
  <si>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</si>
  <si>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</si>
  <si>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</si>
  <si>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</si>
  <si>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</si>
  <si>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</si>
  <si>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</si>
  <si>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</si>
  <si>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</si>
  <si>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</si>
  <si>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</si>
  <si>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</si>
  <si>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</si>
  <si>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</si>
  <si>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</si>
  <si>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</si>
  <si>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</si>
  <si>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</si>
  <si>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</si>
  <si>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</si>
  <si>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</si>
  <si>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</si>
  <si>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</si>
  <si>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</si>
  <si>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</si>
  <si>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</si>
  <si>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</si>
  <si>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</si>
  <si>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</si>
  <si>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</si>
  <si>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</si>
  <si>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</si>
  <si>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</si>
  <si>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</si>
  <si>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</si>
  <si>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</si>
  <si>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</si>
  <si>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</si>
  <si>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</si>
  <si>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</si>
  <si>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</si>
  <si>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</si>
  <si>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</si>
  <si>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</si>
  <si>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</si>
  <si>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</si>
  <si>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</si>
  <si>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</si>
  <si>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</si>
  <si>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</si>
  <si>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</si>
  <si>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</si>
  <si>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</si>
  <si>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</si>
  <si>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</si>
  <si>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</si>
  <si>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</si>
  <si>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</si>
  <si>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</si>
  <si>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</si>
  <si>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</si>
  <si>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</si>
  <si>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</si>
  <si>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</si>
  <si>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</si>
  <si>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</si>
  <si>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</si>
  <si>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</si>
  <si>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</si>
  <si>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</si>
  <si>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</si>
  <si>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</si>
  <si>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</si>
  <si>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</si>
  <si>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</si>
  <si>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</si>
  <si>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</si>
  <si>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</si>
  <si>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</si>
  <si>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</si>
  <si>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</si>
  <si>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</si>
  <si>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</si>
  <si>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</si>
  <si>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</si>
  <si>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</si>
  <si>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</si>
  <si>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</si>
  <si>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</si>
  <si>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</si>
  <si>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</si>
  <si>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</si>
  <si>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</si>
  <si>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</si>
  <si>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</si>
  <si>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</si>
  <si>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</si>
  <si>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</si>
  <si>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</si>
  <si>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</si>
  <si>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</si>
  <si>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</si>
  <si>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</si>
  <si>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</si>
  <si>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</si>
  <si>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</si>
  <si>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</si>
  <si>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</si>
  <si>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</si>
  <si>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</si>
  <si>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</si>
  <si>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</si>
  <si>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</si>
  <si>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</si>
  <si>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</si>
  <si>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</si>
  <si>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</si>
  <si>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</si>
  <si>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</si>
  <si>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</si>
  <si>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</si>
  <si>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</si>
  <si>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</si>
  <si>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</si>
  <si>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</si>
  <si>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</si>
  <si>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</si>
  <si>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</si>
  <si>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</si>
  <si>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</si>
  <si>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</si>
  <si>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</si>
  <si>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</si>
  <si>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</si>
  <si>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</si>
  <si>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</si>
  <si>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</si>
  <si>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</si>
  <si>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</si>
  <si>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</si>
  <si>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</si>
  <si>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</si>
  <si>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</si>
  <si>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</si>
  <si>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</si>
  <si>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</si>
  <si>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</si>
  <si>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</si>
  <si>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</si>
  <si>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</si>
  <si>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</si>
  <si>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</si>
  <si>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</si>
  <si>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</si>
  <si>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</si>
  <si>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</si>
  <si>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</si>
  <si>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</si>
  <si>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</si>
  <si>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</si>
  <si>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</si>
  <si>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</si>
  <si>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</si>
  <si>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</si>
  <si>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</si>
  <si>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</si>
  <si>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</si>
  <si>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</si>
  <si>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</si>
  <si>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</si>
  <si>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</si>
  <si>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</si>
  <si>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</si>
  <si>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</si>
  <si>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</si>
  <si>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</si>
  <si>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</si>
  <si>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</si>
  <si>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</si>
  <si>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</si>
  <si>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</si>
  <si>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</si>
  <si>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</si>
  <si>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</si>
  <si>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</si>
  <si>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</si>
  <si>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</si>
  <si>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</si>
  <si>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</si>
  <si>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</si>
  <si>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</si>
  <si>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</si>
  <si>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</si>
  <si>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</si>
  <si>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</si>
  <si>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</si>
  <si>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</si>
  <si>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</si>
  <si>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</si>
  <si>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</si>
  <si>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</si>
  <si>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</si>
  <si>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</si>
  <si>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</si>
  <si>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</si>
  <si>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</si>
  <si>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</si>
  <si>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</si>
  <si>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</si>
  <si>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</si>
  <si>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</si>
  <si>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</si>
  <si>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</si>
  <si>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</si>
  <si>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</si>
  <si>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</si>
  <si>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</si>
  <si>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</si>
  <si>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</si>
  <si>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</si>
  <si>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</si>
  <si>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</si>
  <si>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</si>
  <si>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</si>
  <si>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</si>
  <si>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</si>
  <si>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</si>
  <si>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</si>
  <si>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</si>
  <si>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</si>
  <si>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</si>
  <si>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</si>
  <si>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</si>
  <si>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</si>
  <si>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</si>
  <si>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</si>
  <si>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</si>
  <si>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</si>
  <si>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</si>
  <si>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</si>
  <si>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</si>
  <si>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</si>
  <si>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</si>
  <si>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</si>
  <si>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</si>
  <si>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</si>
  <si>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</si>
  <si>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</si>
  <si>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</si>
  <si>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</si>
  <si>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</si>
  <si>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</si>
  <si>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</si>
  <si>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</si>
  <si>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</si>
  <si>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</si>
  <si>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</si>
  <si>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</si>
  <si>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</si>
  <si>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</si>
  <si>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</si>
  <si>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</si>
  <si>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</si>
  <si>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</si>
  <si>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</si>
  <si>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</si>
  <si>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</si>
  <si>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</si>
  <si>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</si>
  <si>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</si>
  <si>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</si>
  <si>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</si>
  <si>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</si>
  <si>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</si>
  <si>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</si>
  <si>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</si>
  <si>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</si>
  <si>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</si>
  <si>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</si>
  <si>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</si>
  <si>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</si>
  <si>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</si>
  <si>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</si>
  <si>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</si>
  <si>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</si>
  <si>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</si>
  <si>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</si>
  <si>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</si>
  <si>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</si>
  <si>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</si>
  <si>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</si>
  <si>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</si>
  <si>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</si>
  <si>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</si>
  <si>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</si>
  <si>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</si>
  <si>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</si>
  <si>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</si>
  <si>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</si>
  <si>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</si>
  <si>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</si>
  <si>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</si>
  <si>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</si>
  <si>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</si>
  <si>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</si>
  <si>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</si>
  <si>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</si>
  <si>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</si>
  <si>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</si>
  <si>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</si>
  <si>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</si>
  <si>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</si>
  <si>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</si>
  <si>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</si>
  <si>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</si>
  <si>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</si>
  <si>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</si>
  <si>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</si>
  <si>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</si>
  <si>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</si>
  <si>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</si>
  <si>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</si>
  <si>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</si>
  <si>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</si>
  <si>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</si>
  <si>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</si>
  <si>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</si>
  <si>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</si>
  <si>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</si>
  <si>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</si>
  <si>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</si>
  <si>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</si>
  <si>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</si>
  <si>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</si>
  <si>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</si>
  <si>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</si>
  <si>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</si>
  <si>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</si>
  <si>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</si>
  <si>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</si>
  <si>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</si>
  <si>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</si>
  <si>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</si>
  <si>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</si>
  <si>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</si>
  <si>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</si>
  <si>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</si>
  <si>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</si>
  <si>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</si>
  <si>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</si>
  <si>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</si>
  <si>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</si>
  <si>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</si>
  <si>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</si>
  <si>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</si>
  <si>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</si>
  <si>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</si>
  <si>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</si>
  <si>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</si>
  <si>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</si>
  <si>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</si>
  <si>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</si>
  <si>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</si>
  <si>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</si>
  <si>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</si>
  <si>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</si>
  <si>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</si>
  <si>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</si>
  <si>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</si>
  <si>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</si>
  <si>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</si>
  <si>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</si>
  <si>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</si>
  <si>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</si>
  <si>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</si>
  <si>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</si>
  <si>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</si>
  <si>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</si>
  <si>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</si>
  <si>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</si>
  <si>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</si>
  <si>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</si>
  <si>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</si>
  <si>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</si>
  <si>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</si>
  <si>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</si>
  <si>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</si>
  <si>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</si>
  <si>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</si>
  <si>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</si>
  <si>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</si>
  <si>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</si>
  <si>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</si>
  <si>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</si>
  <si>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</si>
  <si>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</si>
  <si>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</si>
  <si>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</si>
  <si>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</si>
  <si>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</si>
  <si>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</si>
  <si>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</si>
  <si>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</si>
  <si>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</si>
  <si>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</si>
  <si>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</si>
  <si>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</si>
  <si>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</si>
  <si>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</si>
  <si>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</si>
  <si>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</si>
  <si>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</si>
  <si>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</si>
  <si>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</si>
  <si>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</si>
  <si>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</si>
  <si>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</si>
  <si>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</si>
  <si>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</si>
  <si>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</si>
  <si>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</si>
  <si>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</si>
  <si>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</si>
  <si>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</si>
  <si>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</si>
  <si>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</si>
  <si>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</si>
  <si>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</si>
  <si>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</si>
  <si>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</si>
  <si>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</si>
  <si>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</si>
  <si>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</si>
  <si>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</si>
  <si>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</si>
  <si>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</si>
  <si>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</si>
  <si>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</si>
  <si>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</si>
  <si>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</si>
  <si>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</si>
  <si>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</si>
  <si>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</si>
  <si>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</si>
  <si>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</si>
  <si>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</si>
  <si>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</si>
  <si>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</si>
  <si>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</si>
  <si>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</si>
  <si>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</si>
  <si>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</si>
  <si>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</si>
  <si>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</si>
  <si>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</si>
  <si>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</si>
  <si>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</si>
  <si>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</si>
  <si>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</si>
  <si>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</si>
  <si>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</si>
  <si>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</si>
  <si>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</si>
  <si>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</si>
  <si>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</si>
  <si>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</si>
  <si>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</si>
  <si>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</si>
  <si>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</si>
  <si>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</si>
  <si>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</si>
  <si>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</si>
  <si>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</si>
  <si>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I_PK3500.07.01</t>
  </si>
  <si>
    <t>76 шт.</t>
  </si>
  <si>
    <t>Установка  АИСТ-30 СНЧ, Измеритель параметров электроизоляции  MIC-5050, Прибор для измерения параметров силовых трансформаторов, с дополнительным комплектом измерительных кабелей: измерительный кабель 10 м (изоляция из силикона) - для КОЭФФИЦИЕНТ-3.3 (комплект из 14 кабелей)., Аппарат испытаний  масла автоматический АИМ-90А, Испытательное устройство, включающее герметичную цилиндрическую ячейку с термостатом с электронным програмируемым блоком управления  (для Диатранс) с измерителем проводимости ИПМ-1 (с поверкой), Прибор для измерения характеристик выключателей  ПКВ/М7, Влагомер трансформаторного масла ВТМ-МК, с поверкой, Переносный цифровой измеритель сопротивлений ПФИ24-10Р, Микромилликилоомметр  МИКО-2.3, Испытательный прибор для проверки первичного и вторичного оборудования Ретом-21, Испытательный комплекс для прогрузки первичным синусоидальным током до 30 кА Ретом-30кА, Испытательный комплекс для релейной защиты и автоматики Ретом-61, включая портативный компьютер и специальное программное обеспечение, Измеритель сопротивления, увлажненности и степени старения электроизоляции - MIC-2510 ( с 1 дополнительным аккумулятором батарея iCd SONEL-02 9,6V), с поверкой, Вольамперфазометр Парма ВАФ-А (С) с двумя клещами, Мост переменного тока (с поверкой) МЭП-5СА, АИД-70 Ц - аппарат испытания диэлектриков, с поверкой, Хроматограф газовый "Хроматеэк-Кристалл 5000" исп. 2 (вар. 9) с госповеркой, Магазин затуханий ВЧА-75М, Высокочастотный тестер ВЧТ-25М, Устройство испытательное для проверки ВЧ-аппаратуры  РЕТОМ-ВЧ/64, Измеритель параметров заземляющих устройств Sonel MRU-120,Прибор для измерения показателей качества электрической энергии  в базовой комлектации Энерготестер ПКЭ-А (с поверкой), Анализатор ПКЭ Энергомонитор 3.3Т1 "Стандартный", Комплект оборудования для поверки измерительных однофазных и трехфазных трансформаторов напряжения 6; 10кВ,Прибор для измерения показателей качества электрической энергии  в комплекте с токоизмерительными клещами Iном. =300/3000 А (3 шт)  Энерготестер ПКЭ-А (с поверкой), Калибратор Transmille 3010, Калибратор температуры RTC-159 B</t>
  </si>
  <si>
    <t>нет</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</si>
  <si>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</si>
  <si>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</si>
  <si>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</si>
  <si>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</si>
  <si>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</si>
  <si>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</si>
  <si>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</si>
  <si>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</si>
  <si>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</si>
  <si>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</si>
  <si>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</si>
  <si>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</si>
  <si>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</si>
  <si>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</si>
  <si>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</si>
  <si>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</si>
  <si>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</si>
  <si>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</si>
  <si>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</si>
  <si>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</si>
  <si>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</si>
  <si>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</si>
  <si>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</si>
  <si>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</si>
  <si>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</si>
  <si>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</si>
  <si>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</si>
  <si>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</si>
  <si>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</si>
  <si>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</si>
  <si>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</si>
  <si>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</si>
  <si>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</si>
  <si>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</si>
  <si>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</si>
  <si>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</si>
  <si>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</si>
  <si>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</si>
  <si>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</si>
  <si>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2018.0333</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</si>
  <si>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</si>
  <si>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</si>
  <si>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</si>
  <si>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</si>
  <si>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</si>
  <si>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</si>
  <si>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</si>
  <si>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969447</t>
  </si>
  <si>
    <t>www.b2b-energo.ru</t>
  </si>
  <si>
    <t>21.02.2018</t>
  </si>
  <si>
    <t>29.03.2018</t>
  </si>
  <si>
    <t>28.04.2018</t>
  </si>
  <si>
    <t/>
  </si>
  <si>
    <t>14.05.2018</t>
  </si>
  <si>
    <t>31.08.2018</t>
  </si>
  <si>
    <t>ООО "ЭЛЕКТРОНПРИБОР"</t>
  </si>
  <si>
    <t>ООО "ДСС групп"</t>
  </si>
  <si>
    <t>ООО "Аврора"</t>
  </si>
  <si>
    <t>ООО "Машпромэкспорт"</t>
  </si>
  <si>
    <t>2019.0364</t>
  </si>
  <si>
    <t>10.2022</t>
  </si>
  <si>
    <t>ОК</t>
  </si>
  <si>
    <t>31908150216</t>
  </si>
  <si>
    <t>www.roseltorg.ru</t>
  </si>
  <si>
    <t>30.07.2019</t>
  </si>
  <si>
    <t>23.08.2019</t>
  </si>
  <si>
    <t>24.09.2019</t>
  </si>
  <si>
    <t>01.10.2019</t>
  </si>
  <si>
    <t>07.10.2019</t>
  </si>
  <si>
    <t>20.12.2019</t>
  </si>
  <si>
    <t>Закупка проведена для нескольких объектов ИПР, договор заключен на сумму 29.355.600,00 руб. с НДС. Объем договора по объекту PK3500.07.01 составил 11.820.600,00 руб. с НДС.</t>
  </si>
  <si>
    <t>ООО "КИП Индустрия"</t>
  </si>
  <si>
    <t>Сметная стоимость проекта в ценах _____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</si>
  <si>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</si>
  <si>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</si>
  <si>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объем заключенного договора 40/01-30/20/2018/20 от 14.05.2018 . ООО "Терра-Импэкс"    в ценах 2018 года с НДС, млн. руб</t>
  </si>
  <si>
    <t>- по прочим договорам (в разбивке по каждому контрагенту и по договорам)</t>
  </si>
  <si>
    <t xml:space="preserve"> АО "РОССЕТИ ТЮМЕНЬ" Тюменские PС</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</si>
  <si>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</si>
  <si>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t>
  </si>
  <si>
    <t>ЛЭП, км</t>
  </si>
  <si>
    <t>1.12.</t>
  </si>
  <si>
    <t>3.7.</t>
  </si>
  <si>
    <t>Год 2025</t>
  </si>
  <si>
    <t>Год 2026</t>
  </si>
  <si>
    <t>ИA АО "Тюменьэнерго"</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</si>
  <si>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</si>
  <si>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</si>
  <si>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Тюменская область</t>
  </si>
  <si>
    <t>- подрядчики</t>
  </si>
  <si>
    <t>объем заключенного договора KP01.3000.2021.9718 от 20.12.2021 . ООО "Терра-Импэкс"    в ценах 2021 года с НДС, млн. руб</t>
  </si>
  <si>
    <t>Закупка проведена для нескольких объектов ИПР, договор заключен на сумму 77.464.062,98 руб. с НДС. Объем договора по тобъекту PK3500.07.01 составил 19.212.990,00 руб. с НДС.</t>
  </si>
  <si>
    <t>Поставка измерительных приборов и контрольных устройств для филиала АО "Россети Тюмень" Тюменские электрические сети</t>
  </si>
  <si>
    <t>2021.0464</t>
  </si>
  <si>
    <t>Филиал АО "Россети Тюмень" ТюмЭС</t>
  </si>
  <si>
    <t>12.2022</t>
  </si>
  <si>
    <t>ИА АО "Россети Тюмень"</t>
  </si>
  <si>
    <t>ОК ЕП</t>
  </si>
  <si>
    <t>Участник № 2</t>
  </si>
  <si>
    <t>Участник № 3</t>
  </si>
  <si>
    <t>2204429</t>
  </si>
  <si>
    <t>www.rts-tender.ru</t>
  </si>
  <si>
    <t>19.10.2021</t>
  </si>
  <si>
    <t>22.10.2021</t>
  </si>
  <si>
    <t>09.11.2021</t>
  </si>
  <si>
    <t>26.11.2021</t>
  </si>
  <si>
    <t>п.7.5.7.</t>
  </si>
  <si>
    <t>ЦЗК АО "Россети Тюмень"</t>
  </si>
  <si>
    <t>29.11.2021</t>
  </si>
  <si>
    <t>32110754241/2021.0464 -3</t>
  </si>
  <si>
    <t>19.11.2021</t>
  </si>
  <si>
    <t>20.12.2021</t>
  </si>
  <si>
    <t>10.01.2022</t>
  </si>
  <si>
    <t>31.12.2022</t>
  </si>
  <si>
    <t>Закупка проведена для нескольких объектов ИПР, договор заключен на сумму 11.449.537,20 руб. с НДС. Объем договора по объекту PK3500.07.01 составил 3.816.825,00 руб. с НДС.</t>
  </si>
  <si>
    <t xml:space="preserve">Срок реализации не подошел  </t>
  </si>
  <si>
    <t xml:space="preserve">Проблемные вопросы отсутствуют, реализация проекта в установленные сроки </t>
  </si>
  <si>
    <t>691.13 тыс.руб./шт.</t>
  </si>
  <si>
    <t>Покупка оборудования, не требующего монтажа (измерительные приборы в количестве 60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</si>
  <si>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 ИН-ИА-70.32.13.271-3-27-02-2014 «Инструкция по периодичности испытаний высоковольтного оборудования и проб трансформаторного масла ОАО «Тюменьэнерго», СТО 70238424.27.100.053-2013 «Энергетические масла и маслохозяйства электрических станций и сетей. Организация эксплуатации и технического обслуживания».</t>
  </si>
  <si>
    <t>Год раскрытия информации: 2024  год</t>
  </si>
  <si>
    <t>З</t>
  </si>
  <si>
    <t>филиал АО "Россети Тюмень" Тюменские ЭС</t>
  </si>
  <si>
    <t>12.2023;
12.2023;
12.2023;
12.2023;
12.2023;
12.2023;
12.2023;
12.2023;
12.2023;
12.2023;
12.2023;
12.2023;
12.2023;
12.2023;
12.2023;
12.2023;
12.2023;
12.2023</t>
  </si>
  <si>
    <t>2808510</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</si>
  <si>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</si>
  <si>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</si>
  <si>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</si>
  <si>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</si>
  <si>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</si>
  <si>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</si>
  <si>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</si>
  <si>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</si>
  <si>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</si>
  <si>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</si>
  <si>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</si>
  <si>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I_PK3500.07.01 составил 15.422.160,00 руб. с НДС.</t>
  </si>
  <si>
    <t>ООО "Терра Импэкс"</t>
  </si>
  <si>
    <t>объем заключенного договора KP02.3000.2023.1925 от 18.09.2023 . ООО "ЭЛЕКТРОНПРИБОР"    в ценах 2023 года с НДС, млн. руб</t>
  </si>
  <si>
    <t xml:space="preserve"> ООО "ИНФРАМАТИКА",  ООО "Терра-Импэкс", ООО "ЭЛЕКТРОНПРИБОР"</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</si>
  <si>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- 0.65 млн. руб. с НДС</t>
  </si>
  <si>
    <t xml:space="preserve">Факт 2023 года </t>
  </si>
  <si>
    <t>Год 2024</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</si>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</sst>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0000_ ;\-0.0000\ "/>
    <numFmt numFmtId="171" formatCode="#,##0.00_ ;\-#,##0.00\ "/>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0" applyFont="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Border="1"/>
    <xf numFmtId="0" fontId="36" fillId="0" borderId="1" xfId="49" applyFont="1" applyFill="1" applyBorder="1"/>
    <xf numFmtId="0" fontId="42"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168" fontId="36" fillId="0" borderId="51" xfId="0" applyNumberFormat="1" applyFont="1" applyFill="1" applyBorder="1" applyAlignment="1">
      <alignment horizontal="left" vertical="center"/>
    </xf>
    <xf numFmtId="0" fontId="36" fillId="0" borderId="51" xfId="0" applyFont="1" applyFill="1" applyBorder="1"/>
    <xf numFmtId="0" fontId="42" fillId="0" borderId="26"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0" fillId="0" borderId="0" xfId="0" applyFill="1"/>
    <xf numFmtId="0" fontId="64" fillId="0" borderId="0" xfId="0" applyFont="1" applyFill="1"/>
    <xf numFmtId="0" fontId="39" fillId="0" borderId="52" xfId="0" applyFont="1" applyFill="1" applyBorder="1" applyAlignment="1">
      <alignment horizontal="left"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0" fontId="63" fillId="0" borderId="0" xfId="1" applyFont="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quotePrefix="1"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67" fillId="0" borderId="1" xfId="67"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171" fontId="7" fillId="0" borderId="1" xfId="67" applyNumberFormat="1" applyFont="1" applyBorder="1" applyAlignment="1">
      <alignment horizontal="left" vertical="center"/>
    </xf>
    <xf numFmtId="0" fontId="43" fillId="26"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55" zoomScaleSheetLayoutView="55" workbookViewId="0">
      <selection activeCell="E42" sqref="E4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3" t="s">
        <v>610</v>
      </c>
      <c r="B5" s="283"/>
      <c r="C5" s="283"/>
      <c r="D5" s="176"/>
      <c r="E5" s="176"/>
      <c r="F5" s="176"/>
      <c r="G5" s="176"/>
    </row>
    <row r="6" spans="1:19" s="12" customFormat="1" ht="18.75" x14ac:dyDescent="0.3">
      <c r="A6" s="17"/>
      <c r="D6" s="16"/>
      <c r="E6" s="15"/>
    </row>
    <row r="7" spans="1:19" s="12" customFormat="1" ht="18.75" x14ac:dyDescent="0.2">
      <c r="A7" s="287" t="s">
        <v>9</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491</v>
      </c>
      <c r="B9" s="288"/>
      <c r="C9" s="288"/>
      <c r="D9" s="8"/>
      <c r="E9" s="8"/>
      <c r="F9" s="13"/>
      <c r="G9" s="13"/>
      <c r="H9" s="13"/>
      <c r="I9" s="13"/>
      <c r="J9" s="13"/>
      <c r="K9" s="13"/>
      <c r="L9" s="13"/>
      <c r="M9" s="13"/>
      <c r="N9" s="13"/>
      <c r="O9" s="13"/>
      <c r="P9" s="13"/>
      <c r="Q9" s="13"/>
      <c r="R9" s="13"/>
      <c r="S9" s="13"/>
    </row>
    <row r="10" spans="1:19" s="12" customFormat="1" ht="18.75" x14ac:dyDescent="0.2">
      <c r="A10" s="284" t="s">
        <v>8</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486</v>
      </c>
      <c r="B12" s="289"/>
      <c r="C12" s="289"/>
      <c r="D12" s="8"/>
      <c r="E12" s="8"/>
      <c r="F12" s="13"/>
      <c r="G12" s="13"/>
      <c r="H12" s="13"/>
      <c r="I12" s="13"/>
      <c r="J12" s="13"/>
      <c r="K12" s="13"/>
      <c r="L12" s="13"/>
      <c r="M12" s="13"/>
      <c r="N12" s="13"/>
      <c r="O12" s="13"/>
      <c r="P12" s="13"/>
      <c r="Q12" s="13"/>
      <c r="R12" s="13"/>
      <c r="S12" s="13"/>
    </row>
    <row r="13" spans="1:19" s="12" customFormat="1" ht="18.75" x14ac:dyDescent="0.2">
      <c r="A13" s="284" t="s">
        <v>7</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90" t="s">
        <v>568</v>
      </c>
      <c r="B15" s="290"/>
      <c r="C15" s="290"/>
      <c r="D15" s="8"/>
      <c r="E15" s="8"/>
      <c r="F15" s="8"/>
      <c r="G15" s="8"/>
      <c r="H15" s="8"/>
      <c r="I15" s="8"/>
      <c r="J15" s="8"/>
      <c r="K15" s="8"/>
      <c r="L15" s="8"/>
      <c r="M15" s="8"/>
      <c r="N15" s="8"/>
      <c r="O15" s="8"/>
      <c r="P15" s="8"/>
      <c r="Q15" s="8"/>
      <c r="R15" s="8"/>
      <c r="S15" s="8"/>
    </row>
    <row r="16" spans="1:19" s="3" customFormat="1" ht="15" customHeight="1" x14ac:dyDescent="0.2">
      <c r="A16" s="284" t="s">
        <v>6</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457</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5</v>
      </c>
      <c r="B20" s="36" t="s">
        <v>67</v>
      </c>
      <c r="C20" s="36" t="s">
        <v>66</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65</v>
      </c>
      <c r="B22" s="39" t="s">
        <v>318</v>
      </c>
      <c r="C22" s="36" t="s">
        <v>481</v>
      </c>
      <c r="D22" s="28"/>
      <c r="E22" s="28"/>
      <c r="F22" s="27"/>
      <c r="G22" s="27"/>
      <c r="H22" s="27"/>
      <c r="I22" s="27"/>
      <c r="J22" s="27"/>
      <c r="K22" s="27"/>
      <c r="L22" s="27"/>
      <c r="M22" s="27"/>
      <c r="N22" s="27"/>
      <c r="O22" s="27"/>
      <c r="P22" s="27"/>
      <c r="Q22" s="26"/>
      <c r="R22" s="26"/>
      <c r="S22" s="26"/>
    </row>
    <row r="23" spans="1:19" s="3" customFormat="1" ht="41.25" customHeight="1" x14ac:dyDescent="0.2">
      <c r="A23" s="23" t="s">
        <v>63</v>
      </c>
      <c r="B23" s="34" t="s">
        <v>64</v>
      </c>
      <c r="C23" s="36" t="s">
        <v>480</v>
      </c>
      <c r="D23" s="28"/>
      <c r="E23" s="28"/>
      <c r="F23" s="27"/>
      <c r="G23" s="27"/>
      <c r="H23" s="27"/>
      <c r="I23" s="27"/>
      <c r="J23" s="27"/>
      <c r="K23" s="27"/>
      <c r="L23" s="27"/>
      <c r="M23" s="27"/>
      <c r="N23" s="27"/>
      <c r="O23" s="27"/>
      <c r="P23" s="27"/>
      <c r="Q23" s="26"/>
      <c r="R23" s="26"/>
      <c r="S23" s="26"/>
    </row>
    <row r="24" spans="1:19" s="3" customFormat="1" ht="22.5" customHeight="1" x14ac:dyDescent="0.2">
      <c r="A24" s="280"/>
      <c r="B24" s="281"/>
      <c r="C24" s="281"/>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73" t="s">
        <v>406</v>
      </c>
      <c r="C25" s="193" t="s">
        <v>485</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73" t="s">
        <v>75</v>
      </c>
      <c r="C26" s="193" t="s">
        <v>578</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73" t="s">
        <v>74</v>
      </c>
      <c r="C27" s="193" t="s">
        <v>492</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73" t="s">
        <v>407</v>
      </c>
      <c r="C28" s="193" t="s">
        <v>477</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73" t="s">
        <v>408</v>
      </c>
      <c r="C29" s="193" t="s">
        <v>477</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73" t="s">
        <v>409</v>
      </c>
      <c r="C30" s="185" t="s">
        <v>477</v>
      </c>
      <c r="D30" s="33"/>
      <c r="E30" s="32"/>
      <c r="F30" s="32"/>
      <c r="G30" s="32"/>
      <c r="H30" s="32"/>
      <c r="I30" s="32"/>
      <c r="J30" s="32"/>
      <c r="K30" s="32"/>
      <c r="L30" s="32"/>
      <c r="M30" s="32"/>
      <c r="N30" s="32"/>
      <c r="O30" s="32"/>
      <c r="P30" s="31"/>
      <c r="Q30" s="31"/>
      <c r="R30" s="31"/>
      <c r="S30" s="31"/>
    </row>
    <row r="31" spans="1:19" s="30" customFormat="1" ht="51.75" customHeight="1" x14ac:dyDescent="0.2">
      <c r="A31" s="23" t="s">
        <v>73</v>
      </c>
      <c r="B31" s="38" t="s">
        <v>410</v>
      </c>
      <c r="C31" s="185" t="s">
        <v>477</v>
      </c>
      <c r="D31" s="33"/>
      <c r="E31" s="32"/>
      <c r="F31" s="32"/>
      <c r="G31" s="32"/>
      <c r="H31" s="32"/>
      <c r="I31" s="32"/>
      <c r="J31" s="32"/>
      <c r="K31" s="32"/>
      <c r="L31" s="32"/>
      <c r="M31" s="32"/>
      <c r="N31" s="32"/>
      <c r="O31" s="32"/>
      <c r="P31" s="31"/>
      <c r="Q31" s="31"/>
      <c r="R31" s="31"/>
      <c r="S31" s="31"/>
    </row>
    <row r="32" spans="1:19" s="30" customFormat="1" ht="51.75" customHeight="1" x14ac:dyDescent="0.2">
      <c r="A32" s="23" t="s">
        <v>71</v>
      </c>
      <c r="B32" s="38" t="s">
        <v>411</v>
      </c>
      <c r="C32" s="185" t="s">
        <v>477</v>
      </c>
      <c r="D32" s="33"/>
      <c r="E32" s="32"/>
      <c r="F32" s="32"/>
      <c r="G32" s="32"/>
      <c r="H32" s="32"/>
      <c r="I32" s="32"/>
      <c r="J32" s="32"/>
      <c r="K32" s="32"/>
      <c r="L32" s="32"/>
      <c r="M32" s="32"/>
      <c r="N32" s="32"/>
      <c r="O32" s="32"/>
      <c r="P32" s="31"/>
      <c r="Q32" s="31"/>
      <c r="R32" s="31"/>
      <c r="S32" s="31"/>
    </row>
    <row r="33" spans="1:19" s="30" customFormat="1" ht="101.25" customHeight="1" x14ac:dyDescent="0.2">
      <c r="A33" s="23" t="s">
        <v>70</v>
      </c>
      <c r="B33" s="38" t="s">
        <v>412</v>
      </c>
      <c r="C33" s="185" t="s">
        <v>493</v>
      </c>
      <c r="D33" s="33"/>
      <c r="E33" s="32"/>
      <c r="F33" s="32"/>
      <c r="G33" s="32"/>
      <c r="H33" s="32"/>
      <c r="I33" s="32"/>
      <c r="J33" s="32"/>
      <c r="K33" s="32"/>
      <c r="L33" s="32"/>
      <c r="M33" s="32"/>
      <c r="N33" s="32"/>
      <c r="O33" s="32"/>
      <c r="P33" s="31"/>
      <c r="Q33" s="31"/>
      <c r="R33" s="31"/>
      <c r="S33" s="31"/>
    </row>
    <row r="34" spans="1:19" ht="111" customHeight="1" x14ac:dyDescent="0.25">
      <c r="A34" s="23" t="s">
        <v>426</v>
      </c>
      <c r="B34" s="38" t="s">
        <v>413</v>
      </c>
      <c r="C34" s="185" t="s">
        <v>477</v>
      </c>
      <c r="D34" s="22"/>
      <c r="E34" s="22"/>
      <c r="F34" s="22"/>
      <c r="G34" s="22"/>
      <c r="H34" s="22"/>
      <c r="I34" s="22"/>
      <c r="J34" s="22"/>
      <c r="K34" s="22"/>
      <c r="L34" s="22"/>
      <c r="M34" s="22"/>
      <c r="N34" s="22"/>
      <c r="O34" s="22"/>
      <c r="P34" s="22"/>
      <c r="Q34" s="22"/>
      <c r="R34" s="22"/>
      <c r="S34" s="22"/>
    </row>
    <row r="35" spans="1:19" ht="58.5" customHeight="1" x14ac:dyDescent="0.25">
      <c r="A35" s="23" t="s">
        <v>416</v>
      </c>
      <c r="B35" s="38" t="s">
        <v>72</v>
      </c>
      <c r="C35" s="185" t="s">
        <v>477</v>
      </c>
      <c r="D35" s="22"/>
      <c r="E35" s="22"/>
      <c r="F35" s="22"/>
      <c r="G35" s="22"/>
      <c r="H35" s="22"/>
      <c r="I35" s="22"/>
      <c r="J35" s="22"/>
      <c r="K35" s="22"/>
      <c r="L35" s="22"/>
      <c r="M35" s="22"/>
      <c r="N35" s="22"/>
      <c r="O35" s="22"/>
      <c r="P35" s="22"/>
      <c r="Q35" s="22"/>
      <c r="R35" s="22"/>
      <c r="S35" s="22"/>
    </row>
    <row r="36" spans="1:19" ht="51.75" customHeight="1" x14ac:dyDescent="0.25">
      <c r="A36" s="23" t="s">
        <v>427</v>
      </c>
      <c r="B36" s="38" t="s">
        <v>414</v>
      </c>
      <c r="C36" s="185" t="s">
        <v>477</v>
      </c>
      <c r="D36" s="22"/>
      <c r="E36" s="22"/>
      <c r="F36" s="22"/>
      <c r="G36" s="22"/>
      <c r="H36" s="22"/>
      <c r="I36" s="22"/>
      <c r="J36" s="22"/>
      <c r="K36" s="22"/>
      <c r="L36" s="22"/>
      <c r="M36" s="22"/>
      <c r="N36" s="22"/>
      <c r="O36" s="22"/>
      <c r="P36" s="22"/>
      <c r="Q36" s="22"/>
      <c r="R36" s="22"/>
      <c r="S36" s="22"/>
    </row>
    <row r="37" spans="1:19" ht="43.5" customHeight="1" x14ac:dyDescent="0.25">
      <c r="A37" s="23" t="s">
        <v>417</v>
      </c>
      <c r="B37" s="38" t="s">
        <v>415</v>
      </c>
      <c r="C37" s="185" t="s">
        <v>477</v>
      </c>
      <c r="D37" s="22"/>
      <c r="E37" s="22"/>
      <c r="F37" s="22"/>
      <c r="G37" s="22"/>
      <c r="H37" s="22"/>
      <c r="I37" s="22"/>
      <c r="J37" s="22"/>
      <c r="K37" s="22"/>
      <c r="L37" s="22"/>
      <c r="M37" s="22"/>
      <c r="N37" s="22"/>
      <c r="O37" s="22"/>
      <c r="P37" s="22"/>
      <c r="Q37" s="22"/>
      <c r="R37" s="22"/>
      <c r="S37" s="22"/>
    </row>
    <row r="38" spans="1:19" ht="43.5" customHeight="1" x14ac:dyDescent="0.25">
      <c r="A38" s="23" t="s">
        <v>428</v>
      </c>
      <c r="B38" s="38" t="s">
        <v>230</v>
      </c>
      <c r="C38" s="185" t="s">
        <v>477</v>
      </c>
      <c r="D38" s="22"/>
      <c r="E38" s="22"/>
      <c r="F38" s="22"/>
      <c r="G38" s="22"/>
      <c r="H38" s="22"/>
      <c r="I38" s="22"/>
      <c r="J38" s="22"/>
      <c r="K38" s="22"/>
      <c r="L38" s="22"/>
      <c r="M38" s="22"/>
      <c r="N38" s="22"/>
      <c r="O38" s="22"/>
      <c r="P38" s="22"/>
      <c r="Q38" s="22"/>
      <c r="R38" s="22"/>
      <c r="S38" s="22"/>
    </row>
    <row r="39" spans="1:19" ht="23.25" customHeight="1" x14ac:dyDescent="0.25">
      <c r="A39" s="280"/>
      <c r="B39" s="281"/>
      <c r="C39" s="282"/>
      <c r="D39" s="22"/>
      <c r="E39" s="22"/>
      <c r="F39" s="22"/>
      <c r="G39" s="22"/>
      <c r="H39" s="22"/>
      <c r="I39" s="22"/>
      <c r="J39" s="22"/>
      <c r="K39" s="22"/>
      <c r="L39" s="22"/>
      <c r="M39" s="22"/>
      <c r="N39" s="22"/>
      <c r="O39" s="22"/>
      <c r="P39" s="22"/>
      <c r="Q39" s="22"/>
      <c r="R39" s="22"/>
      <c r="S39" s="22"/>
    </row>
    <row r="40" spans="1:19" ht="63" x14ac:dyDescent="0.25">
      <c r="A40" s="23" t="s">
        <v>418</v>
      </c>
      <c r="B40" s="38" t="s">
        <v>470</v>
      </c>
      <c r="C40" s="188" t="s">
        <v>630</v>
      </c>
      <c r="D40" s="22"/>
      <c r="E40" s="22"/>
      <c r="F40" s="22"/>
      <c r="G40" s="22"/>
      <c r="H40" s="22"/>
      <c r="I40" s="22"/>
      <c r="J40" s="22"/>
      <c r="K40" s="22"/>
      <c r="L40" s="22"/>
      <c r="M40" s="22"/>
      <c r="N40" s="22"/>
      <c r="O40" s="22"/>
      <c r="P40" s="22"/>
      <c r="Q40" s="22"/>
      <c r="R40" s="22"/>
      <c r="S40" s="22"/>
    </row>
    <row r="41" spans="1:19" ht="105.75" customHeight="1" x14ac:dyDescent="0.25">
      <c r="A41" s="23" t="s">
        <v>429</v>
      </c>
      <c r="B41" s="38" t="s">
        <v>452</v>
      </c>
      <c r="C41" s="186" t="s">
        <v>476</v>
      </c>
      <c r="D41" s="22"/>
      <c r="E41" s="22"/>
      <c r="F41" s="22"/>
      <c r="G41" s="22"/>
      <c r="H41" s="22"/>
      <c r="I41" s="22"/>
      <c r="J41" s="22"/>
      <c r="K41" s="22"/>
      <c r="L41" s="22"/>
      <c r="M41" s="22"/>
      <c r="N41" s="22"/>
      <c r="O41" s="22"/>
      <c r="P41" s="22"/>
      <c r="Q41" s="22"/>
      <c r="R41" s="22"/>
      <c r="S41" s="22"/>
    </row>
    <row r="42" spans="1:19" ht="83.25" customHeight="1" x14ac:dyDescent="0.25">
      <c r="A42" s="23" t="s">
        <v>419</v>
      </c>
      <c r="B42" s="38" t="s">
        <v>467</v>
      </c>
      <c r="C42" s="186" t="s">
        <v>476</v>
      </c>
      <c r="D42" s="22"/>
      <c r="E42" s="22"/>
      <c r="F42" s="22"/>
      <c r="G42" s="22"/>
      <c r="H42" s="22"/>
      <c r="I42" s="22"/>
      <c r="J42" s="22"/>
      <c r="K42" s="22"/>
      <c r="L42" s="22"/>
      <c r="M42" s="22"/>
      <c r="N42" s="22"/>
      <c r="O42" s="22"/>
      <c r="P42" s="22"/>
      <c r="Q42" s="22"/>
      <c r="R42" s="22"/>
      <c r="S42" s="22"/>
    </row>
    <row r="43" spans="1:19" ht="186" customHeight="1" x14ac:dyDescent="0.25">
      <c r="A43" s="23" t="s">
        <v>432</v>
      </c>
      <c r="B43" s="38" t="s">
        <v>433</v>
      </c>
      <c r="C43" s="186" t="s">
        <v>476</v>
      </c>
      <c r="D43" s="22"/>
      <c r="E43" s="22"/>
      <c r="F43" s="22"/>
      <c r="G43" s="22"/>
      <c r="H43" s="22"/>
      <c r="I43" s="22"/>
      <c r="J43" s="22"/>
      <c r="K43" s="22"/>
      <c r="L43" s="22"/>
      <c r="M43" s="22"/>
      <c r="N43" s="22"/>
      <c r="O43" s="22"/>
      <c r="P43" s="22"/>
      <c r="Q43" s="22"/>
      <c r="R43" s="22"/>
      <c r="S43" s="22"/>
    </row>
    <row r="44" spans="1:19" ht="111" customHeight="1" x14ac:dyDescent="0.25">
      <c r="A44" s="23" t="s">
        <v>420</v>
      </c>
      <c r="B44" s="38" t="s">
        <v>458</v>
      </c>
      <c r="C44" s="186" t="s">
        <v>489</v>
      </c>
      <c r="D44" s="22"/>
      <c r="E44" s="22"/>
      <c r="F44" s="22"/>
      <c r="G44" s="22"/>
      <c r="H44" s="22"/>
      <c r="I44" s="22"/>
      <c r="J44" s="22"/>
      <c r="K44" s="22"/>
      <c r="L44" s="22"/>
      <c r="M44" s="22"/>
      <c r="N44" s="22"/>
      <c r="O44" s="22"/>
      <c r="P44" s="22"/>
      <c r="Q44" s="22"/>
      <c r="R44" s="22"/>
      <c r="S44" s="22"/>
    </row>
    <row r="45" spans="1:19" ht="120" customHeight="1" x14ac:dyDescent="0.25">
      <c r="A45" s="23" t="s">
        <v>453</v>
      </c>
      <c r="B45" s="38" t="s">
        <v>459</v>
      </c>
      <c r="C45" s="186" t="s">
        <v>476</v>
      </c>
      <c r="D45" s="22"/>
      <c r="E45" s="22"/>
      <c r="F45" s="22"/>
      <c r="G45" s="22"/>
      <c r="H45" s="22"/>
      <c r="I45" s="22"/>
      <c r="J45" s="22"/>
      <c r="K45" s="22"/>
      <c r="L45" s="22"/>
      <c r="M45" s="22"/>
      <c r="N45" s="22"/>
      <c r="O45" s="22"/>
      <c r="P45" s="22"/>
      <c r="Q45" s="22"/>
      <c r="R45" s="22"/>
      <c r="S45" s="22"/>
    </row>
    <row r="46" spans="1:19" ht="101.25" customHeight="1" x14ac:dyDescent="0.25">
      <c r="A46" s="23" t="s">
        <v>421</v>
      </c>
      <c r="B46" s="38" t="s">
        <v>460</v>
      </c>
      <c r="C46" s="186" t="s">
        <v>476</v>
      </c>
      <c r="D46" s="22"/>
      <c r="E46" s="22"/>
      <c r="F46" s="22"/>
      <c r="G46" s="22"/>
      <c r="H46" s="22"/>
      <c r="I46" s="22"/>
      <c r="J46" s="22"/>
      <c r="K46" s="22"/>
      <c r="L46" s="22"/>
      <c r="M46" s="22"/>
      <c r="N46" s="22"/>
      <c r="O46" s="22"/>
      <c r="P46" s="22"/>
      <c r="Q46" s="22"/>
      <c r="R46" s="22"/>
      <c r="S46" s="22"/>
    </row>
    <row r="47" spans="1:19" ht="18.75" customHeight="1" x14ac:dyDescent="0.25">
      <c r="A47" s="280"/>
      <c r="B47" s="281"/>
      <c r="C47" s="282"/>
      <c r="D47" s="22"/>
      <c r="E47" s="22"/>
      <c r="F47" s="22"/>
      <c r="G47" s="22"/>
      <c r="H47" s="22"/>
      <c r="I47" s="22"/>
      <c r="J47" s="22"/>
      <c r="K47" s="22"/>
      <c r="L47" s="22"/>
      <c r="M47" s="22"/>
      <c r="N47" s="22"/>
      <c r="O47" s="22"/>
      <c r="P47" s="22"/>
      <c r="Q47" s="22"/>
      <c r="R47" s="22"/>
      <c r="S47" s="22"/>
    </row>
    <row r="48" spans="1:19" ht="75.75" customHeight="1" x14ac:dyDescent="0.25">
      <c r="A48" s="23" t="s">
        <v>454</v>
      </c>
      <c r="B48" s="38" t="s">
        <v>468</v>
      </c>
      <c r="C48" s="275">
        <v>0.64907999999999999</v>
      </c>
      <c r="D48" s="22"/>
      <c r="E48" s="22"/>
      <c r="F48" s="22"/>
      <c r="G48" s="22"/>
      <c r="H48" s="22"/>
      <c r="I48" s="22"/>
      <c r="J48" s="22"/>
      <c r="K48" s="22"/>
      <c r="L48" s="22"/>
      <c r="M48" s="22"/>
      <c r="N48" s="22"/>
      <c r="O48" s="22"/>
      <c r="P48" s="22"/>
      <c r="Q48" s="22"/>
      <c r="R48" s="22"/>
      <c r="S48" s="22"/>
    </row>
    <row r="49" spans="1:19" ht="71.25" customHeight="1" x14ac:dyDescent="0.25">
      <c r="A49" s="23" t="s">
        <v>422</v>
      </c>
      <c r="B49" s="38" t="s">
        <v>469</v>
      </c>
      <c r="C49" s="275">
        <v>0</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I_PK3500.07.01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431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5</v>
      </c>
      <c r="B19" s="294" t="s">
        <v>100</v>
      </c>
      <c r="C19" s="295" t="s">
        <v>333</v>
      </c>
      <c r="D19" s="294" t="s">
        <v>332</v>
      </c>
      <c r="E19" s="294" t="s">
        <v>99</v>
      </c>
      <c r="F19" s="294" t="s">
        <v>98</v>
      </c>
      <c r="G19" s="294" t="s">
        <v>328</v>
      </c>
      <c r="H19" s="294" t="s">
        <v>97</v>
      </c>
      <c r="I19" s="294" t="s">
        <v>96</v>
      </c>
      <c r="J19" s="294" t="s">
        <v>95</v>
      </c>
      <c r="K19" s="294" t="s">
        <v>94</v>
      </c>
      <c r="L19" s="294" t="s">
        <v>93</v>
      </c>
      <c r="M19" s="294" t="s">
        <v>92</v>
      </c>
      <c r="N19" s="294" t="s">
        <v>91</v>
      </c>
      <c r="O19" s="294" t="s">
        <v>90</v>
      </c>
      <c r="P19" s="294" t="s">
        <v>89</v>
      </c>
      <c r="Q19" s="294" t="s">
        <v>331</v>
      </c>
      <c r="R19" s="294"/>
      <c r="S19" s="297" t="s">
        <v>425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329</v>
      </c>
      <c r="R20" s="41" t="s">
        <v>330</v>
      </c>
      <c r="S20" s="297"/>
      <c r="T20" s="27"/>
      <c r="U20" s="27"/>
      <c r="V20" s="27"/>
      <c r="W20" s="27"/>
      <c r="X20" s="27"/>
      <c r="Y20" s="27"/>
      <c r="Z20" s="26"/>
      <c r="AA20" s="26"/>
      <c r="AB20" s="26"/>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66"/>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66"/>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66"/>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6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6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66"/>
      <c r="T28" s="27"/>
      <c r="U28" s="27"/>
      <c r="V28" s="27"/>
      <c r="W28" s="27"/>
      <c r="X28" s="26"/>
      <c r="Y28" s="26"/>
      <c r="Z28" s="26"/>
      <c r="AA28" s="26"/>
      <c r="AB28" s="26"/>
    </row>
    <row r="29" spans="1:28" ht="20.25" customHeight="1" x14ac:dyDescent="0.25">
      <c r="A29" s="139"/>
      <c r="B29" s="45"/>
      <c r="C29" s="45"/>
      <c r="D29" s="45"/>
      <c r="E29" s="139"/>
      <c r="F29" s="139"/>
      <c r="G29" s="139"/>
      <c r="H29" s="139"/>
      <c r="I29" s="139"/>
      <c r="J29" s="139"/>
      <c r="K29" s="139"/>
      <c r="L29" s="139"/>
      <c r="M29" s="139"/>
      <c r="N29" s="139"/>
      <c r="O29" s="139"/>
      <c r="P29" s="139"/>
      <c r="Q29" s="14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'1. паспорт местоположение'!A12:C12</f>
        <v>I_PK3500.07.01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25.25" customHeight="1" x14ac:dyDescent="0.2">
      <c r="A16"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6" t="s">
        <v>436</v>
      </c>
      <c r="B19" s="286"/>
      <c r="C19" s="286"/>
      <c r="D19" s="286"/>
      <c r="E19" s="286"/>
      <c r="F19" s="286"/>
      <c r="G19" s="286"/>
      <c r="H19" s="286"/>
      <c r="I19" s="286"/>
      <c r="J19" s="286"/>
      <c r="K19" s="286"/>
      <c r="L19" s="286"/>
      <c r="M19" s="286"/>
      <c r="N19" s="286"/>
      <c r="O19" s="286"/>
      <c r="P19" s="286"/>
      <c r="Q19" s="286"/>
      <c r="R19" s="286"/>
      <c r="S19" s="286"/>
      <c r="T19" s="286"/>
    </row>
    <row r="20" spans="1:20"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221</v>
      </c>
      <c r="C21" s="306"/>
      <c r="D21" s="309" t="s">
        <v>122</v>
      </c>
      <c r="E21" s="305" t="s">
        <v>465</v>
      </c>
      <c r="F21" s="306"/>
      <c r="G21" s="305" t="s">
        <v>240</v>
      </c>
      <c r="H21" s="306"/>
      <c r="I21" s="305" t="s">
        <v>121</v>
      </c>
      <c r="J21" s="306"/>
      <c r="K21" s="309" t="s">
        <v>120</v>
      </c>
      <c r="L21" s="305" t="s">
        <v>119</v>
      </c>
      <c r="M21" s="306"/>
      <c r="N21" s="305" t="s">
        <v>461</v>
      </c>
      <c r="O21" s="306"/>
      <c r="P21" s="309" t="s">
        <v>118</v>
      </c>
      <c r="Q21" s="298" t="s">
        <v>117</v>
      </c>
      <c r="R21" s="299"/>
      <c r="S21" s="298" t="s">
        <v>116</v>
      </c>
      <c r="T21" s="300"/>
    </row>
    <row r="22" spans="1:20" ht="204.75" customHeight="1" x14ac:dyDescent="0.25">
      <c r="A22" s="303"/>
      <c r="B22" s="307"/>
      <c r="C22" s="308"/>
      <c r="D22" s="312"/>
      <c r="E22" s="307"/>
      <c r="F22" s="308"/>
      <c r="G22" s="307"/>
      <c r="H22" s="308"/>
      <c r="I22" s="307"/>
      <c r="J22" s="308"/>
      <c r="K22" s="310"/>
      <c r="L22" s="307"/>
      <c r="M22" s="308"/>
      <c r="N22" s="307"/>
      <c r="O22" s="308"/>
      <c r="P22" s="310"/>
      <c r="Q22" s="92" t="s">
        <v>115</v>
      </c>
      <c r="R22" s="92" t="s">
        <v>435</v>
      </c>
      <c r="S22" s="92" t="s">
        <v>114</v>
      </c>
      <c r="T22" s="92" t="s">
        <v>113</v>
      </c>
    </row>
    <row r="23" spans="1:20" ht="51.75" customHeight="1" x14ac:dyDescent="0.25">
      <c r="A23" s="304"/>
      <c r="B23" s="174" t="s">
        <v>111</v>
      </c>
      <c r="C23" s="174" t="s">
        <v>112</v>
      </c>
      <c r="D23" s="310"/>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92" t="s">
        <v>111</v>
      </c>
      <c r="R23" s="92" t="s">
        <v>111</v>
      </c>
      <c r="S23" s="92" t="s">
        <v>111</v>
      </c>
      <c r="T23" s="92"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77"/>
      <c r="R30" s="59"/>
      <c r="S30" s="177"/>
      <c r="T30" s="59"/>
    </row>
    <row r="31" spans="1:20" s="57" customFormat="1" ht="24" customHeight="1" x14ac:dyDescent="0.25">
      <c r="A31" s="61"/>
      <c r="B31" s="59"/>
      <c r="C31" s="59"/>
      <c r="D31" s="59"/>
      <c r="E31" s="59"/>
      <c r="F31" s="59"/>
      <c r="G31" s="59"/>
      <c r="H31" s="59"/>
      <c r="I31" s="59"/>
      <c r="J31" s="58"/>
      <c r="K31" s="58"/>
      <c r="L31" s="58"/>
      <c r="M31" s="60"/>
      <c r="N31" s="60"/>
      <c r="O31" s="60"/>
      <c r="P31" s="58"/>
      <c r="Q31" s="177"/>
      <c r="R31" s="59"/>
      <c r="S31" s="177"/>
      <c r="T31" s="59"/>
    </row>
    <row r="32" spans="1:20" s="57" customFormat="1" ht="24" customHeight="1" x14ac:dyDescent="0.25">
      <c r="A32" s="61"/>
      <c r="B32" s="59"/>
      <c r="C32" s="59"/>
      <c r="D32" s="59"/>
      <c r="E32" s="59"/>
      <c r="F32" s="59"/>
      <c r="G32" s="59"/>
      <c r="H32" s="59"/>
      <c r="I32" s="59"/>
      <c r="J32" s="58"/>
      <c r="K32" s="58"/>
      <c r="L32" s="58"/>
      <c r="M32" s="60"/>
      <c r="N32" s="60"/>
      <c r="O32" s="60"/>
      <c r="P32" s="58"/>
      <c r="Q32" s="177"/>
      <c r="R32" s="59"/>
      <c r="S32" s="177"/>
      <c r="T32" s="59"/>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5" customFormat="1" ht="12.75" x14ac:dyDescent="0.2">
      <c r="B35" s="56"/>
      <c r="C35" s="56"/>
      <c r="K35" s="56"/>
    </row>
    <row r="36" spans="1:113" s="55" customFormat="1" x14ac:dyDescent="0.25">
      <c r="B36" s="53" t="s">
        <v>110</v>
      </c>
      <c r="C36" s="53"/>
      <c r="D36" s="53"/>
      <c r="E36" s="53"/>
      <c r="F36" s="53"/>
      <c r="G36" s="53"/>
      <c r="H36" s="53"/>
      <c r="I36" s="53"/>
      <c r="J36" s="53"/>
      <c r="K36" s="53"/>
      <c r="L36" s="53"/>
      <c r="M36" s="53"/>
      <c r="N36" s="53"/>
      <c r="O36" s="53"/>
      <c r="P36" s="53"/>
      <c r="Q36" s="53"/>
      <c r="R36" s="53"/>
    </row>
    <row r="37" spans="1:113" x14ac:dyDescent="0.25">
      <c r="B37" s="311" t="s">
        <v>471</v>
      </c>
      <c r="C37" s="311"/>
      <c r="D37" s="311"/>
      <c r="E37" s="311"/>
      <c r="F37" s="311"/>
      <c r="G37" s="311"/>
      <c r="H37" s="311"/>
      <c r="I37" s="311"/>
      <c r="J37" s="311"/>
      <c r="K37" s="311"/>
      <c r="L37" s="311"/>
      <c r="M37" s="311"/>
      <c r="N37" s="311"/>
      <c r="O37" s="311"/>
      <c r="P37" s="311"/>
      <c r="Q37" s="311"/>
      <c r="R37" s="31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109</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108</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I_PK3500.07.01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5.25" customHeight="1" x14ac:dyDescent="0.2">
      <c r="E15" s="290" t="str">
        <f>'1. паспорт местоположение'!A15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F15" s="290"/>
      <c r="G15" s="290"/>
      <c r="H15" s="290"/>
      <c r="I15" s="290"/>
      <c r="J15" s="290"/>
      <c r="K15" s="290"/>
      <c r="L15" s="290"/>
      <c r="M15" s="290"/>
      <c r="N15" s="290"/>
      <c r="O15" s="290"/>
      <c r="P15" s="290"/>
      <c r="Q15" s="290"/>
      <c r="R15" s="290"/>
      <c r="S15" s="290"/>
      <c r="T15" s="290"/>
      <c r="U15" s="290"/>
      <c r="V15" s="290"/>
      <c r="W15" s="290"/>
      <c r="X15" s="290"/>
      <c r="Y15" s="245"/>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438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313" t="s">
        <v>5</v>
      </c>
      <c r="B21" s="315" t="s">
        <v>445</v>
      </c>
      <c r="C21" s="316"/>
      <c r="D21" s="315" t="s">
        <v>447</v>
      </c>
      <c r="E21" s="316"/>
      <c r="F21" s="298" t="s">
        <v>94</v>
      </c>
      <c r="G21" s="300"/>
      <c r="H21" s="300"/>
      <c r="I21" s="299"/>
      <c r="J21" s="313" t="s">
        <v>448</v>
      </c>
      <c r="K21" s="315" t="s">
        <v>449</v>
      </c>
      <c r="L21" s="316"/>
      <c r="M21" s="315" t="s">
        <v>450</v>
      </c>
      <c r="N21" s="316"/>
      <c r="O21" s="315" t="s">
        <v>437</v>
      </c>
      <c r="P21" s="316"/>
      <c r="Q21" s="315" t="s">
        <v>127</v>
      </c>
      <c r="R21" s="316"/>
      <c r="S21" s="313" t="s">
        <v>126</v>
      </c>
      <c r="T21" s="313" t="s">
        <v>451</v>
      </c>
      <c r="U21" s="313" t="s">
        <v>446</v>
      </c>
      <c r="V21" s="315" t="s">
        <v>125</v>
      </c>
      <c r="W21" s="316"/>
      <c r="X21" s="298" t="s">
        <v>117</v>
      </c>
      <c r="Y21" s="300"/>
      <c r="Z21" s="298" t="s">
        <v>116</v>
      </c>
      <c r="AA21" s="300"/>
    </row>
    <row r="22" spans="1:27" ht="216" customHeight="1" x14ac:dyDescent="0.25">
      <c r="A22" s="319"/>
      <c r="B22" s="317"/>
      <c r="C22" s="318"/>
      <c r="D22" s="317"/>
      <c r="E22" s="318"/>
      <c r="F22" s="298" t="s">
        <v>124</v>
      </c>
      <c r="G22" s="299"/>
      <c r="H22" s="298" t="s">
        <v>123</v>
      </c>
      <c r="I22" s="299"/>
      <c r="J22" s="314"/>
      <c r="K22" s="317"/>
      <c r="L22" s="318"/>
      <c r="M22" s="317"/>
      <c r="N22" s="318"/>
      <c r="O22" s="317"/>
      <c r="P22" s="318"/>
      <c r="Q22" s="317"/>
      <c r="R22" s="318"/>
      <c r="S22" s="314"/>
      <c r="T22" s="314"/>
      <c r="U22" s="314"/>
      <c r="V22" s="317"/>
      <c r="W22" s="318"/>
      <c r="X22" s="92" t="s">
        <v>115</v>
      </c>
      <c r="Y22" s="92" t="s">
        <v>435</v>
      </c>
      <c r="Z22" s="92" t="s">
        <v>114</v>
      </c>
      <c r="AA22" s="92" t="s">
        <v>113</v>
      </c>
    </row>
    <row r="23" spans="1:27" ht="60" customHeight="1" x14ac:dyDescent="0.25">
      <c r="A23" s="314"/>
      <c r="B23" s="172" t="s">
        <v>111</v>
      </c>
      <c r="C23" s="17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X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35" sqref="C34:C35"/>
    </sheetView>
  </sheetViews>
  <sheetFormatPr defaultRowHeight="15" x14ac:dyDescent="0.25"/>
  <cols>
    <col min="1" max="1" width="6.140625" style="1" customWidth="1"/>
    <col min="2" max="2" width="53.5703125" style="1" customWidth="1"/>
    <col min="3" max="3" width="11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I_PK3500.07.01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430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443</v>
      </c>
      <c r="C22" s="187" t="s">
        <v>480</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187" t="s">
        <v>482</v>
      </c>
      <c r="D23" s="22"/>
      <c r="E23" s="22"/>
      <c r="F23" s="22"/>
      <c r="G23" s="22"/>
      <c r="H23" s="22"/>
      <c r="I23" s="22"/>
      <c r="J23" s="22"/>
      <c r="K23" s="22"/>
      <c r="L23" s="22"/>
      <c r="M23" s="22"/>
      <c r="N23" s="22"/>
      <c r="O23" s="22"/>
      <c r="P23" s="22"/>
      <c r="Q23" s="22"/>
      <c r="R23" s="22"/>
      <c r="S23" s="22"/>
      <c r="T23" s="22"/>
      <c r="U23" s="22"/>
    </row>
    <row r="24" spans="1:21" ht="213" customHeight="1" x14ac:dyDescent="0.25">
      <c r="A24" s="23" t="s">
        <v>62</v>
      </c>
      <c r="B24" s="25" t="s">
        <v>463</v>
      </c>
      <c r="C24" s="35" t="s">
        <v>608</v>
      </c>
      <c r="D24" s="22"/>
      <c r="E24" s="22"/>
      <c r="F24" s="22"/>
      <c r="G24" s="22"/>
      <c r="H24" s="22"/>
      <c r="I24" s="22"/>
      <c r="J24" s="22"/>
      <c r="K24" s="22"/>
      <c r="L24" s="22"/>
      <c r="M24" s="22"/>
      <c r="N24" s="22"/>
      <c r="O24" s="22"/>
      <c r="P24" s="22"/>
      <c r="Q24" s="22"/>
      <c r="R24" s="22"/>
      <c r="S24" s="22"/>
      <c r="T24" s="22"/>
      <c r="U24" s="22"/>
    </row>
    <row r="25" spans="1:21" ht="51" customHeight="1" x14ac:dyDescent="0.25">
      <c r="A25" s="23" t="s">
        <v>61</v>
      </c>
      <c r="B25" s="25" t="s">
        <v>464</v>
      </c>
      <c r="C25" s="35" t="s">
        <v>607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490</v>
      </c>
      <c r="D26" s="22"/>
      <c r="E26" s="22"/>
      <c r="F26" s="22"/>
      <c r="G26" s="22"/>
      <c r="H26" s="22"/>
      <c r="I26" s="22"/>
      <c r="J26" s="22"/>
      <c r="K26" s="22"/>
      <c r="L26" s="22"/>
      <c r="M26" s="22"/>
      <c r="N26" s="22"/>
      <c r="O26" s="22"/>
      <c r="P26" s="22"/>
      <c r="Q26" s="22"/>
      <c r="R26" s="22"/>
      <c r="S26" s="22"/>
      <c r="T26" s="22"/>
      <c r="U26" s="22"/>
    </row>
    <row r="27" spans="1:21" ht="84.75" customHeight="1" x14ac:dyDescent="0.25">
      <c r="A27" s="23" t="s">
        <v>58</v>
      </c>
      <c r="B27" s="25" t="s">
        <v>444</v>
      </c>
      <c r="C27" s="187" t="s">
        <v>609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10">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10">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0" t="s">
        <v>611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9"/>
      <c r="AB6" s="16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9"/>
      <c r="AB7" s="16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0"/>
      <c r="AB8" s="170"/>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1"/>
      <c r="AB9" s="17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9"/>
      <c r="AB10" s="169"/>
    </row>
    <row r="11" spans="1:28" ht="15.75" x14ac:dyDescent="0.25">
      <c r="A11" s="289" t="str">
        <f>'1. паспорт местоположение'!A12:C12</f>
        <v>I_PK3500.07.01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0"/>
      <c r="AB11" s="170"/>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1"/>
      <c r="AB12" s="17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75" customHeight="1" x14ac:dyDescent="0.25">
      <c r="A14"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0"/>
      <c r="AB14" s="170"/>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1"/>
      <c r="AB15" s="171"/>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0"/>
      <c r="AB16" s="18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0"/>
      <c r="AB17" s="18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0"/>
      <c r="AB18" s="18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0"/>
      <c r="AB19" s="18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1"/>
      <c r="AB20" s="18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1"/>
      <c r="AB21" s="181"/>
    </row>
    <row r="22" spans="1:28" ht="15.75" customHeight="1" x14ac:dyDescent="0.25">
      <c r="A22" s="322" t="s">
        <v>462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2"/>
      <c r="AB22" s="182"/>
    </row>
    <row r="23" spans="1:28" ht="32.25" customHeight="1" x14ac:dyDescent="0.25">
      <c r="A23" s="324" t="s">
        <v>326</v>
      </c>
      <c r="B23" s="325"/>
      <c r="C23" s="325"/>
      <c r="D23" s="325"/>
      <c r="E23" s="325"/>
      <c r="F23" s="325"/>
      <c r="G23" s="325"/>
      <c r="H23" s="325"/>
      <c r="I23" s="325"/>
      <c r="J23" s="325"/>
      <c r="K23" s="325"/>
      <c r="L23" s="326"/>
      <c r="M23" s="323" t="s">
        <v>327</v>
      </c>
      <c r="N23" s="323"/>
      <c r="O23" s="323"/>
      <c r="P23" s="323"/>
      <c r="Q23" s="323"/>
      <c r="R23" s="323"/>
      <c r="S23" s="323"/>
      <c r="T23" s="323"/>
      <c r="U23" s="323"/>
      <c r="V23" s="323"/>
      <c r="W23" s="323"/>
      <c r="X23" s="323"/>
      <c r="Y23" s="323"/>
      <c r="Z23" s="323"/>
    </row>
    <row r="24" spans="1:28" ht="151.5" customHeight="1" x14ac:dyDescent="0.25">
      <c r="A24" s="89" t="s">
        <v>231</v>
      </c>
      <c r="B24" s="90" t="s">
        <v>238</v>
      </c>
      <c r="C24" s="89" t="s">
        <v>320</v>
      </c>
      <c r="D24" s="89" t="s">
        <v>232</v>
      </c>
      <c r="E24" s="89" t="s">
        <v>321</v>
      </c>
      <c r="F24" s="89" t="s">
        <v>323</v>
      </c>
      <c r="G24" s="89" t="s">
        <v>322</v>
      </c>
      <c r="H24" s="89" t="s">
        <v>233</v>
      </c>
      <c r="I24" s="89" t="s">
        <v>324</v>
      </c>
      <c r="J24" s="89" t="s">
        <v>239</v>
      </c>
      <c r="K24" s="90" t="s">
        <v>237</v>
      </c>
      <c r="L24" s="90" t="s">
        <v>234</v>
      </c>
      <c r="M24" s="91" t="s">
        <v>246</v>
      </c>
      <c r="N24" s="90" t="s">
        <v>473</v>
      </c>
      <c r="O24" s="89" t="s">
        <v>244</v>
      </c>
      <c r="P24" s="89" t="s">
        <v>245</v>
      </c>
      <c r="Q24" s="89" t="s">
        <v>243</v>
      </c>
      <c r="R24" s="89" t="s">
        <v>233</v>
      </c>
      <c r="S24" s="89" t="s">
        <v>242</v>
      </c>
      <c r="T24" s="89" t="s">
        <v>241</v>
      </c>
      <c r="U24" s="89" t="s">
        <v>319</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83">
        <v>11</v>
      </c>
      <c r="L25" s="90">
        <v>12</v>
      </c>
      <c r="M25" s="183">
        <v>13</v>
      </c>
      <c r="N25" s="90">
        <v>14</v>
      </c>
      <c r="O25" s="183">
        <v>15</v>
      </c>
      <c r="P25" s="90">
        <v>16</v>
      </c>
      <c r="Q25" s="183">
        <v>17</v>
      </c>
      <c r="R25" s="90">
        <v>18</v>
      </c>
      <c r="S25" s="183">
        <v>19</v>
      </c>
      <c r="T25" s="90">
        <v>20</v>
      </c>
      <c r="U25" s="183">
        <v>21</v>
      </c>
      <c r="V25" s="90">
        <v>22</v>
      </c>
      <c r="W25" s="183">
        <v>23</v>
      </c>
      <c r="X25" s="90">
        <v>24</v>
      </c>
      <c r="Y25" s="18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I_PK3500.07.01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0" t="s">
        <v>439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7" t="s">
        <v>86</v>
      </c>
      <c r="F19" s="328"/>
      <c r="G19" s="328"/>
      <c r="H19" s="328"/>
      <c r="I19" s="32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I_PK3500.07.01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440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7" t="s">
        <v>315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0</v>
      </c>
      <c r="AL24" s="337"/>
      <c r="AM24" s="108"/>
      <c r="AN24" s="108"/>
      <c r="AO24" s="136"/>
      <c r="AP24" s="136"/>
      <c r="AQ24" s="136"/>
      <c r="AR24" s="136"/>
      <c r="AS24" s="114"/>
    </row>
    <row r="25" spans="1:45" ht="12.75" customHeight="1" x14ac:dyDescent="0.25">
      <c r="A25" s="338" t="s">
        <v>314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09"/>
      <c r="AN25" s="341" t="s">
        <v>313</v>
      </c>
      <c r="AO25" s="341"/>
      <c r="AP25" s="341"/>
      <c r="AQ25" s="336"/>
      <c r="AR25" s="336"/>
      <c r="AS25" s="114"/>
    </row>
    <row r="26" spans="1:45" ht="17.25" customHeight="1" x14ac:dyDescent="0.25">
      <c r="A26" s="348" t="s">
        <v>312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9"/>
      <c r="AN26" s="331" t="s">
        <v>311</v>
      </c>
      <c r="AO26" s="332"/>
      <c r="AP26" s="333"/>
      <c r="AQ26" s="334" t="s">
        <v>478</v>
      </c>
      <c r="AR26" s="335"/>
      <c r="AS26" s="114"/>
    </row>
    <row r="27" spans="1:45" ht="17.25" customHeight="1" x14ac:dyDescent="0.25">
      <c r="A27" s="348" t="s">
        <v>310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9"/>
      <c r="AN27" s="331" t="s">
        <v>309</v>
      </c>
      <c r="AO27" s="332"/>
      <c r="AP27" s="333"/>
      <c r="AQ27" s="334" t="s">
        <v>478</v>
      </c>
      <c r="AR27" s="335"/>
      <c r="AS27" s="114"/>
    </row>
    <row r="28" spans="1:45" ht="27.75" customHeight="1" thickBot="1" x14ac:dyDescent="0.3">
      <c r="A28" s="351" t="s">
        <v>308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9"/>
      <c r="AN28" s="355" t="s">
        <v>307</v>
      </c>
      <c r="AO28" s="356"/>
      <c r="AP28" s="357"/>
      <c r="AQ28" s="334" t="s">
        <v>478</v>
      </c>
      <c r="AR28" s="335"/>
      <c r="AS28" s="114"/>
    </row>
    <row r="29" spans="1:45" ht="17.25" customHeight="1" x14ac:dyDescent="0.25">
      <c r="A29" s="342" t="s">
        <v>306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09"/>
      <c r="AN29" s="345"/>
      <c r="AO29" s="346"/>
      <c r="AP29" s="346"/>
      <c r="AQ29" s="334"/>
      <c r="AR29" s="347"/>
      <c r="AS29" s="114"/>
    </row>
    <row r="30" spans="1:45" ht="17.25" customHeight="1" x14ac:dyDescent="0.25">
      <c r="A30" s="348" t="s">
        <v>305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9"/>
      <c r="AS30" s="114"/>
    </row>
    <row r="31" spans="1:45" ht="17.25" customHeight="1" x14ac:dyDescent="0.25">
      <c r="A31" s="348" t="s">
        <v>304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9"/>
      <c r="AN31" s="109"/>
      <c r="AO31" s="135"/>
      <c r="AP31" s="135"/>
      <c r="AQ31" s="135"/>
      <c r="AR31" s="135"/>
      <c r="AS31" s="114"/>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9"/>
      <c r="AN32" s="109"/>
      <c r="AO32" s="109"/>
      <c r="AP32" s="109"/>
      <c r="AQ32" s="109"/>
      <c r="AR32" s="109"/>
      <c r="AS32" s="114"/>
    </row>
    <row r="33" spans="1:45" ht="17.25" customHeight="1" x14ac:dyDescent="0.25">
      <c r="A33" s="348" t="s">
        <v>303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09"/>
      <c r="AN33" s="109"/>
      <c r="AO33" s="109"/>
      <c r="AP33" s="109"/>
      <c r="AQ33" s="109"/>
      <c r="AR33" s="109"/>
      <c r="AS33" s="114"/>
    </row>
    <row r="34" spans="1:45" ht="17.25" customHeight="1" x14ac:dyDescent="0.25">
      <c r="A34" s="348" t="s">
        <v>302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9"/>
      <c r="AN34" s="109"/>
      <c r="AO34" s="109"/>
      <c r="AP34" s="109"/>
      <c r="AQ34" s="109"/>
      <c r="AR34" s="109"/>
      <c r="AS34" s="11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9"/>
      <c r="AN35" s="109"/>
      <c r="AO35" s="109"/>
      <c r="AP35" s="109"/>
      <c r="AQ35" s="109"/>
      <c r="AR35" s="109"/>
      <c r="AS35" s="114"/>
    </row>
    <row r="36" spans="1:45" ht="17.25" customHeight="1" thickBot="1" x14ac:dyDescent="0.3">
      <c r="A36" s="359" t="s">
        <v>267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09"/>
      <c r="AN36" s="109"/>
      <c r="AO36" s="109"/>
      <c r="AP36" s="109"/>
      <c r="AQ36" s="109"/>
      <c r="AR36" s="109"/>
      <c r="AS36" s="11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09"/>
      <c r="AN37" s="109"/>
      <c r="AO37" s="109"/>
      <c r="AP37" s="109"/>
      <c r="AQ37" s="109"/>
      <c r="AR37" s="109"/>
      <c r="AS37" s="114"/>
    </row>
    <row r="38" spans="1:45" ht="17.25" customHeight="1" x14ac:dyDescent="0.25">
      <c r="A38" s="348" t="s">
        <v>301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9"/>
      <c r="AN38" s="109"/>
      <c r="AO38" s="109"/>
      <c r="AP38" s="109"/>
      <c r="AQ38" s="109"/>
      <c r="AR38" s="109"/>
      <c r="AS38" s="114"/>
    </row>
    <row r="39" spans="1:45" ht="17.25" customHeight="1" thickBot="1" x14ac:dyDescent="0.3">
      <c r="A39" s="359" t="s">
        <v>300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09"/>
      <c r="AN39" s="109"/>
      <c r="AO39" s="109"/>
      <c r="AP39" s="109"/>
      <c r="AQ39" s="109"/>
      <c r="AR39" s="109"/>
      <c r="AS39" s="114"/>
    </row>
    <row r="40" spans="1:45" ht="17.25" customHeight="1" x14ac:dyDescent="0.25">
      <c r="A40" s="338" t="s">
        <v>299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09"/>
      <c r="AN40" s="109"/>
      <c r="AO40" s="109"/>
      <c r="AP40" s="109"/>
      <c r="AQ40" s="109"/>
      <c r="AR40" s="109"/>
      <c r="AS40" s="114"/>
    </row>
    <row r="41" spans="1:45" ht="17.25" customHeight="1" x14ac:dyDescent="0.25">
      <c r="A41" s="348" t="s">
        <v>298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9"/>
      <c r="AN41" s="109"/>
      <c r="AO41" s="109"/>
      <c r="AP41" s="109"/>
      <c r="AQ41" s="109"/>
      <c r="AR41" s="109"/>
      <c r="AS41" s="114"/>
    </row>
    <row r="42" spans="1:45" ht="17.25" customHeight="1" x14ac:dyDescent="0.25">
      <c r="A42" s="348" t="s">
        <v>297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9"/>
      <c r="AN42" s="109"/>
      <c r="AO42" s="109"/>
      <c r="AP42" s="109"/>
      <c r="AQ42" s="109"/>
      <c r="AR42" s="109"/>
      <c r="AS42" s="114"/>
    </row>
    <row r="43" spans="1:45" ht="17.25" customHeight="1" x14ac:dyDescent="0.25">
      <c r="A43" s="348" t="s">
        <v>296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9"/>
      <c r="AN43" s="109"/>
      <c r="AO43" s="109"/>
      <c r="AP43" s="109"/>
      <c r="AQ43" s="109"/>
      <c r="AR43" s="109"/>
      <c r="AS43" s="114"/>
    </row>
    <row r="44" spans="1:45" ht="17.25" customHeight="1" x14ac:dyDescent="0.25">
      <c r="A44" s="348" t="s">
        <v>295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9"/>
      <c r="AN44" s="109"/>
      <c r="AO44" s="109"/>
      <c r="AP44" s="109"/>
      <c r="AQ44" s="109"/>
      <c r="AR44" s="109"/>
      <c r="AS44" s="114"/>
    </row>
    <row r="45" spans="1:45" ht="17.25" customHeight="1" x14ac:dyDescent="0.25">
      <c r="A45" s="348" t="s">
        <v>294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9"/>
      <c r="AN45" s="109"/>
      <c r="AO45" s="109"/>
      <c r="AP45" s="109"/>
      <c r="AQ45" s="109"/>
      <c r="AR45" s="109"/>
      <c r="AS45" s="114"/>
    </row>
    <row r="46" spans="1:45" ht="17.25" customHeight="1" thickBot="1" x14ac:dyDescent="0.3">
      <c r="A46" s="361" t="s">
        <v>293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9"/>
      <c r="AN46" s="109"/>
      <c r="AO46" s="109"/>
      <c r="AP46" s="109"/>
      <c r="AQ46" s="109"/>
      <c r="AR46" s="109"/>
      <c r="AS46" s="114"/>
    </row>
    <row r="47" spans="1:45" ht="24" customHeight="1" x14ac:dyDescent="0.25">
      <c r="A47" s="364" t="s">
        <v>292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273</v>
      </c>
      <c r="AN47" s="367"/>
      <c r="AO47" s="122" t="s">
        <v>272</v>
      </c>
      <c r="AP47" s="122" t="s">
        <v>271</v>
      </c>
      <c r="AQ47" s="114"/>
    </row>
    <row r="48" spans="1:45" ht="12" customHeight="1" x14ac:dyDescent="0.25">
      <c r="A48" s="348" t="s">
        <v>291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6"/>
      <c r="AP48" s="126"/>
      <c r="AQ48" s="114"/>
    </row>
    <row r="49" spans="1:43" ht="12" customHeight="1" x14ac:dyDescent="0.25">
      <c r="A49" s="348" t="s">
        <v>290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6"/>
      <c r="AP49" s="126"/>
      <c r="AQ49" s="114"/>
    </row>
    <row r="50" spans="1:43" ht="12" customHeight="1" thickBot="1" x14ac:dyDescent="0.3">
      <c r="A50" s="359" t="s">
        <v>289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273</v>
      </c>
      <c r="AN52" s="367"/>
      <c r="AO52" s="122" t="s">
        <v>272</v>
      </c>
      <c r="AP52" s="122" t="s">
        <v>271</v>
      </c>
      <c r="AQ52" s="114"/>
    </row>
    <row r="53" spans="1:43" ht="11.25" customHeight="1" x14ac:dyDescent="0.25">
      <c r="A53" s="370" t="s">
        <v>287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30"/>
      <c r="AP53" s="130"/>
      <c r="AQ53" s="114"/>
    </row>
    <row r="54" spans="1:43" ht="12" customHeight="1" x14ac:dyDescent="0.25">
      <c r="A54" s="348" t="s">
        <v>286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6"/>
      <c r="AP54" s="126"/>
      <c r="AQ54" s="114"/>
    </row>
    <row r="55" spans="1:43" ht="12" customHeight="1" x14ac:dyDescent="0.25">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6"/>
      <c r="AP55" s="126"/>
      <c r="AQ55" s="114"/>
    </row>
    <row r="56" spans="1:43" ht="12" customHeight="1" thickBot="1" x14ac:dyDescent="0.3">
      <c r="A56" s="359" t="s">
        <v>284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273</v>
      </c>
      <c r="AN58" s="367"/>
      <c r="AO58" s="122" t="s">
        <v>272</v>
      </c>
      <c r="AP58" s="122" t="s">
        <v>271</v>
      </c>
      <c r="AQ58" s="114"/>
    </row>
    <row r="59" spans="1:43" ht="12.75" customHeight="1" x14ac:dyDescent="0.25">
      <c r="A59" s="372" t="s">
        <v>282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8"/>
      <c r="AP59" s="128"/>
      <c r="AQ59" s="120"/>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6"/>
      <c r="AP60" s="126"/>
      <c r="AQ60" s="114"/>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6"/>
      <c r="AP61" s="126"/>
      <c r="AQ61" s="114"/>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6"/>
      <c r="AP62" s="126"/>
      <c r="AQ62" s="11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6"/>
      <c r="AP63" s="126"/>
      <c r="AQ63" s="11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6"/>
      <c r="AP64" s="126"/>
      <c r="AQ64" s="114"/>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6"/>
      <c r="AP65" s="126"/>
      <c r="AQ65" s="114"/>
    </row>
    <row r="66" spans="1:43" ht="27.75" customHeight="1" x14ac:dyDescent="0.25">
      <c r="A66" s="375" t="s">
        <v>277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7"/>
      <c r="AP66" s="127"/>
      <c r="AQ66" s="120"/>
    </row>
    <row r="67" spans="1:43" ht="11.25" customHeight="1" x14ac:dyDescent="0.25">
      <c r="A67" s="348" t="s">
        <v>269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6"/>
      <c r="AP67" s="126"/>
      <c r="AQ67" s="114"/>
    </row>
    <row r="68" spans="1:43" ht="25.5" customHeight="1" x14ac:dyDescent="0.25">
      <c r="A68" s="375" t="s">
        <v>270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7"/>
      <c r="AP68" s="127"/>
      <c r="AQ68" s="120"/>
    </row>
    <row r="69" spans="1:43" ht="12" customHeight="1" x14ac:dyDescent="0.25">
      <c r="A69" s="348" t="s">
        <v>268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6"/>
      <c r="AP69" s="126"/>
      <c r="AQ69" s="114"/>
    </row>
    <row r="70" spans="1:43" ht="12.75" customHeight="1" x14ac:dyDescent="0.25">
      <c r="A70" s="379" t="s">
        <v>276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27"/>
      <c r="AP70" s="127"/>
      <c r="AQ70" s="120"/>
    </row>
    <row r="71" spans="1:43" ht="12" customHeight="1" x14ac:dyDescent="0.25">
      <c r="A71" s="348" t="s">
        <v>267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6"/>
      <c r="AP71" s="126"/>
      <c r="AQ71" s="114"/>
    </row>
    <row r="72" spans="1:43" ht="12.75" customHeight="1" thickBot="1" x14ac:dyDescent="0.3">
      <c r="A72" s="381" t="s">
        <v>275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273</v>
      </c>
      <c r="AN74" s="367"/>
      <c r="AO74" s="122" t="s">
        <v>272</v>
      </c>
      <c r="AP74" s="122" t="s">
        <v>271</v>
      </c>
      <c r="AQ74" s="114"/>
    </row>
    <row r="75" spans="1:43" ht="25.5" customHeight="1" x14ac:dyDescent="0.25">
      <c r="A75" s="375" t="s">
        <v>270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18"/>
      <c r="AP75" s="118"/>
      <c r="AQ75" s="120"/>
    </row>
    <row r="76" spans="1:43" ht="12" customHeight="1" x14ac:dyDescent="0.25">
      <c r="A76" s="348" t="s">
        <v>269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21"/>
      <c r="AP76" s="121"/>
      <c r="AQ76" s="114"/>
    </row>
    <row r="77" spans="1:43" ht="12" customHeight="1" x14ac:dyDescent="0.25">
      <c r="A77" s="348" t="s">
        <v>268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21"/>
      <c r="AP77" s="121"/>
      <c r="AQ77" s="114"/>
    </row>
    <row r="78" spans="1:43" ht="12" customHeight="1" x14ac:dyDescent="0.25">
      <c r="A78" s="348" t="s">
        <v>267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21"/>
      <c r="AP78" s="121"/>
      <c r="AQ78" s="114"/>
    </row>
    <row r="79" spans="1:43" ht="12" customHeight="1" x14ac:dyDescent="0.25">
      <c r="A79" s="348" t="s">
        <v>266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21"/>
      <c r="AP79" s="121"/>
      <c r="AQ79" s="114"/>
    </row>
    <row r="80" spans="1:43" ht="12" customHeight="1" x14ac:dyDescent="0.25">
      <c r="A80" s="348" t="s">
        <v>265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21"/>
      <c r="AP80" s="121"/>
      <c r="AQ80" s="114"/>
    </row>
    <row r="81" spans="1:45" ht="12.75" customHeight="1" x14ac:dyDescent="0.25">
      <c r="A81" s="348" t="s">
        <v>264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21"/>
      <c r="AP81" s="121"/>
      <c r="AQ81" s="114"/>
    </row>
    <row r="82" spans="1:45" ht="12.75" customHeight="1" x14ac:dyDescent="0.25">
      <c r="A82" s="348" t="s">
        <v>263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21"/>
      <c r="AP82" s="121"/>
      <c r="AQ82" s="114"/>
    </row>
    <row r="83" spans="1:45" ht="12" customHeight="1" x14ac:dyDescent="0.25">
      <c r="A83" s="379" t="s">
        <v>262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18"/>
      <c r="AP83" s="118"/>
      <c r="AQ83" s="120"/>
    </row>
    <row r="84" spans="1:45" ht="12" customHeight="1" x14ac:dyDescent="0.25">
      <c r="A84" s="379" t="s">
        <v>261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18"/>
      <c r="AP84" s="118"/>
      <c r="AQ84" s="120"/>
    </row>
    <row r="85" spans="1:45" ht="12" customHeight="1" x14ac:dyDescent="0.25">
      <c r="A85" s="348" t="s">
        <v>260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21"/>
      <c r="AP85" s="121"/>
      <c r="AQ85" s="108"/>
    </row>
    <row r="86" spans="1:45" ht="27.75" customHeight="1" x14ac:dyDescent="0.25">
      <c r="A86" s="375" t="s">
        <v>259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18"/>
      <c r="AP86" s="118"/>
      <c r="AQ86" s="120"/>
    </row>
    <row r="87" spans="1:45" x14ac:dyDescent="0.25">
      <c r="A87" s="375" t="s">
        <v>258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18"/>
      <c r="AP87" s="118"/>
      <c r="AQ87" s="120"/>
    </row>
    <row r="88" spans="1:45" ht="14.25" customHeight="1" x14ac:dyDescent="0.25">
      <c r="A88" s="391" t="s">
        <v>257</v>
      </c>
      <c r="B88" s="392"/>
      <c r="C88" s="392"/>
      <c r="D88" s="39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4"/>
      <c r="AL88" s="395"/>
      <c r="AM88" s="396"/>
      <c r="AN88" s="397"/>
      <c r="AO88" s="118"/>
      <c r="AP88" s="118"/>
      <c r="AQ88" s="120"/>
    </row>
    <row r="89" spans="1:45" x14ac:dyDescent="0.25">
      <c r="A89" s="391" t="s">
        <v>256</v>
      </c>
      <c r="B89" s="392"/>
      <c r="C89" s="392"/>
      <c r="D89" s="39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4"/>
      <c r="AL89" s="395"/>
      <c r="AM89" s="396"/>
      <c r="AN89" s="397"/>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7"/>
      <c r="AL90" s="388"/>
      <c r="AM90" s="389"/>
      <c r="AN90" s="39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0" zoomScaleSheetLayoutView="70" workbookViewId="0">
      <selection activeCell="I54" sqref="I54"/>
    </sheetView>
  </sheetViews>
  <sheetFormatPr defaultRowHeight="15.75" x14ac:dyDescent="0.25"/>
  <cols>
    <col min="1" max="1" width="9.140625" style="64"/>
    <col min="2" max="2" width="37.7109375" style="64" customWidth="1"/>
    <col min="3" max="3" width="17.42578125" style="257" customWidth="1"/>
    <col min="4" max="4" width="14.7109375" style="257" customWidth="1"/>
    <col min="5" max="6" width="9.140625" style="257" hidden="1" customWidth="1"/>
    <col min="7" max="7" width="18.140625" style="257" customWidth="1"/>
    <col min="8" max="8" width="15.5703125" style="257" customWidth="1"/>
    <col min="9" max="10" width="18.28515625" style="257"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89" t="str">
        <f>'1. паспорт местоположение'!A12:C12</f>
        <v>I_PK3500.07.01</v>
      </c>
      <c r="B12" s="289"/>
      <c r="C12" s="289"/>
      <c r="D12" s="289"/>
      <c r="E12" s="289"/>
      <c r="F12" s="289"/>
      <c r="G12" s="289"/>
      <c r="H12" s="289"/>
      <c r="I12" s="289"/>
      <c r="J12" s="289"/>
      <c r="K12" s="289"/>
      <c r="L12" s="289"/>
    </row>
    <row r="13" spans="1:44" x14ac:dyDescent="0.25">
      <c r="A13" s="284" t="s">
        <v>7</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ht="33" customHeight="1" x14ac:dyDescent="0.25">
      <c r="A15"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80"/>
    </row>
    <row r="18" spans="1:12" x14ac:dyDescent="0.25">
      <c r="K18" s="79"/>
    </row>
    <row r="19" spans="1:12" ht="15.75" customHeight="1" x14ac:dyDescent="0.25">
      <c r="A19" s="398" t="s">
        <v>441</v>
      </c>
      <c r="B19" s="398"/>
      <c r="C19" s="398"/>
      <c r="D19" s="398"/>
      <c r="E19" s="398"/>
      <c r="F19" s="398"/>
      <c r="G19" s="398"/>
      <c r="H19" s="398"/>
      <c r="I19" s="398"/>
      <c r="J19" s="398"/>
      <c r="K19" s="398"/>
      <c r="L19" s="398"/>
    </row>
    <row r="20" spans="1:12" x14ac:dyDescent="0.25">
      <c r="A20" s="65"/>
      <c r="B20" s="65"/>
      <c r="C20" s="258"/>
      <c r="D20" s="258"/>
      <c r="E20" s="258"/>
      <c r="F20" s="258"/>
      <c r="G20" s="258"/>
      <c r="H20" s="258"/>
      <c r="I20" s="258"/>
      <c r="J20" s="258"/>
      <c r="K20" s="78"/>
      <c r="L20" s="78"/>
    </row>
    <row r="21" spans="1:12" ht="28.5" customHeight="1" x14ac:dyDescent="0.25">
      <c r="A21" s="399" t="s">
        <v>220</v>
      </c>
      <c r="B21" s="399" t="s">
        <v>219</v>
      </c>
      <c r="C21" s="405" t="s">
        <v>375</v>
      </c>
      <c r="D21" s="405"/>
      <c r="E21" s="405"/>
      <c r="F21" s="405"/>
      <c r="G21" s="405"/>
      <c r="H21" s="405"/>
      <c r="I21" s="400" t="s">
        <v>218</v>
      </c>
      <c r="J21" s="402" t="s">
        <v>377</v>
      </c>
      <c r="K21" s="399" t="s">
        <v>217</v>
      </c>
      <c r="L21" s="401" t="s">
        <v>376</v>
      </c>
    </row>
    <row r="22" spans="1:12" ht="58.5" customHeight="1" x14ac:dyDescent="0.25">
      <c r="A22" s="399"/>
      <c r="B22" s="399"/>
      <c r="C22" s="406" t="s">
        <v>2</v>
      </c>
      <c r="D22" s="406"/>
      <c r="E22" s="256"/>
      <c r="F22" s="255"/>
      <c r="G22" s="407" t="s">
        <v>1</v>
      </c>
      <c r="H22" s="408"/>
      <c r="I22" s="400"/>
      <c r="J22" s="403"/>
      <c r="K22" s="399"/>
      <c r="L22" s="401"/>
    </row>
    <row r="23" spans="1:12" ht="47.25" x14ac:dyDescent="0.25">
      <c r="A23" s="399"/>
      <c r="B23" s="399"/>
      <c r="C23" s="254" t="s">
        <v>216</v>
      </c>
      <c r="D23" s="254" t="s">
        <v>215</v>
      </c>
      <c r="E23" s="254" t="s">
        <v>216</v>
      </c>
      <c r="F23" s="254" t="s">
        <v>215</v>
      </c>
      <c r="G23" s="254" t="s">
        <v>216</v>
      </c>
      <c r="H23" s="254" t="s">
        <v>215</v>
      </c>
      <c r="I23" s="400"/>
      <c r="J23" s="404"/>
      <c r="K23" s="399"/>
      <c r="L23" s="401"/>
    </row>
    <row r="24" spans="1:12" x14ac:dyDescent="0.25">
      <c r="A24" s="67">
        <v>1</v>
      </c>
      <c r="B24" s="67">
        <v>2</v>
      </c>
      <c r="C24" s="254">
        <v>3</v>
      </c>
      <c r="D24" s="254">
        <v>4</v>
      </c>
      <c r="E24" s="254">
        <v>5</v>
      </c>
      <c r="F24" s="254">
        <v>6</v>
      </c>
      <c r="G24" s="254">
        <v>7</v>
      </c>
      <c r="H24" s="254">
        <v>8</v>
      </c>
      <c r="I24" s="254">
        <v>9</v>
      </c>
      <c r="J24" s="254">
        <v>10</v>
      </c>
      <c r="K24" s="77">
        <v>11</v>
      </c>
      <c r="L24" s="77">
        <v>12</v>
      </c>
    </row>
    <row r="25" spans="1:12" x14ac:dyDescent="0.25">
      <c r="A25" s="73">
        <v>1</v>
      </c>
      <c r="B25" s="74" t="s">
        <v>214</v>
      </c>
      <c r="C25" s="259"/>
      <c r="D25" s="259"/>
      <c r="E25" s="259"/>
      <c r="F25" s="259"/>
      <c r="G25" s="259"/>
      <c r="H25" s="259"/>
      <c r="I25" s="259"/>
      <c r="J25" s="259"/>
      <c r="K25" s="71"/>
      <c r="L25" s="88"/>
    </row>
    <row r="26" spans="1:12" ht="21.75" customHeight="1" x14ac:dyDescent="0.25">
      <c r="A26" s="73" t="s">
        <v>213</v>
      </c>
      <c r="B26" s="76" t="s">
        <v>382</v>
      </c>
      <c r="C26" s="259" t="s">
        <v>477</v>
      </c>
      <c r="D26" s="259"/>
      <c r="E26" s="259"/>
      <c r="F26" s="259"/>
      <c r="G26" s="259" t="s">
        <v>477</v>
      </c>
      <c r="H26" s="259"/>
      <c r="I26" s="259"/>
      <c r="J26" s="259"/>
      <c r="K26" s="71"/>
      <c r="L26" s="71"/>
    </row>
    <row r="27" spans="1:12" s="66" customFormat="1" ht="39" customHeight="1" x14ac:dyDescent="0.25">
      <c r="A27" s="73" t="s">
        <v>212</v>
      </c>
      <c r="B27" s="76" t="s">
        <v>384</v>
      </c>
      <c r="C27" s="259" t="s">
        <v>477</v>
      </c>
      <c r="D27" s="259"/>
      <c r="E27" s="259"/>
      <c r="F27" s="259"/>
      <c r="G27" s="259" t="s">
        <v>477</v>
      </c>
      <c r="H27" s="259"/>
      <c r="I27" s="259"/>
      <c r="J27" s="259"/>
      <c r="K27" s="71"/>
      <c r="L27" s="71"/>
    </row>
    <row r="28" spans="1:12" s="66" customFormat="1" ht="70.5" customHeight="1" x14ac:dyDescent="0.25">
      <c r="A28" s="73" t="s">
        <v>383</v>
      </c>
      <c r="B28" s="76" t="s">
        <v>388</v>
      </c>
      <c r="C28" s="259" t="s">
        <v>477</v>
      </c>
      <c r="D28" s="259"/>
      <c r="E28" s="259"/>
      <c r="F28" s="259"/>
      <c r="G28" s="259" t="s">
        <v>477</v>
      </c>
      <c r="H28" s="259"/>
      <c r="I28" s="259"/>
      <c r="J28" s="259"/>
      <c r="K28" s="71"/>
      <c r="L28" s="71"/>
    </row>
    <row r="29" spans="1:12" s="66" customFormat="1" ht="54" customHeight="1" x14ac:dyDescent="0.25">
      <c r="A29" s="73" t="s">
        <v>211</v>
      </c>
      <c r="B29" s="76" t="s">
        <v>387</v>
      </c>
      <c r="C29" s="259" t="s">
        <v>477</v>
      </c>
      <c r="D29" s="259"/>
      <c r="E29" s="259"/>
      <c r="F29" s="259"/>
      <c r="G29" s="259" t="s">
        <v>477</v>
      </c>
      <c r="H29" s="259"/>
      <c r="I29" s="259"/>
      <c r="J29" s="259"/>
      <c r="K29" s="71"/>
      <c r="L29" s="71"/>
    </row>
    <row r="30" spans="1:12" s="66" customFormat="1" ht="42" customHeight="1" x14ac:dyDescent="0.25">
      <c r="A30" s="73" t="s">
        <v>210</v>
      </c>
      <c r="B30" s="76" t="s">
        <v>389</v>
      </c>
      <c r="C30" s="259" t="s">
        <v>477</v>
      </c>
      <c r="D30" s="259"/>
      <c r="E30" s="259"/>
      <c r="F30" s="259"/>
      <c r="G30" s="259" t="s">
        <v>477</v>
      </c>
      <c r="H30" s="259"/>
      <c r="I30" s="259"/>
      <c r="J30" s="259"/>
      <c r="K30" s="71"/>
      <c r="L30" s="71"/>
    </row>
    <row r="31" spans="1:12" s="66" customFormat="1" ht="37.5" customHeight="1" x14ac:dyDescent="0.25">
      <c r="A31" s="73" t="s">
        <v>209</v>
      </c>
      <c r="B31" s="72" t="s">
        <v>385</v>
      </c>
      <c r="C31" s="259" t="s">
        <v>477</v>
      </c>
      <c r="D31" s="259"/>
      <c r="E31" s="259"/>
      <c r="F31" s="259"/>
      <c r="G31" s="259" t="s">
        <v>477</v>
      </c>
      <c r="H31" s="259"/>
      <c r="I31" s="259"/>
      <c r="J31" s="259"/>
      <c r="K31" s="71"/>
      <c r="L31" s="71"/>
    </row>
    <row r="32" spans="1:12" s="66" customFormat="1" ht="31.5" x14ac:dyDescent="0.25">
      <c r="A32" s="73" t="s">
        <v>207</v>
      </c>
      <c r="B32" s="72" t="s">
        <v>390</v>
      </c>
      <c r="C32" s="259" t="s">
        <v>477</v>
      </c>
      <c r="D32" s="259"/>
      <c r="E32" s="259"/>
      <c r="F32" s="259"/>
      <c r="G32" s="259" t="s">
        <v>477</v>
      </c>
      <c r="H32" s="259"/>
      <c r="I32" s="259"/>
      <c r="J32" s="259"/>
      <c r="K32" s="71"/>
      <c r="L32" s="71"/>
    </row>
    <row r="33" spans="1:12" s="66" customFormat="1" ht="37.5" customHeight="1" x14ac:dyDescent="0.25">
      <c r="A33" s="73" t="s">
        <v>401</v>
      </c>
      <c r="B33" s="72" t="s">
        <v>325</v>
      </c>
      <c r="C33" s="259" t="s">
        <v>477</v>
      </c>
      <c r="D33" s="259"/>
      <c r="E33" s="259"/>
      <c r="F33" s="259"/>
      <c r="G33" s="259" t="s">
        <v>477</v>
      </c>
      <c r="H33" s="259"/>
      <c r="I33" s="259"/>
      <c r="J33" s="259"/>
      <c r="K33" s="71"/>
      <c r="L33" s="71"/>
    </row>
    <row r="34" spans="1:12" s="66" customFormat="1" ht="47.25" customHeight="1" x14ac:dyDescent="0.25">
      <c r="A34" s="73" t="s">
        <v>402</v>
      </c>
      <c r="B34" s="72" t="s">
        <v>394</v>
      </c>
      <c r="C34" s="259" t="s">
        <v>477</v>
      </c>
      <c r="D34" s="259"/>
      <c r="E34" s="259"/>
      <c r="F34" s="259"/>
      <c r="G34" s="259" t="s">
        <v>477</v>
      </c>
      <c r="H34" s="259"/>
      <c r="I34" s="259"/>
      <c r="J34" s="259"/>
      <c r="K34" s="75"/>
      <c r="L34" s="71"/>
    </row>
    <row r="35" spans="1:12" s="66" customFormat="1" ht="49.5" customHeight="1" x14ac:dyDescent="0.25">
      <c r="A35" s="73" t="s">
        <v>403</v>
      </c>
      <c r="B35" s="72" t="s">
        <v>208</v>
      </c>
      <c r="C35" s="259" t="s">
        <v>477</v>
      </c>
      <c r="D35" s="259"/>
      <c r="E35" s="259"/>
      <c r="F35" s="259"/>
      <c r="G35" s="259" t="s">
        <v>477</v>
      </c>
      <c r="H35" s="259"/>
      <c r="I35" s="259"/>
      <c r="J35" s="259"/>
      <c r="K35" s="75"/>
      <c r="L35" s="71"/>
    </row>
    <row r="36" spans="1:12" ht="37.5" customHeight="1" x14ac:dyDescent="0.25">
      <c r="A36" s="73" t="s">
        <v>404</v>
      </c>
      <c r="B36" s="72" t="s">
        <v>386</v>
      </c>
      <c r="C36" s="259" t="s">
        <v>477</v>
      </c>
      <c r="D36" s="259"/>
      <c r="E36" s="259"/>
      <c r="F36" s="259"/>
      <c r="G36" s="259" t="s">
        <v>477</v>
      </c>
      <c r="H36" s="259"/>
      <c r="I36" s="259"/>
      <c r="J36" s="259"/>
      <c r="K36" s="71"/>
      <c r="L36" s="71"/>
    </row>
    <row r="37" spans="1:12" x14ac:dyDescent="0.25">
      <c r="A37" s="73" t="s">
        <v>405</v>
      </c>
      <c r="B37" s="72" t="s">
        <v>206</v>
      </c>
      <c r="C37" s="259" t="s">
        <v>477</v>
      </c>
      <c r="D37" s="259"/>
      <c r="E37" s="259"/>
      <c r="F37" s="259"/>
      <c r="G37" s="259" t="s">
        <v>477</v>
      </c>
      <c r="H37" s="259"/>
      <c r="I37" s="259"/>
      <c r="J37" s="259"/>
      <c r="K37" s="71"/>
      <c r="L37" s="71"/>
    </row>
    <row r="38" spans="1:12" x14ac:dyDescent="0.25">
      <c r="A38" s="73" t="s">
        <v>571</v>
      </c>
      <c r="B38" s="74" t="s">
        <v>205</v>
      </c>
      <c r="C38" s="259"/>
      <c r="D38" s="259"/>
      <c r="E38" s="259"/>
      <c r="F38" s="259"/>
      <c r="G38" s="259"/>
      <c r="H38" s="259"/>
      <c r="I38" s="259"/>
      <c r="J38" s="259"/>
      <c r="K38" s="71"/>
      <c r="L38" s="71"/>
    </row>
    <row r="39" spans="1:12" ht="63" x14ac:dyDescent="0.25">
      <c r="A39" s="73">
        <v>2</v>
      </c>
      <c r="B39" s="72" t="s">
        <v>391</v>
      </c>
      <c r="C39" s="259" t="s">
        <v>477</v>
      </c>
      <c r="D39" s="259"/>
      <c r="E39" s="259"/>
      <c r="F39" s="259"/>
      <c r="G39" s="259" t="s">
        <v>477</v>
      </c>
      <c r="H39" s="259"/>
      <c r="I39" s="259"/>
      <c r="J39" s="259"/>
      <c r="K39" s="71"/>
      <c r="L39" s="71"/>
    </row>
    <row r="40" spans="1:12" ht="33.75" customHeight="1" x14ac:dyDescent="0.25">
      <c r="A40" s="73" t="s">
        <v>204</v>
      </c>
      <c r="B40" s="72" t="s">
        <v>393</v>
      </c>
      <c r="C40" s="260">
        <v>43189</v>
      </c>
      <c r="D40" s="260">
        <v>45290</v>
      </c>
      <c r="E40" s="261"/>
      <c r="F40" s="261"/>
      <c r="G40" s="260">
        <v>43189</v>
      </c>
      <c r="H40" s="260">
        <v>45290</v>
      </c>
      <c r="I40" s="262">
        <v>1</v>
      </c>
      <c r="J40" s="262">
        <v>1</v>
      </c>
      <c r="K40" s="71"/>
      <c r="L40" s="71"/>
    </row>
    <row r="41" spans="1:12" ht="63" customHeight="1" x14ac:dyDescent="0.25">
      <c r="A41" s="73" t="s">
        <v>203</v>
      </c>
      <c r="B41" s="74" t="s">
        <v>472</v>
      </c>
      <c r="C41" s="261"/>
      <c r="D41" s="261"/>
      <c r="E41" s="261"/>
      <c r="F41" s="261"/>
      <c r="G41" s="261"/>
      <c r="H41" s="261"/>
      <c r="I41" s="261"/>
      <c r="J41" s="261"/>
      <c r="K41" s="71"/>
      <c r="L41" s="71"/>
    </row>
    <row r="42" spans="1:12" ht="58.5" customHeight="1" x14ac:dyDescent="0.25">
      <c r="A42" s="73">
        <v>3</v>
      </c>
      <c r="B42" s="72" t="s">
        <v>392</v>
      </c>
      <c r="C42" s="259" t="s">
        <v>477</v>
      </c>
      <c r="D42" s="259"/>
      <c r="E42" s="259"/>
      <c r="F42" s="259"/>
      <c r="G42" s="259" t="s">
        <v>477</v>
      </c>
      <c r="H42" s="259"/>
      <c r="I42" s="259"/>
      <c r="J42" s="259"/>
      <c r="K42" s="71"/>
      <c r="L42" s="71"/>
    </row>
    <row r="43" spans="1:12" ht="34.5" customHeight="1" x14ac:dyDescent="0.25">
      <c r="A43" s="73" t="s">
        <v>202</v>
      </c>
      <c r="B43" s="72" t="s">
        <v>200</v>
      </c>
      <c r="C43" s="259" t="s">
        <v>477</v>
      </c>
      <c r="D43" s="259"/>
      <c r="E43" s="259"/>
      <c r="F43" s="259"/>
      <c r="G43" s="259" t="s">
        <v>477</v>
      </c>
      <c r="H43" s="259"/>
      <c r="I43" s="259"/>
      <c r="J43" s="259"/>
      <c r="K43" s="71"/>
      <c r="L43" s="71"/>
    </row>
    <row r="44" spans="1:12" ht="24.75" customHeight="1" x14ac:dyDescent="0.25">
      <c r="A44" s="73" t="s">
        <v>201</v>
      </c>
      <c r="B44" s="72" t="s">
        <v>198</v>
      </c>
      <c r="C44" s="259" t="s">
        <v>477</v>
      </c>
      <c r="D44" s="259"/>
      <c r="E44" s="259"/>
      <c r="F44" s="259"/>
      <c r="G44" s="259" t="s">
        <v>477</v>
      </c>
      <c r="H44" s="259"/>
      <c r="I44" s="259"/>
      <c r="J44" s="259"/>
      <c r="K44" s="71"/>
      <c r="L44" s="71"/>
    </row>
    <row r="45" spans="1:12" ht="90.75" customHeight="1" x14ac:dyDescent="0.25">
      <c r="A45" s="73" t="s">
        <v>199</v>
      </c>
      <c r="B45" s="72" t="s">
        <v>397</v>
      </c>
      <c r="C45" s="259" t="s">
        <v>477</v>
      </c>
      <c r="D45" s="259"/>
      <c r="E45" s="259"/>
      <c r="F45" s="259"/>
      <c r="G45" s="259" t="s">
        <v>477</v>
      </c>
      <c r="H45" s="259"/>
      <c r="I45" s="259"/>
      <c r="J45" s="259"/>
      <c r="K45" s="71"/>
      <c r="L45" s="71"/>
    </row>
    <row r="46" spans="1:12" ht="167.25" customHeight="1" x14ac:dyDescent="0.25">
      <c r="A46" s="73" t="s">
        <v>197</v>
      </c>
      <c r="B46" s="72" t="s">
        <v>395</v>
      </c>
      <c r="C46" s="259" t="s">
        <v>477</v>
      </c>
      <c r="D46" s="259"/>
      <c r="E46" s="259"/>
      <c r="F46" s="259"/>
      <c r="G46" s="259" t="s">
        <v>477</v>
      </c>
      <c r="H46" s="259"/>
      <c r="I46" s="259"/>
      <c r="J46" s="259"/>
      <c r="K46" s="71"/>
      <c r="L46" s="71"/>
    </row>
    <row r="47" spans="1:12" ht="30.75" customHeight="1" x14ac:dyDescent="0.25">
      <c r="A47" s="73" t="s">
        <v>195</v>
      </c>
      <c r="B47" s="72" t="s">
        <v>196</v>
      </c>
      <c r="C47" s="259" t="s">
        <v>477</v>
      </c>
      <c r="D47" s="259"/>
      <c r="E47" s="259"/>
      <c r="F47" s="259"/>
      <c r="G47" s="259" t="s">
        <v>477</v>
      </c>
      <c r="H47" s="259"/>
      <c r="I47" s="259"/>
      <c r="J47" s="259"/>
      <c r="K47" s="71"/>
      <c r="L47" s="71"/>
    </row>
    <row r="48" spans="1:12" ht="37.5" customHeight="1" x14ac:dyDescent="0.25">
      <c r="A48" s="73" t="s">
        <v>572</v>
      </c>
      <c r="B48" s="74" t="s">
        <v>194</v>
      </c>
      <c r="C48" s="259"/>
      <c r="D48" s="259"/>
      <c r="E48" s="259"/>
      <c r="F48" s="259"/>
      <c r="G48" s="259"/>
      <c r="H48" s="259"/>
      <c r="I48" s="259"/>
      <c r="J48" s="259"/>
      <c r="K48" s="71"/>
      <c r="L48" s="71"/>
    </row>
    <row r="49" spans="1:12" ht="35.25" customHeight="1" x14ac:dyDescent="0.25">
      <c r="A49" s="73">
        <v>4</v>
      </c>
      <c r="B49" s="72" t="s">
        <v>192</v>
      </c>
      <c r="C49" s="259" t="s">
        <v>477</v>
      </c>
      <c r="D49" s="259"/>
      <c r="E49" s="259"/>
      <c r="F49" s="259"/>
      <c r="G49" s="259" t="s">
        <v>477</v>
      </c>
      <c r="H49" s="259"/>
      <c r="I49" s="259"/>
      <c r="J49" s="259"/>
      <c r="K49" s="71"/>
      <c r="L49" s="71"/>
    </row>
    <row r="50" spans="1:12" ht="86.25" customHeight="1" x14ac:dyDescent="0.25">
      <c r="A50" s="73" t="s">
        <v>193</v>
      </c>
      <c r="B50" s="72" t="s">
        <v>396</v>
      </c>
      <c r="C50" s="259" t="s">
        <v>477</v>
      </c>
      <c r="D50" s="259"/>
      <c r="E50" s="259"/>
      <c r="F50" s="259"/>
      <c r="G50" s="259" t="s">
        <v>477</v>
      </c>
      <c r="H50" s="259"/>
      <c r="I50" s="259"/>
      <c r="J50" s="259"/>
      <c r="K50" s="71"/>
      <c r="L50" s="71"/>
    </row>
    <row r="51" spans="1:12" ht="77.25" customHeight="1" x14ac:dyDescent="0.25">
      <c r="A51" s="73" t="s">
        <v>191</v>
      </c>
      <c r="B51" s="72" t="s">
        <v>398</v>
      </c>
      <c r="C51" s="259" t="s">
        <v>477</v>
      </c>
      <c r="D51" s="259"/>
      <c r="E51" s="259"/>
      <c r="F51" s="259"/>
      <c r="G51" s="259" t="s">
        <v>477</v>
      </c>
      <c r="H51" s="259"/>
      <c r="I51" s="259"/>
      <c r="J51" s="259"/>
      <c r="K51" s="71"/>
      <c r="L51" s="71"/>
    </row>
    <row r="52" spans="1:12" ht="71.25" customHeight="1" x14ac:dyDescent="0.25">
      <c r="A52" s="73" t="s">
        <v>189</v>
      </c>
      <c r="B52" s="72" t="s">
        <v>190</v>
      </c>
      <c r="C52" s="259" t="s">
        <v>477</v>
      </c>
      <c r="D52" s="259"/>
      <c r="E52" s="259"/>
      <c r="F52" s="259"/>
      <c r="G52" s="259" t="s">
        <v>477</v>
      </c>
      <c r="H52" s="259"/>
      <c r="I52" s="259"/>
      <c r="J52" s="259"/>
      <c r="K52" s="71"/>
      <c r="L52" s="71"/>
    </row>
    <row r="53" spans="1:12" ht="48" customHeight="1" x14ac:dyDescent="0.25">
      <c r="A53" s="73" t="s">
        <v>187</v>
      </c>
      <c r="B53" s="165" t="s">
        <v>399</v>
      </c>
      <c r="C53" s="263">
        <v>43189</v>
      </c>
      <c r="D53" s="263">
        <v>45290</v>
      </c>
      <c r="E53" s="261"/>
      <c r="F53" s="261"/>
      <c r="G53" s="263">
        <v>43189</v>
      </c>
      <c r="H53" s="263">
        <v>45290</v>
      </c>
      <c r="I53" s="262">
        <v>1</v>
      </c>
      <c r="J53" s="262">
        <v>1</v>
      </c>
      <c r="K53" s="71"/>
      <c r="L53" s="71"/>
    </row>
    <row r="54" spans="1:12" ht="46.5" customHeight="1" x14ac:dyDescent="0.25">
      <c r="A54" s="73" t="s">
        <v>400</v>
      </c>
      <c r="B54" s="72" t="s">
        <v>188</v>
      </c>
      <c r="C54" s="259" t="s">
        <v>477</v>
      </c>
      <c r="D54" s="259"/>
      <c r="E54" s="259"/>
      <c r="F54" s="259"/>
      <c r="G54" s="259" t="s">
        <v>477</v>
      </c>
      <c r="H54" s="259"/>
      <c r="I54" s="259"/>
      <c r="J54" s="259"/>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6" zoomScale="55" zoomScaleNormal="70" zoomScaleSheetLayoutView="55" workbookViewId="0">
      <selection activeCell="AO23" sqref="AO2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10.7109375" style="63" customWidth="1"/>
    <col min="13" max="13" width="7.85546875" style="63" customWidth="1"/>
    <col min="14" max="14" width="10.42578125" style="63" customWidth="1"/>
    <col min="15" max="15" width="6.140625" style="63" customWidth="1"/>
    <col min="16" max="16" width="8.7109375" style="63" bestFit="1" customWidth="1"/>
    <col min="17" max="17" width="6.140625" style="63" customWidth="1"/>
    <col min="18" max="18" width="10.28515625" style="63" customWidth="1"/>
    <col min="19" max="19" width="6.140625" style="63" customWidth="1"/>
    <col min="20" max="20" width="8.7109375" style="63" bestFit="1" customWidth="1"/>
    <col min="21" max="21" width="6.140625" style="63" customWidth="1"/>
    <col min="22" max="22" width="10.42578125" style="63" customWidth="1"/>
    <col min="23" max="23" width="6.140625" style="63" customWidth="1"/>
    <col min="24" max="24" width="9.7109375" style="63" customWidth="1"/>
    <col min="25" max="25" width="6.140625" style="63" customWidth="1"/>
    <col min="26" max="26" width="11" style="63" customWidth="1"/>
    <col min="27" max="27" width="5.140625" style="63" customWidth="1"/>
    <col min="28" max="28" width="11.85546875" style="63" customWidth="1"/>
    <col min="29" max="29" width="13.710937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69</v>
      </c>
    </row>
    <row r="2" spans="1:33" ht="18.75" x14ac:dyDescent="0.3">
      <c r="A2" s="64"/>
      <c r="B2" s="64"/>
      <c r="C2" s="64"/>
      <c r="D2" s="64"/>
      <c r="E2" s="64"/>
      <c r="F2" s="64"/>
      <c r="L2" s="64"/>
      <c r="M2" s="64"/>
      <c r="AG2" s="15" t="s">
        <v>10</v>
      </c>
    </row>
    <row r="3" spans="1:33" ht="18.75" x14ac:dyDescent="0.3">
      <c r="A3" s="64"/>
      <c r="B3" s="64"/>
      <c r="C3" s="64"/>
      <c r="D3" s="64"/>
      <c r="E3" s="64"/>
      <c r="F3" s="64"/>
      <c r="L3" s="64"/>
      <c r="M3" s="64"/>
      <c r="AG3" s="15" t="s">
        <v>68</v>
      </c>
    </row>
    <row r="4" spans="1:33"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row>
    <row r="5" spans="1:33" ht="18.75" x14ac:dyDescent="0.3">
      <c r="A5" s="64"/>
      <c r="B5" s="64"/>
      <c r="C5" s="64"/>
      <c r="D5" s="64"/>
      <c r="E5" s="64"/>
      <c r="F5" s="64"/>
      <c r="L5" s="64"/>
      <c r="M5" s="64"/>
      <c r="AG5" s="15"/>
    </row>
    <row r="6" spans="1:33"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row>
    <row r="9" spans="1:33"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89" t="str">
        <f>'1. паспорт местоположение'!A12:C12</f>
        <v>I_PK3500.07.01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row>
    <row r="12" spans="1:33"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103.5" customHeight="1" x14ac:dyDescent="0.25">
      <c r="A14"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row>
    <row r="15" spans="1:33"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row>
    <row r="17" spans="1:35"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5" x14ac:dyDescent="0.25">
      <c r="A18" s="421" t="s">
        <v>442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5" s="194" customFormat="1" ht="33" customHeight="1" x14ac:dyDescent="0.25">
      <c r="A20" s="417" t="s">
        <v>186</v>
      </c>
      <c r="B20" s="417" t="s">
        <v>185</v>
      </c>
      <c r="C20" s="415" t="s">
        <v>184</v>
      </c>
      <c r="D20" s="415"/>
      <c r="E20" s="420" t="s">
        <v>183</v>
      </c>
      <c r="F20" s="420"/>
      <c r="G20" s="412" t="s">
        <v>631</v>
      </c>
      <c r="H20" s="409" t="s">
        <v>632</v>
      </c>
      <c r="I20" s="410"/>
      <c r="J20" s="410"/>
      <c r="K20" s="410"/>
      <c r="L20" s="409" t="s">
        <v>573</v>
      </c>
      <c r="M20" s="410"/>
      <c r="N20" s="410"/>
      <c r="O20" s="410"/>
      <c r="P20" s="409" t="s">
        <v>574</v>
      </c>
      <c r="Q20" s="410"/>
      <c r="R20" s="410"/>
      <c r="S20" s="410"/>
      <c r="T20" s="409" t="s">
        <v>633</v>
      </c>
      <c r="U20" s="410"/>
      <c r="V20" s="410"/>
      <c r="W20" s="410"/>
      <c r="X20" s="409" t="s">
        <v>634</v>
      </c>
      <c r="Y20" s="410"/>
      <c r="Z20" s="410"/>
      <c r="AA20" s="410"/>
      <c r="AB20" s="422" t="s">
        <v>182</v>
      </c>
      <c r="AC20" s="422"/>
    </row>
    <row r="21" spans="1:35" s="194" customFormat="1" ht="81.75" customHeight="1" x14ac:dyDescent="0.25">
      <c r="A21" s="418"/>
      <c r="B21" s="418"/>
      <c r="C21" s="415"/>
      <c r="D21" s="415"/>
      <c r="E21" s="420"/>
      <c r="F21" s="420"/>
      <c r="G21" s="413"/>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22"/>
      <c r="AC21" s="422"/>
    </row>
    <row r="22" spans="1:35" s="194" customFormat="1" ht="89.25" customHeight="1" x14ac:dyDescent="0.3">
      <c r="A22" s="419"/>
      <c r="B22" s="419"/>
      <c r="C22" s="272" t="s">
        <v>2</v>
      </c>
      <c r="D22" s="272" t="s">
        <v>180</v>
      </c>
      <c r="E22" s="195" t="s">
        <v>635</v>
      </c>
      <c r="F22" s="195" t="s">
        <v>636</v>
      </c>
      <c r="G22" s="414"/>
      <c r="H22" s="276" t="s">
        <v>423</v>
      </c>
      <c r="I22" s="276" t="s">
        <v>424</v>
      </c>
      <c r="J22" s="276" t="s">
        <v>423</v>
      </c>
      <c r="K22" s="276" t="s">
        <v>424</v>
      </c>
      <c r="L22" s="276" t="s">
        <v>423</v>
      </c>
      <c r="M22" s="276" t="s">
        <v>424</v>
      </c>
      <c r="N22" s="276" t="s">
        <v>423</v>
      </c>
      <c r="O22" s="276" t="s">
        <v>424</v>
      </c>
      <c r="P22" s="276" t="s">
        <v>423</v>
      </c>
      <c r="Q22" s="276" t="s">
        <v>424</v>
      </c>
      <c r="R22" s="276" t="s">
        <v>423</v>
      </c>
      <c r="S22" s="276" t="s">
        <v>424</v>
      </c>
      <c r="T22" s="276" t="s">
        <v>423</v>
      </c>
      <c r="U22" s="276" t="s">
        <v>424</v>
      </c>
      <c r="V22" s="276" t="s">
        <v>423</v>
      </c>
      <c r="W22" s="276" t="s">
        <v>424</v>
      </c>
      <c r="X22" s="276" t="s">
        <v>423</v>
      </c>
      <c r="Y22" s="276" t="s">
        <v>424</v>
      </c>
      <c r="Z22" s="276" t="s">
        <v>423</v>
      </c>
      <c r="AA22" s="276" t="s">
        <v>424</v>
      </c>
      <c r="AB22" s="272" t="s">
        <v>181</v>
      </c>
      <c r="AC22" s="272" t="s">
        <v>180</v>
      </c>
      <c r="AE22" s="196"/>
      <c r="AF22" s="196"/>
      <c r="AG22" s="196"/>
      <c r="AH22" s="196"/>
      <c r="AI22" s="197"/>
    </row>
    <row r="23" spans="1:35" s="194"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197"/>
      <c r="AF23" s="197"/>
      <c r="AG23" s="197"/>
      <c r="AH23" s="197"/>
      <c r="AI23" s="197"/>
    </row>
    <row r="24" spans="1:35" s="194" customFormat="1" ht="47.25" customHeight="1" x14ac:dyDescent="0.25">
      <c r="A24" s="198">
        <v>1</v>
      </c>
      <c r="B24" s="199" t="s">
        <v>179</v>
      </c>
      <c r="C24" s="205">
        <v>49.435643019999986</v>
      </c>
      <c r="D24" s="205">
        <v>49.760764999999999</v>
      </c>
      <c r="E24" s="205">
        <v>15.06156</v>
      </c>
      <c r="F24" s="205">
        <v>0.64907999999999966</v>
      </c>
      <c r="G24" s="205">
        <v>14.41248</v>
      </c>
      <c r="H24" s="205">
        <v>0</v>
      </c>
      <c r="I24" s="205"/>
      <c r="J24" s="205">
        <v>0.64907999999999999</v>
      </c>
      <c r="K24" s="205"/>
      <c r="L24" s="205">
        <v>0</v>
      </c>
      <c r="M24" s="205"/>
      <c r="N24" s="205">
        <v>0</v>
      </c>
      <c r="O24" s="205"/>
      <c r="P24" s="205">
        <v>0</v>
      </c>
      <c r="Q24" s="205"/>
      <c r="R24" s="205">
        <v>0</v>
      </c>
      <c r="S24" s="205"/>
      <c r="T24" s="205">
        <v>0</v>
      </c>
      <c r="U24" s="205"/>
      <c r="V24" s="205">
        <v>0</v>
      </c>
      <c r="W24" s="205"/>
      <c r="X24" s="205">
        <v>0</v>
      </c>
      <c r="Y24" s="205"/>
      <c r="Z24" s="205" t="s">
        <v>478</v>
      </c>
      <c r="AA24" s="205"/>
      <c r="AB24" s="205">
        <v>0</v>
      </c>
      <c r="AC24" s="205">
        <v>0.64907999999999999</v>
      </c>
    </row>
    <row r="25" spans="1:35" s="194" customFormat="1" ht="24" customHeight="1" x14ac:dyDescent="0.25">
      <c r="A25" s="200" t="s">
        <v>178</v>
      </c>
      <c r="B25" s="201" t="s">
        <v>177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478</v>
      </c>
      <c r="AA25" s="205"/>
      <c r="AB25" s="205">
        <v>0</v>
      </c>
      <c r="AC25" s="205">
        <v>0</v>
      </c>
    </row>
    <row r="26" spans="1:35" s="194" customFormat="1" x14ac:dyDescent="0.25">
      <c r="A26" s="200" t="s">
        <v>176</v>
      </c>
      <c r="B26" s="201" t="s">
        <v>175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478</v>
      </c>
      <c r="AA26" s="205"/>
      <c r="AB26" s="205">
        <v>0</v>
      </c>
      <c r="AC26" s="205">
        <v>0</v>
      </c>
    </row>
    <row r="27" spans="1:35" s="194" customFormat="1" ht="31.5" x14ac:dyDescent="0.25">
      <c r="A27" s="200" t="s">
        <v>174</v>
      </c>
      <c r="B27" s="201" t="s">
        <v>381</v>
      </c>
      <c r="C27" s="205"/>
      <c r="D27" s="205"/>
      <c r="E27" s="205"/>
      <c r="F27" s="205"/>
      <c r="G27" s="205">
        <v>12.010400000000001</v>
      </c>
      <c r="H27" s="205">
        <v>0</v>
      </c>
      <c r="I27" s="205"/>
      <c r="J27" s="205">
        <v>0.54090000000000005</v>
      </c>
      <c r="K27" s="205"/>
      <c r="L27" s="205">
        <v>0</v>
      </c>
      <c r="M27" s="205"/>
      <c r="N27" s="205">
        <v>0</v>
      </c>
      <c r="O27" s="205"/>
      <c r="P27" s="205">
        <v>0</v>
      </c>
      <c r="Q27" s="205"/>
      <c r="R27" s="205">
        <v>0</v>
      </c>
      <c r="S27" s="205"/>
      <c r="T27" s="205">
        <v>0</v>
      </c>
      <c r="U27" s="205"/>
      <c r="V27" s="205">
        <v>0</v>
      </c>
      <c r="W27" s="205"/>
      <c r="X27" s="205">
        <v>0</v>
      </c>
      <c r="Y27" s="205"/>
      <c r="Z27" s="205" t="s">
        <v>478</v>
      </c>
      <c r="AA27" s="205"/>
      <c r="AB27" s="205">
        <v>0</v>
      </c>
      <c r="AC27" s="205">
        <v>0.54090000000000005</v>
      </c>
    </row>
    <row r="28" spans="1:35" s="194" customFormat="1" x14ac:dyDescent="0.25">
      <c r="A28" s="200" t="s">
        <v>173</v>
      </c>
      <c r="B28" s="201" t="s">
        <v>172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5" s="194" customFormat="1" x14ac:dyDescent="0.25">
      <c r="A29" s="200" t="s">
        <v>171</v>
      </c>
      <c r="B29" s="202" t="s">
        <v>170</v>
      </c>
      <c r="C29" s="205"/>
      <c r="D29" s="205"/>
      <c r="E29" s="205"/>
      <c r="F29" s="205"/>
      <c r="G29" s="205">
        <v>2.4020799999999998</v>
      </c>
      <c r="H29" s="205">
        <v>0</v>
      </c>
      <c r="I29" s="205"/>
      <c r="J29" s="205">
        <v>0.10817999999999994</v>
      </c>
      <c r="K29" s="205"/>
      <c r="L29" s="205">
        <v>0</v>
      </c>
      <c r="M29" s="205"/>
      <c r="N29" s="205">
        <v>0</v>
      </c>
      <c r="O29" s="205"/>
      <c r="P29" s="205">
        <v>0</v>
      </c>
      <c r="Q29" s="205"/>
      <c r="R29" s="205">
        <v>0</v>
      </c>
      <c r="S29" s="205"/>
      <c r="T29" s="205">
        <v>0</v>
      </c>
      <c r="U29" s="205"/>
      <c r="V29" s="205">
        <v>0</v>
      </c>
      <c r="W29" s="205"/>
      <c r="X29" s="205">
        <v>0</v>
      </c>
      <c r="Y29" s="205"/>
      <c r="Z29" s="205" t="s">
        <v>478</v>
      </c>
      <c r="AA29" s="205"/>
      <c r="AB29" s="205">
        <v>0</v>
      </c>
      <c r="AC29" s="205">
        <v>0.10817999999999994</v>
      </c>
    </row>
    <row r="30" spans="1:35" s="194" customFormat="1" ht="47.25" x14ac:dyDescent="0.25">
      <c r="A30" s="198" t="s">
        <v>63</v>
      </c>
      <c r="B30" s="199" t="s">
        <v>169</v>
      </c>
      <c r="C30" s="205">
        <v>41.467776516666703</v>
      </c>
      <c r="D30" s="205">
        <v>41.738711500000001</v>
      </c>
      <c r="E30" s="205">
        <v>12.551300000000001</v>
      </c>
      <c r="F30" s="205">
        <v>0</v>
      </c>
      <c r="G30" s="205">
        <v>12.551300000000001</v>
      </c>
      <c r="H30" s="205">
        <v>0</v>
      </c>
      <c r="I30" s="205"/>
      <c r="J30" s="205">
        <v>0</v>
      </c>
      <c r="K30" s="205"/>
      <c r="L30" s="205">
        <v>0</v>
      </c>
      <c r="M30" s="205"/>
      <c r="N30" s="205">
        <v>0</v>
      </c>
      <c r="O30" s="205"/>
      <c r="P30" s="205">
        <v>0</v>
      </c>
      <c r="Q30" s="205"/>
      <c r="R30" s="205">
        <v>0</v>
      </c>
      <c r="S30" s="205"/>
      <c r="T30" s="205">
        <v>0</v>
      </c>
      <c r="U30" s="205"/>
      <c r="V30" s="205">
        <v>0</v>
      </c>
      <c r="W30" s="205"/>
      <c r="X30" s="205">
        <v>0</v>
      </c>
      <c r="Y30" s="205"/>
      <c r="Z30" s="205" t="s">
        <v>478</v>
      </c>
      <c r="AA30" s="205"/>
      <c r="AB30" s="205">
        <v>0</v>
      </c>
      <c r="AC30" s="205">
        <v>0</v>
      </c>
    </row>
    <row r="31" spans="1:35" s="194" customFormat="1" x14ac:dyDescent="0.25">
      <c r="A31" s="198" t="s">
        <v>168</v>
      </c>
      <c r="B31" s="201" t="s">
        <v>167</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5" s="194" customFormat="1" ht="31.5" x14ac:dyDescent="0.25">
      <c r="A32" s="198" t="s">
        <v>166</v>
      </c>
      <c r="B32" s="201" t="s">
        <v>165</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194" customFormat="1" x14ac:dyDescent="0.25">
      <c r="A33" s="198" t="s">
        <v>164</v>
      </c>
      <c r="B33" s="201" t="s">
        <v>163</v>
      </c>
      <c r="C33" s="205">
        <v>41.467776516666703</v>
      </c>
      <c r="D33" s="205">
        <v>41.738711500000001</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194" customFormat="1" x14ac:dyDescent="0.25">
      <c r="A34" s="198" t="s">
        <v>162</v>
      </c>
      <c r="B34" s="201" t="s">
        <v>161</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94" customFormat="1" ht="31.5" x14ac:dyDescent="0.25">
      <c r="A35" s="198" t="s">
        <v>62</v>
      </c>
      <c r="B35" s="199" t="s">
        <v>160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94" customFormat="1" x14ac:dyDescent="0.25">
      <c r="A36" s="200" t="s">
        <v>159</v>
      </c>
      <c r="B36" s="201" t="s">
        <v>496</v>
      </c>
      <c r="C36" s="205"/>
      <c r="D36" s="205"/>
      <c r="E36" s="205"/>
      <c r="F36" s="205"/>
      <c r="G36" s="205">
        <v>0</v>
      </c>
      <c r="H36" s="205">
        <v>0</v>
      </c>
      <c r="I36" s="277" t="s">
        <v>526</v>
      </c>
      <c r="J36" s="205">
        <v>0</v>
      </c>
      <c r="K36" s="277" t="s">
        <v>526</v>
      </c>
      <c r="L36" s="205">
        <v>0</v>
      </c>
      <c r="M36" s="277" t="s">
        <v>526</v>
      </c>
      <c r="N36" s="205">
        <v>0</v>
      </c>
      <c r="O36" s="277" t="s">
        <v>526</v>
      </c>
      <c r="P36" s="205">
        <v>0</v>
      </c>
      <c r="Q36" s="277" t="s">
        <v>526</v>
      </c>
      <c r="R36" s="205">
        <v>0</v>
      </c>
      <c r="S36" s="277" t="s">
        <v>526</v>
      </c>
      <c r="T36" s="205">
        <v>0</v>
      </c>
      <c r="U36" s="277" t="s">
        <v>526</v>
      </c>
      <c r="V36" s="205">
        <v>0</v>
      </c>
      <c r="W36" s="277" t="s">
        <v>526</v>
      </c>
      <c r="X36" s="205">
        <v>0</v>
      </c>
      <c r="Y36" s="277" t="s">
        <v>526</v>
      </c>
      <c r="Z36" s="205" t="s">
        <v>478</v>
      </c>
      <c r="AA36" s="277" t="s">
        <v>478</v>
      </c>
      <c r="AB36" s="205">
        <v>0</v>
      </c>
      <c r="AC36" s="205">
        <v>0</v>
      </c>
    </row>
    <row r="37" spans="1:29" s="194" customFormat="1" ht="31.5" x14ac:dyDescent="0.25">
      <c r="A37" s="200" t="s">
        <v>158</v>
      </c>
      <c r="B37" s="203" t="s">
        <v>494</v>
      </c>
      <c r="C37" s="205"/>
      <c r="D37" s="205"/>
      <c r="E37" s="205"/>
      <c r="F37" s="205"/>
      <c r="G37" s="205">
        <v>0</v>
      </c>
      <c r="H37" s="205">
        <v>0</v>
      </c>
      <c r="I37" s="277" t="s">
        <v>526</v>
      </c>
      <c r="J37" s="205">
        <v>0</v>
      </c>
      <c r="K37" s="277" t="s">
        <v>526</v>
      </c>
      <c r="L37" s="205">
        <v>0</v>
      </c>
      <c r="M37" s="277" t="s">
        <v>526</v>
      </c>
      <c r="N37" s="205">
        <v>0</v>
      </c>
      <c r="O37" s="277" t="s">
        <v>526</v>
      </c>
      <c r="P37" s="205">
        <v>0</v>
      </c>
      <c r="Q37" s="277" t="s">
        <v>526</v>
      </c>
      <c r="R37" s="205">
        <v>0</v>
      </c>
      <c r="S37" s="277" t="s">
        <v>526</v>
      </c>
      <c r="T37" s="205">
        <v>0</v>
      </c>
      <c r="U37" s="277" t="s">
        <v>526</v>
      </c>
      <c r="V37" s="205">
        <v>0</v>
      </c>
      <c r="W37" s="277" t="s">
        <v>526</v>
      </c>
      <c r="X37" s="205">
        <v>0</v>
      </c>
      <c r="Y37" s="277" t="s">
        <v>526</v>
      </c>
      <c r="Z37" s="205" t="s">
        <v>478</v>
      </c>
      <c r="AA37" s="277" t="s">
        <v>478</v>
      </c>
      <c r="AB37" s="205">
        <v>0</v>
      </c>
      <c r="AC37" s="205">
        <v>0</v>
      </c>
    </row>
    <row r="38" spans="1:29" s="194" customFormat="1" x14ac:dyDescent="0.25">
      <c r="A38" s="200" t="s">
        <v>157</v>
      </c>
      <c r="B38" s="203" t="s">
        <v>148</v>
      </c>
      <c r="C38" s="205"/>
      <c r="D38" s="205"/>
      <c r="E38" s="205"/>
      <c r="F38" s="205"/>
      <c r="G38" s="205">
        <v>0</v>
      </c>
      <c r="H38" s="205">
        <v>0</v>
      </c>
      <c r="I38" s="277" t="s">
        <v>526</v>
      </c>
      <c r="J38" s="205">
        <v>0</v>
      </c>
      <c r="K38" s="277" t="s">
        <v>526</v>
      </c>
      <c r="L38" s="205">
        <v>0</v>
      </c>
      <c r="M38" s="277" t="s">
        <v>526</v>
      </c>
      <c r="N38" s="205">
        <v>0</v>
      </c>
      <c r="O38" s="277" t="s">
        <v>526</v>
      </c>
      <c r="P38" s="205">
        <v>0</v>
      </c>
      <c r="Q38" s="277" t="s">
        <v>526</v>
      </c>
      <c r="R38" s="205">
        <v>0</v>
      </c>
      <c r="S38" s="277" t="s">
        <v>526</v>
      </c>
      <c r="T38" s="205">
        <v>0</v>
      </c>
      <c r="U38" s="277" t="s">
        <v>526</v>
      </c>
      <c r="V38" s="205">
        <v>0</v>
      </c>
      <c r="W38" s="277" t="s">
        <v>526</v>
      </c>
      <c r="X38" s="205">
        <v>0</v>
      </c>
      <c r="Y38" s="277" t="s">
        <v>526</v>
      </c>
      <c r="Z38" s="205" t="s">
        <v>478</v>
      </c>
      <c r="AA38" s="277" t="s">
        <v>478</v>
      </c>
      <c r="AB38" s="205">
        <v>0</v>
      </c>
      <c r="AC38" s="205">
        <v>0</v>
      </c>
    </row>
    <row r="39" spans="1:29" s="194" customFormat="1" x14ac:dyDescent="0.25">
      <c r="A39" s="200" t="s">
        <v>156</v>
      </c>
      <c r="B39" s="201" t="s">
        <v>570</v>
      </c>
      <c r="C39" s="205"/>
      <c r="D39" s="205"/>
      <c r="E39" s="205"/>
      <c r="F39" s="205"/>
      <c r="G39" s="205">
        <v>0</v>
      </c>
      <c r="H39" s="205">
        <v>0</v>
      </c>
      <c r="I39" s="277" t="s">
        <v>526</v>
      </c>
      <c r="J39" s="205">
        <v>0</v>
      </c>
      <c r="K39" s="277" t="s">
        <v>526</v>
      </c>
      <c r="L39" s="205">
        <v>0</v>
      </c>
      <c r="M39" s="277" t="s">
        <v>526</v>
      </c>
      <c r="N39" s="205">
        <v>0</v>
      </c>
      <c r="O39" s="277" t="s">
        <v>526</v>
      </c>
      <c r="P39" s="205">
        <v>0</v>
      </c>
      <c r="Q39" s="277" t="s">
        <v>526</v>
      </c>
      <c r="R39" s="205">
        <v>0</v>
      </c>
      <c r="S39" s="277" t="s">
        <v>526</v>
      </c>
      <c r="T39" s="205">
        <v>0</v>
      </c>
      <c r="U39" s="277" t="s">
        <v>526</v>
      </c>
      <c r="V39" s="205">
        <v>0</v>
      </c>
      <c r="W39" s="277" t="s">
        <v>526</v>
      </c>
      <c r="X39" s="205">
        <v>0</v>
      </c>
      <c r="Y39" s="277" t="s">
        <v>526</v>
      </c>
      <c r="Z39" s="205" t="s">
        <v>478</v>
      </c>
      <c r="AA39" s="277" t="s">
        <v>478</v>
      </c>
      <c r="AB39" s="205">
        <v>0</v>
      </c>
      <c r="AC39" s="205">
        <v>0</v>
      </c>
    </row>
    <row r="40" spans="1:29" s="194" customFormat="1" x14ac:dyDescent="0.25">
      <c r="A40" s="200" t="s">
        <v>155</v>
      </c>
      <c r="B40" s="201" t="s">
        <v>497</v>
      </c>
      <c r="C40" s="205"/>
      <c r="D40" s="205"/>
      <c r="E40" s="205"/>
      <c r="F40" s="205"/>
      <c r="G40" s="205">
        <v>0</v>
      </c>
      <c r="H40" s="205">
        <v>0</v>
      </c>
      <c r="I40" s="277" t="s">
        <v>526</v>
      </c>
      <c r="J40" s="205">
        <v>0</v>
      </c>
      <c r="K40" s="277" t="s">
        <v>526</v>
      </c>
      <c r="L40" s="205">
        <v>0</v>
      </c>
      <c r="M40" s="277" t="s">
        <v>526</v>
      </c>
      <c r="N40" s="205">
        <v>0</v>
      </c>
      <c r="O40" s="277" t="s">
        <v>526</v>
      </c>
      <c r="P40" s="205">
        <v>0</v>
      </c>
      <c r="Q40" s="277" t="s">
        <v>526</v>
      </c>
      <c r="R40" s="205">
        <v>0</v>
      </c>
      <c r="S40" s="277" t="s">
        <v>526</v>
      </c>
      <c r="T40" s="205">
        <v>0</v>
      </c>
      <c r="U40" s="277" t="s">
        <v>526</v>
      </c>
      <c r="V40" s="205">
        <v>0</v>
      </c>
      <c r="W40" s="277" t="s">
        <v>526</v>
      </c>
      <c r="X40" s="205">
        <v>0</v>
      </c>
      <c r="Y40" s="277" t="s">
        <v>526</v>
      </c>
      <c r="Z40" s="205" t="s">
        <v>478</v>
      </c>
      <c r="AA40" s="277" t="s">
        <v>478</v>
      </c>
      <c r="AB40" s="205">
        <v>0</v>
      </c>
      <c r="AC40" s="205">
        <v>0</v>
      </c>
    </row>
    <row r="41" spans="1:29" s="194" customFormat="1" x14ac:dyDescent="0.25">
      <c r="A41" s="200" t="s">
        <v>154</v>
      </c>
      <c r="B41" s="201" t="s">
        <v>498</v>
      </c>
      <c r="C41" s="205"/>
      <c r="D41" s="205"/>
      <c r="E41" s="205"/>
      <c r="F41" s="205"/>
      <c r="G41" s="205">
        <v>0</v>
      </c>
      <c r="H41" s="205">
        <v>0</v>
      </c>
      <c r="I41" s="277" t="s">
        <v>526</v>
      </c>
      <c r="J41" s="205">
        <v>0</v>
      </c>
      <c r="K41" s="277" t="s">
        <v>526</v>
      </c>
      <c r="L41" s="205">
        <v>0</v>
      </c>
      <c r="M41" s="277" t="s">
        <v>526</v>
      </c>
      <c r="N41" s="205">
        <v>0</v>
      </c>
      <c r="O41" s="277" t="s">
        <v>526</v>
      </c>
      <c r="P41" s="205">
        <v>0</v>
      </c>
      <c r="Q41" s="277" t="s">
        <v>526</v>
      </c>
      <c r="R41" s="205">
        <v>0</v>
      </c>
      <c r="S41" s="277" t="s">
        <v>526</v>
      </c>
      <c r="T41" s="205">
        <v>0</v>
      </c>
      <c r="U41" s="277" t="s">
        <v>526</v>
      </c>
      <c r="V41" s="205">
        <v>0</v>
      </c>
      <c r="W41" s="277" t="s">
        <v>526</v>
      </c>
      <c r="X41" s="205">
        <v>0</v>
      </c>
      <c r="Y41" s="277" t="s">
        <v>526</v>
      </c>
      <c r="Z41" s="205" t="s">
        <v>478</v>
      </c>
      <c r="AA41" s="277" t="s">
        <v>478</v>
      </c>
      <c r="AB41" s="205">
        <v>0</v>
      </c>
      <c r="AC41" s="205">
        <v>0</v>
      </c>
    </row>
    <row r="42" spans="1:29" s="194" customFormat="1" x14ac:dyDescent="0.25">
      <c r="A42" s="200" t="s">
        <v>153</v>
      </c>
      <c r="B42" s="201" t="s">
        <v>499</v>
      </c>
      <c r="C42" s="205"/>
      <c r="D42" s="205"/>
      <c r="E42" s="205"/>
      <c r="F42" s="205"/>
      <c r="G42" s="205">
        <v>0</v>
      </c>
      <c r="H42" s="205">
        <v>0</v>
      </c>
      <c r="I42" s="277" t="s">
        <v>526</v>
      </c>
      <c r="J42" s="205">
        <v>0</v>
      </c>
      <c r="K42" s="277" t="s">
        <v>526</v>
      </c>
      <c r="L42" s="205">
        <v>0</v>
      </c>
      <c r="M42" s="277" t="s">
        <v>526</v>
      </c>
      <c r="N42" s="205">
        <v>0</v>
      </c>
      <c r="O42" s="277" t="s">
        <v>526</v>
      </c>
      <c r="P42" s="205">
        <v>0</v>
      </c>
      <c r="Q42" s="277" t="s">
        <v>526</v>
      </c>
      <c r="R42" s="205">
        <v>0</v>
      </c>
      <c r="S42" s="277" t="s">
        <v>526</v>
      </c>
      <c r="T42" s="205">
        <v>0</v>
      </c>
      <c r="U42" s="277" t="s">
        <v>526</v>
      </c>
      <c r="V42" s="205">
        <v>0</v>
      </c>
      <c r="W42" s="277" t="s">
        <v>526</v>
      </c>
      <c r="X42" s="205">
        <v>0</v>
      </c>
      <c r="Y42" s="277" t="s">
        <v>526</v>
      </c>
      <c r="Z42" s="205" t="s">
        <v>478</v>
      </c>
      <c r="AA42" s="277" t="s">
        <v>478</v>
      </c>
      <c r="AB42" s="205">
        <v>0</v>
      </c>
      <c r="AC42" s="205">
        <v>0</v>
      </c>
    </row>
    <row r="43" spans="1:29" s="194" customFormat="1" x14ac:dyDescent="0.25">
      <c r="A43" s="200" t="s">
        <v>500</v>
      </c>
      <c r="B43" s="201" t="s">
        <v>501</v>
      </c>
      <c r="C43" s="205"/>
      <c r="D43" s="205"/>
      <c r="E43" s="205"/>
      <c r="F43" s="205"/>
      <c r="G43" s="205">
        <v>0</v>
      </c>
      <c r="H43" s="205">
        <v>0</v>
      </c>
      <c r="I43" s="277" t="s">
        <v>526</v>
      </c>
      <c r="J43" s="205">
        <v>0</v>
      </c>
      <c r="K43" s="277" t="s">
        <v>526</v>
      </c>
      <c r="L43" s="205">
        <v>0</v>
      </c>
      <c r="M43" s="277" t="s">
        <v>526</v>
      </c>
      <c r="N43" s="205">
        <v>0</v>
      </c>
      <c r="O43" s="277" t="s">
        <v>526</v>
      </c>
      <c r="P43" s="205">
        <v>0</v>
      </c>
      <c r="Q43" s="277" t="s">
        <v>526</v>
      </c>
      <c r="R43" s="205">
        <v>0</v>
      </c>
      <c r="S43" s="277" t="s">
        <v>526</v>
      </c>
      <c r="T43" s="205">
        <v>0</v>
      </c>
      <c r="U43" s="277" t="s">
        <v>526</v>
      </c>
      <c r="V43" s="205">
        <v>0</v>
      </c>
      <c r="W43" s="277" t="s">
        <v>526</v>
      </c>
      <c r="X43" s="205">
        <v>0</v>
      </c>
      <c r="Y43" s="277" t="s">
        <v>526</v>
      </c>
      <c r="Z43" s="205" t="s">
        <v>478</v>
      </c>
      <c r="AA43" s="277" t="s">
        <v>478</v>
      </c>
      <c r="AB43" s="205">
        <v>0</v>
      </c>
      <c r="AC43" s="205">
        <v>0</v>
      </c>
    </row>
    <row r="44" spans="1:29" s="194" customFormat="1" x14ac:dyDescent="0.25">
      <c r="A44" s="200" t="s">
        <v>502</v>
      </c>
      <c r="B44" s="201" t="s">
        <v>503</v>
      </c>
      <c r="C44" s="205"/>
      <c r="D44" s="205"/>
      <c r="E44" s="205"/>
      <c r="F44" s="205"/>
      <c r="G44" s="205">
        <v>0</v>
      </c>
      <c r="H44" s="205">
        <v>0</v>
      </c>
      <c r="I44" s="277" t="s">
        <v>526</v>
      </c>
      <c r="J44" s="205">
        <v>0</v>
      </c>
      <c r="K44" s="277" t="s">
        <v>526</v>
      </c>
      <c r="L44" s="205">
        <v>0</v>
      </c>
      <c r="M44" s="277" t="s">
        <v>526</v>
      </c>
      <c r="N44" s="205">
        <v>0</v>
      </c>
      <c r="O44" s="277" t="s">
        <v>526</v>
      </c>
      <c r="P44" s="205">
        <v>0</v>
      </c>
      <c r="Q44" s="277" t="s">
        <v>526</v>
      </c>
      <c r="R44" s="205">
        <v>0</v>
      </c>
      <c r="S44" s="277" t="s">
        <v>526</v>
      </c>
      <c r="T44" s="205">
        <v>0</v>
      </c>
      <c r="U44" s="277" t="s">
        <v>526</v>
      </c>
      <c r="V44" s="205">
        <v>0</v>
      </c>
      <c r="W44" s="277" t="s">
        <v>526</v>
      </c>
      <c r="X44" s="205">
        <v>0</v>
      </c>
      <c r="Y44" s="277" t="s">
        <v>526</v>
      </c>
      <c r="Z44" s="205" t="s">
        <v>478</v>
      </c>
      <c r="AA44" s="277" t="s">
        <v>478</v>
      </c>
      <c r="AB44" s="205">
        <v>0</v>
      </c>
      <c r="AC44" s="205">
        <v>0</v>
      </c>
    </row>
    <row r="45" spans="1:29" s="194" customFormat="1" x14ac:dyDescent="0.25">
      <c r="A45" s="200" t="s">
        <v>504</v>
      </c>
      <c r="B45" s="201" t="s">
        <v>505</v>
      </c>
      <c r="C45" s="205"/>
      <c r="D45" s="205"/>
      <c r="E45" s="205"/>
      <c r="F45" s="205"/>
      <c r="G45" s="205">
        <v>0</v>
      </c>
      <c r="H45" s="205">
        <v>0</v>
      </c>
      <c r="I45" s="277" t="s">
        <v>526</v>
      </c>
      <c r="J45" s="205">
        <v>0</v>
      </c>
      <c r="K45" s="277" t="s">
        <v>526</v>
      </c>
      <c r="L45" s="205">
        <v>0</v>
      </c>
      <c r="M45" s="277" t="s">
        <v>526</v>
      </c>
      <c r="N45" s="205">
        <v>0</v>
      </c>
      <c r="O45" s="277" t="s">
        <v>526</v>
      </c>
      <c r="P45" s="205">
        <v>0</v>
      </c>
      <c r="Q45" s="277" t="s">
        <v>526</v>
      </c>
      <c r="R45" s="205">
        <v>0</v>
      </c>
      <c r="S45" s="277" t="s">
        <v>526</v>
      </c>
      <c r="T45" s="205">
        <v>0</v>
      </c>
      <c r="U45" s="277" t="s">
        <v>526</v>
      </c>
      <c r="V45" s="205">
        <v>0</v>
      </c>
      <c r="W45" s="277" t="s">
        <v>526</v>
      </c>
      <c r="X45" s="205">
        <v>0</v>
      </c>
      <c r="Y45" s="277" t="s">
        <v>526</v>
      </c>
      <c r="Z45" s="205" t="s">
        <v>478</v>
      </c>
      <c r="AA45" s="277" t="s">
        <v>478</v>
      </c>
      <c r="AB45" s="205">
        <v>0</v>
      </c>
      <c r="AC45" s="205">
        <v>0</v>
      </c>
    </row>
    <row r="46" spans="1:29" s="194" customFormat="1" x14ac:dyDescent="0.25">
      <c r="A46" s="200" t="s">
        <v>506</v>
      </c>
      <c r="B46" s="201" t="s">
        <v>507</v>
      </c>
      <c r="C46" s="205"/>
      <c r="D46" s="205"/>
      <c r="E46" s="205"/>
      <c r="F46" s="205"/>
      <c r="G46" s="205">
        <v>0</v>
      </c>
      <c r="H46" s="205">
        <v>0</v>
      </c>
      <c r="I46" s="277" t="s">
        <v>526</v>
      </c>
      <c r="J46" s="205">
        <v>0</v>
      </c>
      <c r="K46" s="277" t="s">
        <v>526</v>
      </c>
      <c r="L46" s="205">
        <v>0</v>
      </c>
      <c r="M46" s="277" t="s">
        <v>526</v>
      </c>
      <c r="N46" s="205">
        <v>0</v>
      </c>
      <c r="O46" s="277" t="s">
        <v>526</v>
      </c>
      <c r="P46" s="205">
        <v>0</v>
      </c>
      <c r="Q46" s="277" t="s">
        <v>526</v>
      </c>
      <c r="R46" s="205">
        <v>0</v>
      </c>
      <c r="S46" s="277" t="s">
        <v>526</v>
      </c>
      <c r="T46" s="205">
        <v>0</v>
      </c>
      <c r="U46" s="277" t="s">
        <v>526</v>
      </c>
      <c r="V46" s="205">
        <v>0</v>
      </c>
      <c r="W46" s="277" t="s">
        <v>526</v>
      </c>
      <c r="X46" s="205">
        <v>0</v>
      </c>
      <c r="Y46" s="277" t="s">
        <v>526</v>
      </c>
      <c r="Z46" s="205" t="s">
        <v>478</v>
      </c>
      <c r="AA46" s="277" t="s">
        <v>478</v>
      </c>
      <c r="AB46" s="205">
        <v>0</v>
      </c>
      <c r="AC46" s="205">
        <v>0</v>
      </c>
    </row>
    <row r="47" spans="1:29" s="194" customFormat="1" x14ac:dyDescent="0.25">
      <c r="A47" s="198" t="s">
        <v>61</v>
      </c>
      <c r="B47" s="199" t="s">
        <v>152</v>
      </c>
      <c r="C47" s="205"/>
      <c r="D47" s="205"/>
      <c r="E47" s="205"/>
      <c r="F47" s="205"/>
      <c r="G47" s="205"/>
      <c r="H47" s="205"/>
      <c r="I47" s="205"/>
      <c r="J47" s="205"/>
      <c r="K47" s="205"/>
      <c r="L47" s="205"/>
      <c r="M47" s="205"/>
      <c r="N47" s="205"/>
      <c r="O47" s="205"/>
      <c r="P47" s="205"/>
      <c r="Q47" s="205"/>
      <c r="R47" s="205"/>
      <c r="S47" s="277"/>
      <c r="T47" s="205"/>
      <c r="U47" s="205"/>
      <c r="V47" s="205"/>
      <c r="W47" s="205"/>
      <c r="X47" s="205"/>
      <c r="Y47" s="205"/>
      <c r="Z47" s="205"/>
      <c r="AA47" s="205"/>
      <c r="AB47" s="205"/>
      <c r="AC47" s="205"/>
    </row>
    <row r="48" spans="1:29" s="194" customFormat="1" x14ac:dyDescent="0.25">
      <c r="A48" s="200" t="s">
        <v>151</v>
      </c>
      <c r="B48" s="201" t="s">
        <v>496</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478</v>
      </c>
      <c r="AA48" s="205"/>
      <c r="AB48" s="205">
        <v>0</v>
      </c>
      <c r="AC48" s="205">
        <v>0</v>
      </c>
    </row>
    <row r="49" spans="1:29" s="194" customFormat="1" ht="31.5" x14ac:dyDescent="0.25">
      <c r="A49" s="200" t="s">
        <v>150</v>
      </c>
      <c r="B49" s="203" t="s">
        <v>494</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478</v>
      </c>
      <c r="AA49" s="205"/>
      <c r="AB49" s="205">
        <v>0</v>
      </c>
      <c r="AC49" s="205">
        <v>0</v>
      </c>
    </row>
    <row r="50" spans="1:29" s="194" customFormat="1" x14ac:dyDescent="0.25">
      <c r="A50" s="200" t="s">
        <v>149</v>
      </c>
      <c r="B50" s="203" t="s">
        <v>148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478</v>
      </c>
      <c r="AA50" s="205"/>
      <c r="AB50" s="205">
        <v>0</v>
      </c>
      <c r="AC50" s="205">
        <v>0</v>
      </c>
    </row>
    <row r="51" spans="1:29" s="194" customFormat="1" ht="31.5" x14ac:dyDescent="0.25">
      <c r="A51" s="200" t="s">
        <v>147</v>
      </c>
      <c r="B51" s="201" t="s">
        <v>146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478</v>
      </c>
      <c r="AA51" s="205"/>
      <c r="AB51" s="205">
        <v>0</v>
      </c>
      <c r="AC51" s="205">
        <v>0</v>
      </c>
    </row>
    <row r="52" spans="1:29" s="194" customFormat="1" ht="31.5" x14ac:dyDescent="0.25">
      <c r="A52" s="200" t="s">
        <v>145</v>
      </c>
      <c r="B52" s="201" t="s">
        <v>144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478</v>
      </c>
      <c r="AA52" s="205"/>
      <c r="AB52" s="205">
        <v>0</v>
      </c>
      <c r="AC52" s="205">
        <v>0</v>
      </c>
    </row>
    <row r="53" spans="1:29" s="194" customFormat="1" x14ac:dyDescent="0.25">
      <c r="A53" s="200" t="s">
        <v>143</v>
      </c>
      <c r="B53" s="201" t="s">
        <v>142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478</v>
      </c>
      <c r="AA53" s="205"/>
      <c r="AB53" s="205">
        <v>0</v>
      </c>
      <c r="AC53" s="205">
        <v>0</v>
      </c>
    </row>
    <row r="54" spans="1:29" s="194" customFormat="1" x14ac:dyDescent="0.25">
      <c r="A54" s="200" t="s">
        <v>141</v>
      </c>
      <c r="B54" s="201" t="s">
        <v>497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478</v>
      </c>
      <c r="AA54" s="205"/>
      <c r="AB54" s="205">
        <v>0</v>
      </c>
      <c r="AC54" s="205">
        <v>0</v>
      </c>
    </row>
    <row r="55" spans="1:29" s="194" customFormat="1" x14ac:dyDescent="0.25">
      <c r="A55" s="200" t="s">
        <v>508</v>
      </c>
      <c r="B55" s="201" t="s">
        <v>498</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478</v>
      </c>
      <c r="AA55" s="205"/>
      <c r="AB55" s="205">
        <v>0</v>
      </c>
      <c r="AC55" s="205">
        <v>0</v>
      </c>
    </row>
    <row r="56" spans="1:29" s="194" customFormat="1" x14ac:dyDescent="0.25">
      <c r="A56" s="200" t="s">
        <v>509</v>
      </c>
      <c r="B56" s="201" t="s">
        <v>499</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478</v>
      </c>
      <c r="AA56" s="205"/>
      <c r="AB56" s="205">
        <v>0</v>
      </c>
      <c r="AC56" s="205">
        <v>0</v>
      </c>
    </row>
    <row r="57" spans="1:29" s="194" customFormat="1" x14ac:dyDescent="0.25">
      <c r="A57" s="200" t="s">
        <v>510</v>
      </c>
      <c r="B57" s="201" t="s">
        <v>501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478</v>
      </c>
      <c r="AA57" s="205"/>
      <c r="AB57" s="205">
        <v>0</v>
      </c>
      <c r="AC57" s="205">
        <v>0</v>
      </c>
    </row>
    <row r="58" spans="1:29" s="194" customFormat="1" x14ac:dyDescent="0.25">
      <c r="A58" s="200" t="s">
        <v>511</v>
      </c>
      <c r="B58" s="201" t="s">
        <v>503</v>
      </c>
      <c r="C58" s="205">
        <v>60</v>
      </c>
      <c r="D58" s="205">
        <v>60</v>
      </c>
      <c r="E58" s="205"/>
      <c r="F58" s="205"/>
      <c r="G58" s="205">
        <v>12</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478</v>
      </c>
      <c r="AA58" s="205"/>
      <c r="AB58" s="205">
        <v>0</v>
      </c>
      <c r="AC58" s="205">
        <v>0</v>
      </c>
    </row>
    <row r="59" spans="1:29" s="194" customFormat="1" x14ac:dyDescent="0.25">
      <c r="A59" s="200" t="s">
        <v>512</v>
      </c>
      <c r="B59" s="201" t="s">
        <v>505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478</v>
      </c>
      <c r="AA59" s="205"/>
      <c r="AB59" s="205">
        <v>0</v>
      </c>
      <c r="AC59" s="205">
        <v>0</v>
      </c>
    </row>
    <row r="60" spans="1:29" s="194" customFormat="1" x14ac:dyDescent="0.25">
      <c r="A60" s="200" t="s">
        <v>513</v>
      </c>
      <c r="B60" s="201" t="s">
        <v>507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478</v>
      </c>
      <c r="AA60" s="205"/>
      <c r="AB60" s="205">
        <v>0</v>
      </c>
      <c r="AC60" s="205">
        <v>0</v>
      </c>
    </row>
    <row r="61" spans="1:29" s="194" customFormat="1" ht="35.25" customHeight="1" x14ac:dyDescent="0.25">
      <c r="A61" s="198" t="s">
        <v>59</v>
      </c>
      <c r="B61" s="199" t="s">
        <v>140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94" customFormat="1" x14ac:dyDescent="0.25">
      <c r="A62" s="200" t="s">
        <v>139</v>
      </c>
      <c r="B62" s="201" t="s">
        <v>138</v>
      </c>
      <c r="C62" s="205">
        <v>41.467776516666703</v>
      </c>
      <c r="D62" s="205">
        <v>41.738711500000001</v>
      </c>
      <c r="E62" s="205"/>
      <c r="F62" s="205"/>
      <c r="G62" s="205">
        <v>12.551300000000001</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478</v>
      </c>
      <c r="AA62" s="205"/>
      <c r="AB62" s="205">
        <v>0</v>
      </c>
      <c r="AC62" s="205">
        <v>0</v>
      </c>
    </row>
    <row r="63" spans="1:29" s="194" customFormat="1" x14ac:dyDescent="0.25">
      <c r="A63" s="200" t="s">
        <v>137</v>
      </c>
      <c r="B63" s="203" t="s">
        <v>131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478</v>
      </c>
      <c r="AA63" s="205"/>
      <c r="AB63" s="205">
        <v>0</v>
      </c>
      <c r="AC63" s="205">
        <v>0</v>
      </c>
    </row>
    <row r="64" spans="1:29" s="194" customFormat="1" x14ac:dyDescent="0.25">
      <c r="A64" s="200" t="s">
        <v>136</v>
      </c>
      <c r="B64" s="201" t="s">
        <v>130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478</v>
      </c>
      <c r="AA64" s="205"/>
      <c r="AB64" s="205">
        <v>0</v>
      </c>
      <c r="AC64" s="205">
        <v>0</v>
      </c>
    </row>
    <row r="65" spans="1:29" s="194" customFormat="1" x14ac:dyDescent="0.25">
      <c r="A65" s="200" t="s">
        <v>135</v>
      </c>
      <c r="B65" s="203" t="s">
        <v>129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478</v>
      </c>
      <c r="AA65" s="205"/>
      <c r="AB65" s="205">
        <v>0</v>
      </c>
      <c r="AC65" s="205">
        <v>0</v>
      </c>
    </row>
    <row r="66" spans="1:29" s="194" customFormat="1" x14ac:dyDescent="0.25">
      <c r="A66" s="200" t="s">
        <v>134</v>
      </c>
      <c r="B66" s="203" t="s">
        <v>128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478</v>
      </c>
      <c r="AA66" s="205"/>
      <c r="AB66" s="205">
        <v>0</v>
      </c>
      <c r="AC66" s="205">
        <v>0</v>
      </c>
    </row>
    <row r="67" spans="1:29" s="194" customFormat="1" x14ac:dyDescent="0.25">
      <c r="A67" s="200" t="s">
        <v>133</v>
      </c>
      <c r="B67" s="201" t="s">
        <v>497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478</v>
      </c>
      <c r="AA67" s="205"/>
      <c r="AB67" s="205">
        <v>0</v>
      </c>
      <c r="AC67" s="205">
        <v>0</v>
      </c>
    </row>
    <row r="68" spans="1:29" s="194" customFormat="1" x14ac:dyDescent="0.25">
      <c r="A68" s="200" t="s">
        <v>514</v>
      </c>
      <c r="B68" s="201" t="s">
        <v>498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478</v>
      </c>
      <c r="AA68" s="205"/>
      <c r="AB68" s="205">
        <v>0</v>
      </c>
      <c r="AC68" s="205">
        <v>0</v>
      </c>
    </row>
    <row r="69" spans="1:29" s="194" customFormat="1" x14ac:dyDescent="0.25">
      <c r="A69" s="200" t="s">
        <v>515</v>
      </c>
      <c r="B69" s="201" t="s">
        <v>499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478</v>
      </c>
      <c r="AA69" s="205"/>
      <c r="AB69" s="205">
        <v>0</v>
      </c>
      <c r="AC69" s="205">
        <v>0</v>
      </c>
    </row>
    <row r="70" spans="1:29" s="194" customFormat="1" x14ac:dyDescent="0.25">
      <c r="A70" s="200" t="s">
        <v>516</v>
      </c>
      <c r="B70" s="201" t="s">
        <v>501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478</v>
      </c>
      <c r="AA70" s="205"/>
      <c r="AB70" s="205">
        <v>0</v>
      </c>
      <c r="AC70" s="205">
        <v>0</v>
      </c>
    </row>
    <row r="71" spans="1:29" s="194" customFormat="1" x14ac:dyDescent="0.25">
      <c r="A71" s="200" t="s">
        <v>517</v>
      </c>
      <c r="B71" s="201" t="s">
        <v>503</v>
      </c>
      <c r="C71" s="205"/>
      <c r="D71" s="205"/>
      <c r="E71" s="205"/>
      <c r="F71" s="205"/>
      <c r="G71" s="205">
        <v>12</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478</v>
      </c>
      <c r="AA71" s="205"/>
      <c r="AB71" s="205">
        <v>0</v>
      </c>
      <c r="AC71" s="205">
        <v>0</v>
      </c>
    </row>
    <row r="72" spans="1:29" s="194" customFormat="1" x14ac:dyDescent="0.25">
      <c r="A72" s="200" t="s">
        <v>518</v>
      </c>
      <c r="B72" s="201" t="s">
        <v>505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478</v>
      </c>
      <c r="AA72" s="205"/>
      <c r="AB72" s="205">
        <v>0</v>
      </c>
      <c r="AC72" s="205">
        <v>0</v>
      </c>
    </row>
    <row r="73" spans="1:29" s="194" customFormat="1" x14ac:dyDescent="0.25">
      <c r="A73" s="200" t="s">
        <v>519</v>
      </c>
      <c r="B73" s="201" t="s">
        <v>507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478</v>
      </c>
      <c r="AA73" s="205"/>
      <c r="AB73" s="205">
        <v>0</v>
      </c>
      <c r="AC73" s="205">
        <v>0</v>
      </c>
    </row>
    <row r="74" spans="1:29" s="194" customFormat="1" ht="36.75" customHeight="1" x14ac:dyDescent="0.25">
      <c r="A74" s="198" t="s">
        <v>58</v>
      </c>
      <c r="B74" s="204" t="s">
        <v>227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478</v>
      </c>
      <c r="AA74" s="205"/>
      <c r="AB74" s="205">
        <v>0</v>
      </c>
      <c r="AC74" s="205">
        <v>0</v>
      </c>
    </row>
    <row r="75" spans="1:29" s="194" customFormat="1" x14ac:dyDescent="0.25">
      <c r="A75" s="198" t="s">
        <v>56</v>
      </c>
      <c r="B75" s="199" t="s">
        <v>132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194" customFormat="1" x14ac:dyDescent="0.25">
      <c r="A76" s="200" t="s">
        <v>222</v>
      </c>
      <c r="B76" s="201" t="s">
        <v>496</v>
      </c>
      <c r="C76" s="278"/>
      <c r="D76" s="206"/>
      <c r="E76" s="207"/>
      <c r="F76" s="207"/>
      <c r="G76" s="205">
        <v>0</v>
      </c>
      <c r="H76" s="205">
        <v>0</v>
      </c>
      <c r="I76" s="207"/>
      <c r="J76" s="205">
        <v>0</v>
      </c>
      <c r="K76" s="206"/>
      <c r="L76" s="205">
        <v>0</v>
      </c>
      <c r="M76" s="206"/>
      <c r="N76" s="205">
        <v>0</v>
      </c>
      <c r="O76" s="206"/>
      <c r="P76" s="205">
        <v>0</v>
      </c>
      <c r="Q76" s="206"/>
      <c r="R76" s="205">
        <v>0</v>
      </c>
      <c r="S76" s="206"/>
      <c r="T76" s="205">
        <v>0</v>
      </c>
      <c r="U76" s="206"/>
      <c r="V76" s="205">
        <v>0</v>
      </c>
      <c r="W76" s="206"/>
      <c r="X76" s="205">
        <v>0</v>
      </c>
      <c r="Y76" s="206"/>
      <c r="Z76" s="205" t="s">
        <v>478</v>
      </c>
      <c r="AA76" s="206"/>
      <c r="AB76" s="205">
        <v>0</v>
      </c>
      <c r="AC76" s="205">
        <v>0</v>
      </c>
    </row>
    <row r="77" spans="1:29" s="194" customFormat="1" ht="31.5" x14ac:dyDescent="0.25">
      <c r="A77" s="200" t="s">
        <v>223</v>
      </c>
      <c r="B77" s="203" t="s">
        <v>494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478</v>
      </c>
      <c r="AA77" s="205"/>
      <c r="AB77" s="205">
        <v>0</v>
      </c>
      <c r="AC77" s="205">
        <v>0</v>
      </c>
    </row>
    <row r="78" spans="1:29" s="194" customFormat="1" x14ac:dyDescent="0.25">
      <c r="A78" s="200" t="s">
        <v>224</v>
      </c>
      <c r="B78" s="203" t="s">
        <v>148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478</v>
      </c>
      <c r="AA78" s="205"/>
      <c r="AB78" s="205">
        <v>0</v>
      </c>
      <c r="AC78" s="205">
        <v>0</v>
      </c>
    </row>
    <row r="79" spans="1:29" s="194" customFormat="1" x14ac:dyDescent="0.25">
      <c r="A79" s="200" t="s">
        <v>225</v>
      </c>
      <c r="B79" s="201" t="s">
        <v>495</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478</v>
      </c>
      <c r="AA79" s="205"/>
      <c r="AB79" s="205">
        <v>0</v>
      </c>
      <c r="AC79" s="205">
        <v>0</v>
      </c>
    </row>
    <row r="80" spans="1:29" s="194" customFormat="1" x14ac:dyDescent="0.25">
      <c r="A80" s="200" t="s">
        <v>226</v>
      </c>
      <c r="B80" s="201" t="s">
        <v>497</v>
      </c>
      <c r="C80" s="278"/>
      <c r="D80" s="206"/>
      <c r="E80" s="207"/>
      <c r="F80" s="207"/>
      <c r="G80" s="205">
        <v>0</v>
      </c>
      <c r="H80" s="205">
        <v>0</v>
      </c>
      <c r="I80" s="207"/>
      <c r="J80" s="205">
        <v>0</v>
      </c>
      <c r="K80" s="206"/>
      <c r="L80" s="205">
        <v>0</v>
      </c>
      <c r="M80" s="206"/>
      <c r="N80" s="205">
        <v>0</v>
      </c>
      <c r="O80" s="206"/>
      <c r="P80" s="205">
        <v>0</v>
      </c>
      <c r="Q80" s="206"/>
      <c r="R80" s="205">
        <v>0</v>
      </c>
      <c r="S80" s="206"/>
      <c r="T80" s="205">
        <v>0</v>
      </c>
      <c r="U80" s="206"/>
      <c r="V80" s="205">
        <v>0</v>
      </c>
      <c r="W80" s="206"/>
      <c r="X80" s="205">
        <v>0</v>
      </c>
      <c r="Y80" s="206"/>
      <c r="Z80" s="205" t="s">
        <v>478</v>
      </c>
      <c r="AA80" s="206"/>
      <c r="AB80" s="205">
        <v>0</v>
      </c>
      <c r="AC80" s="205">
        <v>0</v>
      </c>
    </row>
    <row r="81" spans="1:29" s="194" customFormat="1" x14ac:dyDescent="0.25">
      <c r="A81" s="200" t="s">
        <v>520</v>
      </c>
      <c r="B81" s="201" t="s">
        <v>498</v>
      </c>
      <c r="C81" s="278"/>
      <c r="D81" s="206"/>
      <c r="E81" s="207"/>
      <c r="F81" s="207"/>
      <c r="G81" s="205">
        <v>0</v>
      </c>
      <c r="H81" s="205">
        <v>0</v>
      </c>
      <c r="I81" s="207"/>
      <c r="J81" s="205">
        <v>0</v>
      </c>
      <c r="K81" s="206"/>
      <c r="L81" s="205">
        <v>0</v>
      </c>
      <c r="M81" s="206"/>
      <c r="N81" s="205">
        <v>0</v>
      </c>
      <c r="O81" s="206"/>
      <c r="P81" s="205">
        <v>0</v>
      </c>
      <c r="Q81" s="206"/>
      <c r="R81" s="205">
        <v>0</v>
      </c>
      <c r="S81" s="206"/>
      <c r="T81" s="205">
        <v>0</v>
      </c>
      <c r="U81" s="206"/>
      <c r="V81" s="205">
        <v>0</v>
      </c>
      <c r="W81" s="206"/>
      <c r="X81" s="205">
        <v>0</v>
      </c>
      <c r="Y81" s="206"/>
      <c r="Z81" s="205" t="s">
        <v>478</v>
      </c>
      <c r="AA81" s="206"/>
      <c r="AB81" s="205">
        <v>0</v>
      </c>
      <c r="AC81" s="205">
        <v>0</v>
      </c>
    </row>
    <row r="82" spans="1:29" s="194" customFormat="1" x14ac:dyDescent="0.25">
      <c r="A82" s="200" t="s">
        <v>521</v>
      </c>
      <c r="B82" s="201" t="s">
        <v>499</v>
      </c>
      <c r="C82" s="278"/>
      <c r="D82" s="206"/>
      <c r="E82" s="207"/>
      <c r="F82" s="207"/>
      <c r="G82" s="205">
        <v>0</v>
      </c>
      <c r="H82" s="205">
        <v>0</v>
      </c>
      <c r="I82" s="207"/>
      <c r="J82" s="205">
        <v>0</v>
      </c>
      <c r="K82" s="206"/>
      <c r="L82" s="205">
        <v>0</v>
      </c>
      <c r="M82" s="206"/>
      <c r="N82" s="205">
        <v>0</v>
      </c>
      <c r="O82" s="206"/>
      <c r="P82" s="205">
        <v>0</v>
      </c>
      <c r="Q82" s="206"/>
      <c r="R82" s="205">
        <v>0</v>
      </c>
      <c r="S82" s="206"/>
      <c r="T82" s="205">
        <v>0</v>
      </c>
      <c r="U82" s="206"/>
      <c r="V82" s="205">
        <v>0</v>
      </c>
      <c r="W82" s="206"/>
      <c r="X82" s="205">
        <v>0</v>
      </c>
      <c r="Y82" s="206"/>
      <c r="Z82" s="205" t="s">
        <v>478</v>
      </c>
      <c r="AA82" s="206"/>
      <c r="AB82" s="205">
        <v>0</v>
      </c>
      <c r="AC82" s="205">
        <v>0</v>
      </c>
    </row>
    <row r="83" spans="1:29" s="194" customFormat="1" x14ac:dyDescent="0.25">
      <c r="A83" s="200" t="s">
        <v>522</v>
      </c>
      <c r="B83" s="201" t="s">
        <v>501</v>
      </c>
      <c r="C83" s="278"/>
      <c r="D83" s="206"/>
      <c r="E83" s="207"/>
      <c r="F83" s="207"/>
      <c r="G83" s="205">
        <v>0</v>
      </c>
      <c r="H83" s="205">
        <v>0</v>
      </c>
      <c r="I83" s="207"/>
      <c r="J83" s="205">
        <v>0</v>
      </c>
      <c r="K83" s="206"/>
      <c r="L83" s="205">
        <v>0</v>
      </c>
      <c r="M83" s="206"/>
      <c r="N83" s="205">
        <v>0</v>
      </c>
      <c r="O83" s="206"/>
      <c r="P83" s="205">
        <v>0</v>
      </c>
      <c r="Q83" s="206"/>
      <c r="R83" s="205">
        <v>0</v>
      </c>
      <c r="S83" s="206"/>
      <c r="T83" s="205">
        <v>0</v>
      </c>
      <c r="U83" s="206"/>
      <c r="V83" s="205">
        <v>0</v>
      </c>
      <c r="W83" s="206"/>
      <c r="X83" s="205">
        <v>0</v>
      </c>
      <c r="Y83" s="206"/>
      <c r="Z83" s="205" t="s">
        <v>478</v>
      </c>
      <c r="AA83" s="206"/>
      <c r="AB83" s="205">
        <v>0</v>
      </c>
      <c r="AC83" s="205">
        <v>0</v>
      </c>
    </row>
    <row r="84" spans="1:29" s="194" customFormat="1" x14ac:dyDescent="0.25">
      <c r="A84" s="200" t="s">
        <v>523</v>
      </c>
      <c r="B84" s="201" t="s">
        <v>503</v>
      </c>
      <c r="C84" s="278"/>
      <c r="D84" s="206"/>
      <c r="E84" s="207"/>
      <c r="F84" s="207"/>
      <c r="G84" s="205">
        <v>0</v>
      </c>
      <c r="H84" s="205">
        <v>0</v>
      </c>
      <c r="I84" s="207"/>
      <c r="J84" s="205">
        <v>0</v>
      </c>
      <c r="K84" s="206"/>
      <c r="L84" s="205">
        <v>0</v>
      </c>
      <c r="M84" s="206"/>
      <c r="N84" s="205">
        <v>0</v>
      </c>
      <c r="O84" s="206"/>
      <c r="P84" s="205">
        <v>0</v>
      </c>
      <c r="Q84" s="206"/>
      <c r="R84" s="205">
        <v>0</v>
      </c>
      <c r="S84" s="206"/>
      <c r="T84" s="205">
        <v>0</v>
      </c>
      <c r="U84" s="206"/>
      <c r="V84" s="205">
        <v>0</v>
      </c>
      <c r="W84" s="206"/>
      <c r="X84" s="205">
        <v>0</v>
      </c>
      <c r="Y84" s="206"/>
      <c r="Z84" s="205" t="s">
        <v>478</v>
      </c>
      <c r="AA84" s="206"/>
      <c r="AB84" s="205">
        <v>0</v>
      </c>
      <c r="AC84" s="205">
        <v>0</v>
      </c>
    </row>
    <row r="85" spans="1:29" s="194" customFormat="1" x14ac:dyDescent="0.25">
      <c r="A85" s="200" t="s">
        <v>524</v>
      </c>
      <c r="B85" s="201" t="s">
        <v>505</v>
      </c>
      <c r="C85" s="278"/>
      <c r="D85" s="206"/>
      <c r="E85" s="207"/>
      <c r="F85" s="207"/>
      <c r="G85" s="205">
        <v>0</v>
      </c>
      <c r="H85" s="205">
        <v>0</v>
      </c>
      <c r="I85" s="207"/>
      <c r="J85" s="205">
        <v>0</v>
      </c>
      <c r="K85" s="206"/>
      <c r="L85" s="205">
        <v>0</v>
      </c>
      <c r="M85" s="206"/>
      <c r="N85" s="205">
        <v>0</v>
      </c>
      <c r="O85" s="206"/>
      <c r="P85" s="205">
        <v>0</v>
      </c>
      <c r="Q85" s="206"/>
      <c r="R85" s="205">
        <v>0</v>
      </c>
      <c r="S85" s="206"/>
      <c r="T85" s="205">
        <v>0</v>
      </c>
      <c r="U85" s="206"/>
      <c r="V85" s="205">
        <v>0</v>
      </c>
      <c r="W85" s="206"/>
      <c r="X85" s="205">
        <v>0</v>
      </c>
      <c r="Y85" s="206"/>
      <c r="Z85" s="205" t="s">
        <v>478</v>
      </c>
      <c r="AA85" s="206"/>
      <c r="AB85" s="205">
        <v>0</v>
      </c>
      <c r="AC85" s="205">
        <v>0</v>
      </c>
    </row>
    <row r="86" spans="1:29" s="194" customFormat="1" x14ac:dyDescent="0.25">
      <c r="A86" s="200" t="s">
        <v>525</v>
      </c>
      <c r="B86" s="201" t="s">
        <v>507</v>
      </c>
      <c r="C86" s="279"/>
      <c r="D86" s="206"/>
      <c r="E86" s="207"/>
      <c r="F86" s="207"/>
      <c r="G86" s="205">
        <v>0</v>
      </c>
      <c r="H86" s="205">
        <v>0</v>
      </c>
      <c r="I86" s="207"/>
      <c r="J86" s="205">
        <v>0</v>
      </c>
      <c r="K86" s="206"/>
      <c r="L86" s="205">
        <v>0</v>
      </c>
      <c r="M86" s="206"/>
      <c r="N86" s="205">
        <v>0</v>
      </c>
      <c r="O86" s="206"/>
      <c r="P86" s="205">
        <v>0</v>
      </c>
      <c r="Q86" s="206"/>
      <c r="R86" s="205">
        <v>0</v>
      </c>
      <c r="S86" s="206"/>
      <c r="T86" s="205">
        <v>0</v>
      </c>
      <c r="U86" s="206"/>
      <c r="V86" s="205">
        <v>0</v>
      </c>
      <c r="W86" s="206"/>
      <c r="X86" s="205">
        <v>0</v>
      </c>
      <c r="Y86" s="206"/>
      <c r="Z86" s="205" t="s">
        <v>478</v>
      </c>
      <c r="AA86" s="206"/>
      <c r="AB86" s="205">
        <v>0</v>
      </c>
      <c r="AC86" s="205">
        <v>0</v>
      </c>
    </row>
    <row r="87" spans="1:29" s="194" customFormat="1" x14ac:dyDescent="0.25">
      <c r="A87" s="208"/>
      <c r="B87" s="209"/>
      <c r="C87" s="209"/>
      <c r="D87" s="209"/>
      <c r="E87" s="209"/>
      <c r="F87" s="209"/>
      <c r="G87" s="209"/>
      <c r="H87" s="208"/>
      <c r="I87" s="208"/>
      <c r="J87" s="197"/>
      <c r="K87" s="197"/>
      <c r="L87" s="197"/>
      <c r="M87" s="197"/>
      <c r="N87" s="197"/>
      <c r="O87" s="197"/>
      <c r="P87" s="197"/>
      <c r="Q87" s="197"/>
      <c r="R87" s="197"/>
      <c r="S87" s="197"/>
      <c r="T87" s="197"/>
      <c r="U87" s="197"/>
      <c r="V87" s="197"/>
      <c r="W87" s="197"/>
      <c r="X87" s="197"/>
      <c r="Y87" s="197"/>
      <c r="Z87" s="197"/>
      <c r="AA87" s="197"/>
      <c r="AB87" s="197"/>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 ref="A4:AG4"/>
    <mergeCell ref="A12:AG12"/>
    <mergeCell ref="A9:AG9"/>
    <mergeCell ref="A11:AG11"/>
    <mergeCell ref="A8:AG8"/>
    <mergeCell ref="A6:AG6"/>
    <mergeCell ref="X20:AA20"/>
    <mergeCell ref="X21:Y21"/>
    <mergeCell ref="N21:O21"/>
    <mergeCell ref="G20:G22"/>
    <mergeCell ref="H21:I21"/>
    <mergeCell ref="H20:K20"/>
    <mergeCell ref="J21:K21"/>
    <mergeCell ref="V21:W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Z25" zoomScale="70" zoomScaleSheetLayoutView="70" workbookViewId="0">
      <selection activeCell="AC37" sqref="AC37"/>
    </sheetView>
  </sheetViews>
  <sheetFormatPr defaultRowHeight="15" x14ac:dyDescent="0.25"/>
  <cols>
    <col min="1" max="1" width="11.7109375" style="19" customWidth="1"/>
    <col min="2" max="2" width="23.140625" style="19" customWidth="1"/>
    <col min="3" max="3" width="19" style="19" customWidth="1"/>
    <col min="4" max="4" width="15.140625" style="19" customWidth="1"/>
    <col min="5" max="12" width="7.7109375" style="19" customWidth="1"/>
    <col min="13" max="13" width="15.85546875" style="19" customWidth="1"/>
    <col min="14" max="14" width="47.8554687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7.85546875" style="19" customWidth="1"/>
    <col min="26" max="26" width="7.7109375" style="19" customWidth="1"/>
    <col min="27" max="28" width="10.7109375" style="19" customWidth="1"/>
    <col min="29" max="29" width="21.7109375" style="19" customWidth="1"/>
    <col min="30" max="30" width="13" style="19" customWidth="1"/>
    <col min="31" max="31" width="22.85546875" style="19" customWidth="1"/>
    <col min="32" max="32" width="14.5703125" style="19" customWidth="1"/>
    <col min="33" max="33" width="17.42578125" style="19" customWidth="1"/>
    <col min="34" max="34" width="13.42578125" style="19" customWidth="1"/>
    <col min="35" max="35" width="12.42578125" style="19" customWidth="1"/>
    <col min="36" max="36" width="11.7109375" style="19" customWidth="1"/>
    <col min="37" max="37" width="15.85546875" style="19" customWidth="1"/>
    <col min="38" max="38" width="17.42578125" style="19" customWidth="1"/>
    <col min="39" max="39" width="17.5703125" style="19" customWidth="1"/>
    <col min="40" max="40" width="12.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9" t="str">
        <f>'1. паспорт местоположение'!A12:C12</f>
        <v>I_PK3500.07.01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1"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1" customFormat="1" x14ac:dyDescent="0.25">
      <c r="A21" s="322" t="s">
        <v>455</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21" customFormat="1" ht="58.5" customHeight="1" x14ac:dyDescent="0.25">
      <c r="A22" s="423" t="s">
        <v>52</v>
      </c>
      <c r="B22" s="426" t="s">
        <v>24</v>
      </c>
      <c r="C22" s="423" t="s">
        <v>51</v>
      </c>
      <c r="D22" s="423" t="s">
        <v>50</v>
      </c>
      <c r="E22" s="429" t="s">
        <v>466</v>
      </c>
      <c r="F22" s="430"/>
      <c r="G22" s="430"/>
      <c r="H22" s="430"/>
      <c r="I22" s="430"/>
      <c r="J22" s="430"/>
      <c r="K22" s="430"/>
      <c r="L22" s="431"/>
      <c r="M22" s="423" t="s">
        <v>49</v>
      </c>
      <c r="N22" s="423" t="s">
        <v>48</v>
      </c>
      <c r="O22" s="423" t="s">
        <v>47</v>
      </c>
      <c r="P22" s="432" t="s">
        <v>235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1" customFormat="1" ht="64.5" customHeight="1" x14ac:dyDescent="0.25">
      <c r="A23" s="424"/>
      <c r="B23" s="427"/>
      <c r="C23" s="424"/>
      <c r="D23" s="424"/>
      <c r="E23" s="438" t="s">
        <v>23</v>
      </c>
      <c r="F23" s="440" t="s">
        <v>131</v>
      </c>
      <c r="G23" s="440" t="s">
        <v>130</v>
      </c>
      <c r="H23" s="440" t="s">
        <v>129</v>
      </c>
      <c r="I23" s="444" t="s">
        <v>378</v>
      </c>
      <c r="J23" s="444" t="s">
        <v>379</v>
      </c>
      <c r="K23" s="444" t="s">
        <v>380</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1"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215" t="s">
        <v>13</v>
      </c>
      <c r="AG24" s="215" t="s">
        <v>12</v>
      </c>
      <c r="AH24" s="164" t="s">
        <v>2</v>
      </c>
      <c r="AI24" s="164" t="s">
        <v>11</v>
      </c>
      <c r="AJ24" s="425"/>
      <c r="AK24" s="425"/>
      <c r="AL24" s="425"/>
      <c r="AM24" s="425"/>
      <c r="AN24" s="425"/>
      <c r="AO24" s="425"/>
      <c r="AP24" s="425"/>
      <c r="AQ24" s="435"/>
      <c r="AR24" s="432"/>
      <c r="AS24" s="432"/>
      <c r="AT24" s="432"/>
      <c r="AU24" s="432"/>
      <c r="AV24" s="437"/>
    </row>
    <row r="25" spans="1:48" s="20" customFormat="1" ht="11.25" x14ac:dyDescent="0.2">
      <c r="A25" s="216">
        <v>1</v>
      </c>
      <c r="B25" s="216">
        <v>2</v>
      </c>
      <c r="C25" s="216">
        <v>4</v>
      </c>
      <c r="D25" s="216">
        <v>5</v>
      </c>
      <c r="E25" s="216">
        <v>6</v>
      </c>
      <c r="F25" s="216">
        <f>E25+1</f>
        <v>7</v>
      </c>
      <c r="G25" s="216">
        <f t="shared" ref="G25:AV25" si="0">F25+1</f>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48" ht="75" x14ac:dyDescent="0.25">
      <c r="A26" s="237" t="s">
        <v>529</v>
      </c>
      <c r="B26" s="238" t="s">
        <v>576</v>
      </c>
      <c r="C26" s="238" t="s">
        <v>530</v>
      </c>
      <c r="D26" s="239" t="s">
        <v>531</v>
      </c>
      <c r="E26" s="244">
        <v>26</v>
      </c>
      <c r="F26" s="244" t="s">
        <v>569</v>
      </c>
      <c r="G26" s="244" t="s">
        <v>569</v>
      </c>
      <c r="H26" s="244" t="s">
        <v>569</v>
      </c>
      <c r="I26" s="244" t="s">
        <v>569</v>
      </c>
      <c r="J26" s="244" t="s">
        <v>569</v>
      </c>
      <c r="K26" s="244" t="s">
        <v>569</v>
      </c>
      <c r="L26" s="244" t="s">
        <v>569</v>
      </c>
      <c r="M26" s="238" t="s">
        <v>532</v>
      </c>
      <c r="N26" s="240" t="s">
        <v>533</v>
      </c>
      <c r="O26" s="238" t="s">
        <v>575</v>
      </c>
      <c r="P26" s="241">
        <v>65910</v>
      </c>
      <c r="Q26" s="238" t="s">
        <v>479</v>
      </c>
      <c r="R26" s="241">
        <v>65910</v>
      </c>
      <c r="S26" s="238" t="s">
        <v>534</v>
      </c>
      <c r="T26" s="238" t="s">
        <v>535</v>
      </c>
      <c r="U26" s="238">
        <v>5</v>
      </c>
      <c r="V26" s="238">
        <v>5</v>
      </c>
      <c r="W26" s="238" t="s">
        <v>536</v>
      </c>
      <c r="X26" s="242">
        <v>65860</v>
      </c>
      <c r="Y26" s="238"/>
      <c r="Z26" s="238">
        <v>1</v>
      </c>
      <c r="AA26" s="241">
        <v>65648</v>
      </c>
      <c r="AB26" s="241">
        <v>65648</v>
      </c>
      <c r="AC26" s="238" t="s">
        <v>536</v>
      </c>
      <c r="AD26" s="241">
        <v>77464</v>
      </c>
      <c r="AE26" s="241">
        <v>77464</v>
      </c>
      <c r="AF26" s="243" t="s">
        <v>537</v>
      </c>
      <c r="AG26" s="238" t="s">
        <v>538</v>
      </c>
      <c r="AH26" s="238" t="s">
        <v>539</v>
      </c>
      <c r="AI26" s="238" t="s">
        <v>539</v>
      </c>
      <c r="AJ26" s="238" t="s">
        <v>540</v>
      </c>
      <c r="AK26" s="238" t="s">
        <v>541</v>
      </c>
      <c r="AL26" s="238"/>
      <c r="AM26" s="238"/>
      <c r="AN26" s="238"/>
      <c r="AO26" s="243" t="s">
        <v>542</v>
      </c>
      <c r="AP26" s="238" t="s">
        <v>543</v>
      </c>
      <c r="AQ26" s="238" t="s">
        <v>543</v>
      </c>
      <c r="AR26" s="238" t="s">
        <v>543</v>
      </c>
      <c r="AS26" s="238" t="s">
        <v>543</v>
      </c>
      <c r="AT26" s="238" t="s">
        <v>544</v>
      </c>
      <c r="AU26" s="238"/>
      <c r="AV26" s="238" t="s">
        <v>581</v>
      </c>
    </row>
    <row r="27" spans="1:48" ht="30" x14ac:dyDescent="0.25">
      <c r="A27" s="237" t="s">
        <v>542</v>
      </c>
      <c r="B27" s="238"/>
      <c r="C27" s="238"/>
      <c r="D27" s="239"/>
      <c r="E27" s="217"/>
      <c r="F27" s="217"/>
      <c r="G27" s="217"/>
      <c r="H27" s="217"/>
      <c r="I27" s="217"/>
      <c r="J27" s="217"/>
      <c r="K27" s="217"/>
      <c r="L27" s="217"/>
      <c r="M27" s="238" t="s">
        <v>542</v>
      </c>
      <c r="N27" s="240"/>
      <c r="O27" s="238"/>
      <c r="P27" s="241"/>
      <c r="Q27" s="238"/>
      <c r="R27" s="241"/>
      <c r="S27" s="238"/>
      <c r="T27" s="238"/>
      <c r="U27" s="238"/>
      <c r="V27" s="238"/>
      <c r="W27" s="238" t="s">
        <v>545</v>
      </c>
      <c r="X27" s="242">
        <v>65853</v>
      </c>
      <c r="Y27" s="238"/>
      <c r="Z27" s="238"/>
      <c r="AA27" s="241">
        <v>65748</v>
      </c>
      <c r="AB27" s="241"/>
      <c r="AC27" s="238"/>
      <c r="AD27" s="241"/>
      <c r="AE27" s="241"/>
      <c r="AF27" s="243" t="s">
        <v>542</v>
      </c>
      <c r="AG27" s="238"/>
      <c r="AH27" s="238"/>
      <c r="AI27" s="238"/>
      <c r="AJ27" s="238"/>
      <c r="AK27" s="238"/>
      <c r="AL27" s="238"/>
      <c r="AM27" s="238"/>
      <c r="AN27" s="238"/>
      <c r="AO27" s="243" t="s">
        <v>542</v>
      </c>
      <c r="AP27" s="238"/>
      <c r="AQ27" s="238"/>
      <c r="AR27" s="238"/>
      <c r="AS27" s="238"/>
      <c r="AT27" s="238"/>
      <c r="AU27" s="238"/>
      <c r="AV27" s="238"/>
    </row>
    <row r="28" spans="1:48" x14ac:dyDescent="0.25">
      <c r="A28" s="237" t="s">
        <v>542</v>
      </c>
      <c r="B28" s="238"/>
      <c r="C28" s="238"/>
      <c r="D28" s="239"/>
      <c r="E28" s="217"/>
      <c r="F28" s="217"/>
      <c r="G28" s="217"/>
      <c r="H28" s="217"/>
      <c r="I28" s="217"/>
      <c r="J28" s="217"/>
      <c r="K28" s="217"/>
      <c r="L28" s="217"/>
      <c r="M28" s="238" t="s">
        <v>542</v>
      </c>
      <c r="N28" s="240"/>
      <c r="O28" s="238"/>
      <c r="P28" s="241"/>
      <c r="Q28" s="238"/>
      <c r="R28" s="241"/>
      <c r="S28" s="238"/>
      <c r="T28" s="238"/>
      <c r="U28" s="238"/>
      <c r="V28" s="238"/>
      <c r="W28" s="238" t="s">
        <v>546</v>
      </c>
      <c r="X28" s="242">
        <v>65910</v>
      </c>
      <c r="Y28" s="238" t="s">
        <v>546</v>
      </c>
      <c r="Z28" s="238"/>
      <c r="AA28" s="241"/>
      <c r="AB28" s="241"/>
      <c r="AC28" s="238"/>
      <c r="AD28" s="241"/>
      <c r="AE28" s="241"/>
      <c r="AF28" s="243" t="s">
        <v>542</v>
      </c>
      <c r="AG28" s="238"/>
      <c r="AH28" s="238"/>
      <c r="AI28" s="238"/>
      <c r="AJ28" s="238"/>
      <c r="AK28" s="238"/>
      <c r="AL28" s="238"/>
      <c r="AM28" s="238"/>
      <c r="AN28" s="238"/>
      <c r="AO28" s="243" t="s">
        <v>542</v>
      </c>
      <c r="AP28" s="238"/>
      <c r="AQ28" s="238"/>
      <c r="AR28" s="238"/>
      <c r="AS28" s="238"/>
      <c r="AT28" s="238"/>
      <c r="AU28" s="238"/>
      <c r="AV28" s="238"/>
    </row>
    <row r="29" spans="1:48" x14ac:dyDescent="0.25">
      <c r="A29" s="237" t="s">
        <v>542</v>
      </c>
      <c r="B29" s="238"/>
      <c r="C29" s="238"/>
      <c r="D29" s="239"/>
      <c r="E29" s="217"/>
      <c r="F29" s="217"/>
      <c r="G29" s="217"/>
      <c r="H29" s="217"/>
      <c r="I29" s="217"/>
      <c r="J29" s="217"/>
      <c r="K29" s="217"/>
      <c r="L29" s="217"/>
      <c r="M29" s="238" t="s">
        <v>542</v>
      </c>
      <c r="N29" s="240"/>
      <c r="O29" s="238"/>
      <c r="P29" s="241"/>
      <c r="Q29" s="238"/>
      <c r="R29" s="241"/>
      <c r="S29" s="238"/>
      <c r="T29" s="238"/>
      <c r="U29" s="238"/>
      <c r="V29" s="238"/>
      <c r="W29" s="238" t="s">
        <v>547</v>
      </c>
      <c r="X29" s="242">
        <v>58468</v>
      </c>
      <c r="Y29" s="238" t="s">
        <v>547</v>
      </c>
      <c r="Z29" s="238"/>
      <c r="AA29" s="241"/>
      <c r="AB29" s="241"/>
      <c r="AC29" s="238"/>
      <c r="AD29" s="241"/>
      <c r="AE29" s="241"/>
      <c r="AF29" s="243" t="s">
        <v>542</v>
      </c>
      <c r="AG29" s="238"/>
      <c r="AH29" s="238"/>
      <c r="AI29" s="238"/>
      <c r="AJ29" s="238"/>
      <c r="AK29" s="238"/>
      <c r="AL29" s="238"/>
      <c r="AM29" s="238"/>
      <c r="AN29" s="238"/>
      <c r="AO29" s="243" t="s">
        <v>542</v>
      </c>
      <c r="AP29" s="238"/>
      <c r="AQ29" s="238"/>
      <c r="AR29" s="238"/>
      <c r="AS29" s="238"/>
      <c r="AT29" s="238"/>
      <c r="AU29" s="238"/>
      <c r="AV29" s="238"/>
    </row>
    <row r="30" spans="1:48" x14ac:dyDescent="0.25">
      <c r="A30" s="237" t="s">
        <v>542</v>
      </c>
      <c r="B30" s="238"/>
      <c r="C30" s="238"/>
      <c r="D30" s="239"/>
      <c r="E30" s="217"/>
      <c r="F30" s="217"/>
      <c r="G30" s="217"/>
      <c r="H30" s="217"/>
      <c r="I30" s="217"/>
      <c r="J30" s="217"/>
      <c r="K30" s="217"/>
      <c r="L30" s="217"/>
      <c r="M30" s="238" t="s">
        <v>542</v>
      </c>
      <c r="N30" s="240"/>
      <c r="O30" s="238"/>
      <c r="P30" s="241"/>
      <c r="Q30" s="238"/>
      <c r="R30" s="241"/>
      <c r="S30" s="238"/>
      <c r="T30" s="238"/>
      <c r="U30" s="238"/>
      <c r="V30" s="238"/>
      <c r="W30" s="238" t="s">
        <v>548</v>
      </c>
      <c r="X30" s="242">
        <v>65910</v>
      </c>
      <c r="Y30" s="238" t="s">
        <v>548</v>
      </c>
      <c r="Z30" s="238"/>
      <c r="AA30" s="241"/>
      <c r="AB30" s="241"/>
      <c r="AC30" s="238"/>
      <c r="AD30" s="241"/>
      <c r="AE30" s="241"/>
      <c r="AF30" s="243" t="s">
        <v>542</v>
      </c>
      <c r="AG30" s="238"/>
      <c r="AH30" s="238"/>
      <c r="AI30" s="238"/>
      <c r="AJ30" s="238"/>
      <c r="AK30" s="238"/>
      <c r="AL30" s="238"/>
      <c r="AM30" s="238"/>
      <c r="AN30" s="238"/>
      <c r="AO30" s="243" t="s">
        <v>542</v>
      </c>
      <c r="AP30" s="238"/>
      <c r="AQ30" s="238"/>
      <c r="AR30" s="238"/>
      <c r="AS30" s="238"/>
      <c r="AT30" s="238"/>
      <c r="AU30" s="238"/>
      <c r="AV30" s="238"/>
    </row>
    <row r="31" spans="1:48" s="21" customFormat="1" ht="75" x14ac:dyDescent="0.25">
      <c r="A31" s="237" t="s">
        <v>549</v>
      </c>
      <c r="B31" s="238" t="s">
        <v>576</v>
      </c>
      <c r="C31" s="238" t="s">
        <v>530</v>
      </c>
      <c r="D31" s="239" t="s">
        <v>550</v>
      </c>
      <c r="E31" s="244">
        <v>11</v>
      </c>
      <c r="F31" s="244" t="s">
        <v>569</v>
      </c>
      <c r="G31" s="244" t="s">
        <v>569</v>
      </c>
      <c r="H31" s="244" t="s">
        <v>569</v>
      </c>
      <c r="I31" s="244" t="s">
        <v>569</v>
      </c>
      <c r="J31" s="244" t="s">
        <v>569</v>
      </c>
      <c r="K31" s="244" t="s">
        <v>569</v>
      </c>
      <c r="L31" s="244" t="s">
        <v>569</v>
      </c>
      <c r="M31" s="238" t="s">
        <v>532</v>
      </c>
      <c r="N31" s="240" t="s">
        <v>577</v>
      </c>
      <c r="O31" s="238" t="s">
        <v>576</v>
      </c>
      <c r="P31" s="241">
        <v>24751</v>
      </c>
      <c r="Q31" s="238" t="s">
        <v>479</v>
      </c>
      <c r="R31" s="241">
        <v>24751</v>
      </c>
      <c r="S31" s="238" t="s">
        <v>534</v>
      </c>
      <c r="T31" s="238" t="s">
        <v>551</v>
      </c>
      <c r="U31" s="238">
        <v>3</v>
      </c>
      <c r="V31" s="238">
        <v>3</v>
      </c>
      <c r="W31" s="238" t="s">
        <v>536</v>
      </c>
      <c r="X31" s="242">
        <v>24511</v>
      </c>
      <c r="Y31" s="238"/>
      <c r="Z31" s="238">
        <v>1</v>
      </c>
      <c r="AA31" s="241">
        <v>24463</v>
      </c>
      <c r="AB31" s="241">
        <v>24463</v>
      </c>
      <c r="AC31" s="238" t="s">
        <v>536</v>
      </c>
      <c r="AD31" s="241">
        <v>29356</v>
      </c>
      <c r="AE31" s="241">
        <v>0</v>
      </c>
      <c r="AF31" s="243" t="s">
        <v>552</v>
      </c>
      <c r="AG31" s="238" t="s">
        <v>553</v>
      </c>
      <c r="AH31" s="238" t="s">
        <v>554</v>
      </c>
      <c r="AI31" s="238" t="s">
        <v>554</v>
      </c>
      <c r="AJ31" s="238" t="s">
        <v>555</v>
      </c>
      <c r="AK31" s="238" t="s">
        <v>556</v>
      </c>
      <c r="AL31" s="238"/>
      <c r="AM31" s="238"/>
      <c r="AN31" s="238"/>
      <c r="AO31" s="243" t="s">
        <v>542</v>
      </c>
      <c r="AP31" s="238" t="s">
        <v>557</v>
      </c>
      <c r="AQ31" s="238" t="s">
        <v>558</v>
      </c>
      <c r="AR31" s="238" t="s">
        <v>557</v>
      </c>
      <c r="AS31" s="238" t="s">
        <v>557</v>
      </c>
      <c r="AT31" s="238" t="s">
        <v>559</v>
      </c>
      <c r="AU31" s="238"/>
      <c r="AV31" s="238" t="s">
        <v>560</v>
      </c>
    </row>
    <row r="32" spans="1:48" s="21" customFormat="1" ht="30" x14ac:dyDescent="0.25">
      <c r="A32" s="237" t="s">
        <v>542</v>
      </c>
      <c r="B32" s="238"/>
      <c r="C32" s="238"/>
      <c r="D32" s="218"/>
      <c r="E32" s="218"/>
      <c r="F32" s="218"/>
      <c r="G32" s="218"/>
      <c r="H32" s="218"/>
      <c r="I32" s="218"/>
      <c r="J32" s="218"/>
      <c r="K32" s="218"/>
      <c r="L32" s="218"/>
      <c r="M32" s="238" t="s">
        <v>542</v>
      </c>
      <c r="N32" s="240"/>
      <c r="O32" s="238"/>
      <c r="P32" s="241"/>
      <c r="Q32" s="238"/>
      <c r="R32" s="241"/>
      <c r="S32" s="238"/>
      <c r="T32" s="238"/>
      <c r="U32" s="238"/>
      <c r="V32" s="238"/>
      <c r="W32" s="238" t="s">
        <v>545</v>
      </c>
      <c r="X32" s="242">
        <v>0</v>
      </c>
      <c r="Y32" s="238" t="s">
        <v>545</v>
      </c>
      <c r="Z32" s="238"/>
      <c r="AA32" s="241"/>
      <c r="AB32" s="241"/>
      <c r="AC32" s="238"/>
      <c r="AD32" s="241"/>
      <c r="AE32" s="241"/>
      <c r="AF32" s="243" t="s">
        <v>542</v>
      </c>
      <c r="AG32" s="238"/>
      <c r="AH32" s="238"/>
      <c r="AI32" s="238"/>
      <c r="AJ32" s="238"/>
      <c r="AK32" s="238"/>
      <c r="AL32" s="238"/>
      <c r="AM32" s="238"/>
      <c r="AN32" s="238"/>
      <c r="AO32" s="243" t="s">
        <v>542</v>
      </c>
      <c r="AP32" s="238"/>
      <c r="AQ32" s="238"/>
      <c r="AR32" s="238"/>
      <c r="AS32" s="238"/>
      <c r="AT32" s="238"/>
      <c r="AU32" s="238"/>
      <c r="AV32" s="238"/>
    </row>
    <row r="33" spans="1:48" s="21" customFormat="1" x14ac:dyDescent="0.25">
      <c r="A33" s="237" t="s">
        <v>542</v>
      </c>
      <c r="B33" s="238"/>
      <c r="C33" s="238"/>
      <c r="D33" s="218"/>
      <c r="E33" s="218"/>
      <c r="F33" s="218"/>
      <c r="G33" s="218"/>
      <c r="H33" s="218"/>
      <c r="I33" s="218"/>
      <c r="J33" s="218"/>
      <c r="K33" s="218"/>
      <c r="L33" s="218"/>
      <c r="M33" s="238" t="s">
        <v>542</v>
      </c>
      <c r="N33" s="240"/>
      <c r="O33" s="238"/>
      <c r="P33" s="241"/>
      <c r="Q33" s="238"/>
      <c r="R33" s="241"/>
      <c r="S33" s="238"/>
      <c r="T33" s="238"/>
      <c r="U33" s="238"/>
      <c r="V33" s="238"/>
      <c r="W33" s="238" t="s">
        <v>561</v>
      </c>
      <c r="X33" s="242">
        <v>24569</v>
      </c>
      <c r="Y33" s="238"/>
      <c r="Z33" s="238"/>
      <c r="AA33" s="241">
        <v>24489</v>
      </c>
      <c r="AB33" s="241"/>
      <c r="AC33" s="238"/>
      <c r="AD33" s="241"/>
      <c r="AE33" s="241"/>
      <c r="AF33" s="243" t="s">
        <v>542</v>
      </c>
      <c r="AG33" s="238"/>
      <c r="AH33" s="238"/>
      <c r="AI33" s="238"/>
      <c r="AJ33" s="238"/>
      <c r="AK33" s="238"/>
      <c r="AL33" s="238"/>
      <c r="AM33" s="238"/>
      <c r="AN33" s="238"/>
      <c r="AO33" s="243" t="s">
        <v>542</v>
      </c>
      <c r="AP33" s="238"/>
      <c r="AQ33" s="238"/>
      <c r="AR33" s="238"/>
      <c r="AS33" s="238"/>
      <c r="AT33" s="238"/>
      <c r="AU33" s="238"/>
      <c r="AV33" s="238"/>
    </row>
    <row r="34" spans="1:48" ht="60" x14ac:dyDescent="0.25">
      <c r="A34" s="246" t="s">
        <v>583</v>
      </c>
      <c r="B34" s="247" t="s">
        <v>584</v>
      </c>
      <c r="C34" s="247" t="s">
        <v>530</v>
      </c>
      <c r="D34" s="248" t="s">
        <v>585</v>
      </c>
      <c r="E34" s="249">
        <v>8</v>
      </c>
      <c r="F34" s="249" t="s">
        <v>569</v>
      </c>
      <c r="G34" s="249" t="s">
        <v>569</v>
      </c>
      <c r="H34" s="249" t="s">
        <v>569</v>
      </c>
      <c r="I34" s="249" t="s">
        <v>569</v>
      </c>
      <c r="J34" s="249" t="s">
        <v>569</v>
      </c>
      <c r="K34" s="249" t="s">
        <v>569</v>
      </c>
      <c r="L34" s="249" t="s">
        <v>569</v>
      </c>
      <c r="M34" s="247" t="s">
        <v>532</v>
      </c>
      <c r="N34" s="250" t="s">
        <v>582</v>
      </c>
      <c r="O34" s="247" t="s">
        <v>586</v>
      </c>
      <c r="P34" s="251">
        <v>9567</v>
      </c>
      <c r="Q34" s="247" t="s">
        <v>479</v>
      </c>
      <c r="R34" s="251">
        <v>9567</v>
      </c>
      <c r="S34" s="247" t="s">
        <v>534</v>
      </c>
      <c r="T34" s="247" t="s">
        <v>587</v>
      </c>
      <c r="U34" s="247">
        <v>3</v>
      </c>
      <c r="V34" s="247">
        <v>3</v>
      </c>
      <c r="W34" s="247" t="s">
        <v>536</v>
      </c>
      <c r="X34" s="251">
        <v>9566</v>
      </c>
      <c r="Y34" s="253"/>
      <c r="Z34" s="247">
        <v>1</v>
      </c>
      <c r="AA34" s="251">
        <v>9541</v>
      </c>
      <c r="AB34" s="251">
        <v>9541</v>
      </c>
      <c r="AC34" s="247" t="s">
        <v>536</v>
      </c>
      <c r="AD34" s="251">
        <v>11450</v>
      </c>
      <c r="AE34" s="251">
        <v>0</v>
      </c>
      <c r="AF34" s="252" t="s">
        <v>590</v>
      </c>
      <c r="AG34" s="247" t="s">
        <v>591</v>
      </c>
      <c r="AH34" s="247" t="s">
        <v>592</v>
      </c>
      <c r="AI34" s="247" t="s">
        <v>593</v>
      </c>
      <c r="AJ34" s="247" t="s">
        <v>594</v>
      </c>
      <c r="AK34" s="247" t="s">
        <v>595</v>
      </c>
      <c r="AL34" s="247" t="s">
        <v>596</v>
      </c>
      <c r="AM34" s="247" t="s">
        <v>597</v>
      </c>
      <c r="AN34" s="247" t="s">
        <v>598</v>
      </c>
      <c r="AO34" s="252" t="s">
        <v>599</v>
      </c>
      <c r="AP34" s="247" t="s">
        <v>600</v>
      </c>
      <c r="AQ34" s="247" t="s">
        <v>601</v>
      </c>
      <c r="AR34" s="247" t="s">
        <v>600</v>
      </c>
      <c r="AS34" s="247" t="s">
        <v>602</v>
      </c>
      <c r="AT34" s="247" t="s">
        <v>603</v>
      </c>
      <c r="AU34" s="253"/>
      <c r="AV34" s="247" t="s">
        <v>604</v>
      </c>
    </row>
    <row r="35" spans="1:48"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47" t="s">
        <v>588</v>
      </c>
      <c r="X35" s="251">
        <v>0</v>
      </c>
      <c r="Y35" s="247" t="s">
        <v>588</v>
      </c>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row>
    <row r="36" spans="1:48"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47" t="s">
        <v>589</v>
      </c>
      <c r="X36" s="251">
        <v>0</v>
      </c>
      <c r="Y36" s="247" t="s">
        <v>589</v>
      </c>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row>
    <row r="37" spans="1:48" ht="229.5" x14ac:dyDescent="0.25">
      <c r="A37" s="264">
        <v>2023.0471</v>
      </c>
      <c r="B37" s="265" t="s">
        <v>612</v>
      </c>
      <c r="C37" s="265" t="s">
        <v>530</v>
      </c>
      <c r="D37" s="266" t="s">
        <v>613</v>
      </c>
      <c r="E37" s="267" t="s">
        <v>569</v>
      </c>
      <c r="F37" s="267" t="s">
        <v>569</v>
      </c>
      <c r="G37" s="267" t="s">
        <v>569</v>
      </c>
      <c r="H37" s="267" t="s">
        <v>569</v>
      </c>
      <c r="I37" s="267" t="s">
        <v>569</v>
      </c>
      <c r="J37" s="267" t="s">
        <v>569</v>
      </c>
      <c r="K37" s="267" t="s">
        <v>569</v>
      </c>
      <c r="L37" s="267" t="s">
        <v>569</v>
      </c>
      <c r="M37" s="265" t="s">
        <v>532</v>
      </c>
      <c r="N37" s="268" t="s">
        <v>582</v>
      </c>
      <c r="O37" s="265" t="s">
        <v>491</v>
      </c>
      <c r="P37" s="269">
        <v>133690</v>
      </c>
      <c r="Q37" s="265" t="s">
        <v>479</v>
      </c>
      <c r="R37" s="269">
        <v>133690</v>
      </c>
      <c r="S37" s="265" t="s">
        <v>534</v>
      </c>
      <c r="T37" s="265" t="s">
        <v>587</v>
      </c>
      <c r="U37" s="265">
        <v>2</v>
      </c>
      <c r="V37" s="265">
        <v>2</v>
      </c>
      <c r="W37" s="265" t="s">
        <v>545</v>
      </c>
      <c r="X37" s="270">
        <v>133683</v>
      </c>
      <c r="Y37" s="265"/>
      <c r="Z37" s="265">
        <v>1</v>
      </c>
      <c r="AA37" s="270">
        <v>133683</v>
      </c>
      <c r="AB37" s="270">
        <v>133683</v>
      </c>
      <c r="AC37" s="265" t="s">
        <v>545</v>
      </c>
      <c r="AD37" s="269">
        <v>160419</v>
      </c>
      <c r="AE37" s="269">
        <v>160419</v>
      </c>
      <c r="AF37" s="266" t="s">
        <v>614</v>
      </c>
      <c r="AG37" s="265" t="s">
        <v>591</v>
      </c>
      <c r="AH37" s="265" t="s">
        <v>615</v>
      </c>
      <c r="AI37" s="265" t="s">
        <v>616</v>
      </c>
      <c r="AJ37" s="265" t="s">
        <v>617</v>
      </c>
      <c r="AK37" s="265" t="s">
        <v>618</v>
      </c>
      <c r="AL37" s="265" t="s">
        <v>619</v>
      </c>
      <c r="AM37" s="265" t="s">
        <v>620</v>
      </c>
      <c r="AN37" s="265" t="s">
        <v>618</v>
      </c>
      <c r="AO37" s="266" t="s">
        <v>621</v>
      </c>
      <c r="AP37" s="265" t="s">
        <v>622</v>
      </c>
      <c r="AQ37" s="265" t="s">
        <v>623</v>
      </c>
      <c r="AR37" s="265" t="s">
        <v>622</v>
      </c>
      <c r="AS37" s="265" t="s">
        <v>624</v>
      </c>
      <c r="AT37" s="265" t="s">
        <v>625</v>
      </c>
      <c r="AU37" s="217"/>
      <c r="AV37" s="265" t="s">
        <v>626</v>
      </c>
    </row>
    <row r="38" spans="1:48" x14ac:dyDescent="0.25">
      <c r="A38" s="217"/>
      <c r="B38" s="217"/>
      <c r="C38" s="217"/>
      <c r="D38" s="217"/>
      <c r="E38" s="217"/>
      <c r="F38" s="217"/>
      <c r="G38" s="217"/>
      <c r="H38" s="217"/>
      <c r="I38" s="217"/>
      <c r="J38" s="217"/>
      <c r="K38" s="217"/>
      <c r="L38" s="217"/>
      <c r="M38" s="217"/>
      <c r="N38" s="217"/>
      <c r="O38" s="217"/>
      <c r="P38" s="217"/>
      <c r="Q38" s="217"/>
      <c r="R38" s="217"/>
      <c r="S38" s="217"/>
      <c r="T38" s="217"/>
      <c r="U38" s="217"/>
      <c r="V38" s="217"/>
      <c r="W38" s="265" t="s">
        <v>627</v>
      </c>
      <c r="X38" s="270">
        <v>133690</v>
      </c>
      <c r="Y38" s="265" t="s">
        <v>627</v>
      </c>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topLeftCell="A16" zoomScale="70" zoomScaleNormal="90" zoomScaleSheetLayoutView="70" workbookViewId="0">
      <selection activeCell="I26" sqref="I26"/>
    </sheetView>
  </sheetViews>
  <sheetFormatPr defaultRowHeight="15.75" x14ac:dyDescent="0.25"/>
  <cols>
    <col min="1" max="1" width="66.140625" style="141" customWidth="1"/>
    <col min="2" max="2" width="121.8554687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24" t="s">
        <v>69</v>
      </c>
    </row>
    <row r="2" spans="1:6" ht="18.75" x14ac:dyDescent="0.3">
      <c r="B2" s="225" t="s">
        <v>10</v>
      </c>
    </row>
    <row r="3" spans="1:6" ht="18.75" x14ac:dyDescent="0.3">
      <c r="B3" s="225" t="s">
        <v>474</v>
      </c>
    </row>
    <row r="4" spans="1:6" x14ac:dyDescent="0.25">
      <c r="B4" s="42"/>
    </row>
    <row r="5" spans="1:6" ht="18.75" x14ac:dyDescent="0.3">
      <c r="A5" s="447" t="str">
        <f>'1. паспорт местоположение'!A5:C5</f>
        <v>Год раскрытия информации: 2024  год</v>
      </c>
      <c r="B5" s="447"/>
      <c r="C5" s="70"/>
      <c r="D5" s="70"/>
      <c r="E5" s="70"/>
      <c r="F5" s="70"/>
    </row>
    <row r="6" spans="1:6" ht="18.75" x14ac:dyDescent="0.3">
      <c r="A6" s="223"/>
      <c r="B6" s="223"/>
      <c r="C6" s="223"/>
      <c r="D6" s="223"/>
      <c r="E6" s="223"/>
      <c r="F6" s="223"/>
    </row>
    <row r="7" spans="1:6" ht="18.75" x14ac:dyDescent="0.25">
      <c r="A7" s="448" t="s">
        <v>9</v>
      </c>
      <c r="B7" s="448"/>
      <c r="C7" s="226"/>
      <c r="D7" s="226"/>
      <c r="E7" s="226"/>
      <c r="F7" s="226"/>
    </row>
    <row r="8" spans="1:6" ht="18.75" x14ac:dyDescent="0.25">
      <c r="A8" s="226"/>
      <c r="B8" s="226"/>
      <c r="C8" s="226"/>
      <c r="D8" s="226"/>
      <c r="E8" s="226"/>
      <c r="F8" s="226"/>
    </row>
    <row r="9" spans="1:6" x14ac:dyDescent="0.25">
      <c r="A9" s="449" t="str">
        <f>'1. паспорт местоположение'!A9:C9</f>
        <v>АО "Россети Тюмень"</v>
      </c>
      <c r="B9" s="449"/>
      <c r="C9" s="227"/>
      <c r="D9" s="227"/>
      <c r="E9" s="227"/>
      <c r="F9" s="227"/>
    </row>
    <row r="10" spans="1:6" x14ac:dyDescent="0.25">
      <c r="A10" s="450" t="s">
        <v>8</v>
      </c>
      <c r="B10" s="450"/>
      <c r="C10" s="228"/>
      <c r="D10" s="228"/>
      <c r="E10" s="228"/>
      <c r="F10" s="228"/>
    </row>
    <row r="11" spans="1:6" ht="18.75" x14ac:dyDescent="0.25">
      <c r="A11" s="226"/>
      <c r="B11" s="226"/>
      <c r="C11" s="226"/>
      <c r="D11" s="226"/>
      <c r="E11" s="226"/>
      <c r="F11" s="226"/>
    </row>
    <row r="12" spans="1:6" ht="30.75" customHeight="1" x14ac:dyDescent="0.25">
      <c r="A12" s="449" t="str">
        <f>'1. паспорт местоположение'!A12:C12</f>
        <v>I_PK3500.07.01</v>
      </c>
      <c r="B12" s="449"/>
      <c r="C12" s="227"/>
      <c r="D12" s="227"/>
      <c r="E12" s="227"/>
      <c r="F12" s="227"/>
    </row>
    <row r="13" spans="1:6" x14ac:dyDescent="0.25">
      <c r="A13" s="450" t="s">
        <v>7</v>
      </c>
      <c r="B13" s="450"/>
      <c r="C13" s="228"/>
      <c r="D13" s="228"/>
      <c r="E13" s="228"/>
      <c r="F13" s="228"/>
    </row>
    <row r="14" spans="1:6" ht="18.75" x14ac:dyDescent="0.25">
      <c r="A14" s="11"/>
      <c r="B14" s="11"/>
      <c r="C14" s="11"/>
      <c r="D14" s="11"/>
      <c r="E14" s="11"/>
      <c r="F14" s="11"/>
    </row>
    <row r="15" spans="1:6" ht="147" customHeight="1" x14ac:dyDescent="0.25">
      <c r="A15" s="453"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453"/>
      <c r="C15" s="227"/>
      <c r="D15" s="227"/>
      <c r="E15" s="227"/>
      <c r="F15" s="227"/>
    </row>
    <row r="16" spans="1:6" x14ac:dyDescent="0.25">
      <c r="A16" s="450" t="s">
        <v>6</v>
      </c>
      <c r="B16" s="450"/>
      <c r="C16" s="228"/>
      <c r="D16" s="228"/>
      <c r="E16" s="228"/>
      <c r="F16" s="228"/>
    </row>
    <row r="17" spans="1:2" x14ac:dyDescent="0.25">
      <c r="B17" s="143"/>
    </row>
    <row r="18" spans="1:2" ht="33.75" customHeight="1" x14ac:dyDescent="0.25">
      <c r="A18" s="454" t="s">
        <v>456</v>
      </c>
      <c r="B18" s="455"/>
    </row>
    <row r="19" spans="1:2" x14ac:dyDescent="0.25">
      <c r="B19" s="42"/>
    </row>
    <row r="20" spans="1:2" ht="16.5" thickBot="1" x14ac:dyDescent="0.3">
      <c r="B20" s="144"/>
    </row>
    <row r="21" spans="1:2" ht="144" customHeight="1" thickBot="1" x14ac:dyDescent="0.3">
      <c r="A21" s="145" t="s">
        <v>334</v>
      </c>
      <c r="B21" s="189" t="str">
        <f>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row>
    <row r="22" spans="1:2" ht="27.75" customHeight="1" thickBot="1" x14ac:dyDescent="0.3">
      <c r="A22" s="145" t="s">
        <v>335</v>
      </c>
      <c r="B22" s="193" t="s">
        <v>483</v>
      </c>
    </row>
    <row r="23" spans="1:2" ht="22.5" customHeight="1" thickBot="1" x14ac:dyDescent="0.3">
      <c r="A23" s="145" t="s">
        <v>317</v>
      </c>
      <c r="B23" s="229" t="s">
        <v>484</v>
      </c>
    </row>
    <row r="24" spans="1:2" ht="24.75" customHeight="1" thickBot="1" x14ac:dyDescent="0.3">
      <c r="A24" s="145" t="s">
        <v>336</v>
      </c>
      <c r="B24" s="190" t="s">
        <v>487</v>
      </c>
    </row>
    <row r="25" spans="1:2" ht="28.5" customHeight="1" thickBot="1" x14ac:dyDescent="0.3">
      <c r="A25" s="146" t="s">
        <v>337</v>
      </c>
      <c r="B25" s="191">
        <v>2023</v>
      </c>
    </row>
    <row r="26" spans="1:2" ht="37.5" customHeight="1" thickBot="1" x14ac:dyDescent="0.3">
      <c r="A26" s="147" t="s">
        <v>338</v>
      </c>
      <c r="B26" s="191" t="str">
        <f>'3.3 паспорт описание'!C30</f>
        <v>З</v>
      </c>
    </row>
    <row r="27" spans="1:2" ht="29.25" thickBot="1" x14ac:dyDescent="0.3">
      <c r="A27" s="219" t="s">
        <v>562</v>
      </c>
      <c r="B27" s="230">
        <f>'6.2. Паспорт фин осв ввод'!D24</f>
        <v>49.760764999999999</v>
      </c>
    </row>
    <row r="28" spans="1:2" ht="16.5" thickBot="1" x14ac:dyDescent="0.3">
      <c r="A28" s="149" t="s">
        <v>339</v>
      </c>
      <c r="B28" s="192" t="s">
        <v>479</v>
      </c>
    </row>
    <row r="29" spans="1:2" ht="29.25" thickBot="1" x14ac:dyDescent="0.3">
      <c r="A29" s="211" t="s">
        <v>340</v>
      </c>
      <c r="B29" s="233">
        <f>B38+B42+B46+B51</f>
        <v>50.272575000000003</v>
      </c>
    </row>
    <row r="30" spans="1:2" ht="29.25" thickBot="1" x14ac:dyDescent="0.3">
      <c r="A30" s="211" t="s">
        <v>341</v>
      </c>
      <c r="B30" s="233">
        <f>B29</f>
        <v>50.272575000000003</v>
      </c>
    </row>
    <row r="31" spans="1:2" x14ac:dyDescent="0.25">
      <c r="A31" s="220" t="s">
        <v>342</v>
      </c>
      <c r="B31" s="231"/>
    </row>
    <row r="32" spans="1:2" ht="29.25" thickBot="1" x14ac:dyDescent="0.3">
      <c r="A32" s="232" t="s">
        <v>563</v>
      </c>
      <c r="B32" s="233">
        <v>0</v>
      </c>
    </row>
    <row r="33" spans="1:2" x14ac:dyDescent="0.25">
      <c r="A33" s="212" t="s">
        <v>564</v>
      </c>
      <c r="B33" s="213" t="s">
        <v>526</v>
      </c>
    </row>
    <row r="34" spans="1:2" x14ac:dyDescent="0.25">
      <c r="A34" s="212" t="s">
        <v>343</v>
      </c>
      <c r="B34" s="213" t="s">
        <v>526</v>
      </c>
    </row>
    <row r="35" spans="1:2" x14ac:dyDescent="0.25">
      <c r="A35" s="212" t="s">
        <v>344</v>
      </c>
      <c r="B35" s="213" t="s">
        <v>526</v>
      </c>
    </row>
    <row r="36" spans="1:2" x14ac:dyDescent="0.25">
      <c r="A36" s="212" t="s">
        <v>345</v>
      </c>
      <c r="B36" s="213" t="s">
        <v>526</v>
      </c>
    </row>
    <row r="37" spans="1:2" s="234" customFormat="1" ht="45" customHeight="1" thickBot="1" x14ac:dyDescent="0.3">
      <c r="A37" s="232" t="s">
        <v>527</v>
      </c>
      <c r="B37" s="233">
        <v>34.850415000000005</v>
      </c>
    </row>
    <row r="38" spans="1:2" s="235" customFormat="1" ht="45" customHeight="1" x14ac:dyDescent="0.25">
      <c r="A38" s="212" t="s">
        <v>565</v>
      </c>
      <c r="B38" s="214">
        <v>19.212990000000001</v>
      </c>
    </row>
    <row r="39" spans="1:2" s="235" customFormat="1" ht="15" x14ac:dyDescent="0.25">
      <c r="A39" s="212" t="s">
        <v>343</v>
      </c>
      <c r="B39" s="213">
        <v>0.61</v>
      </c>
    </row>
    <row r="40" spans="1:2" s="235" customFormat="1" ht="15" x14ac:dyDescent="0.25">
      <c r="A40" s="212" t="s">
        <v>344</v>
      </c>
      <c r="B40" s="214">
        <v>0</v>
      </c>
    </row>
    <row r="41" spans="1:2" s="235" customFormat="1" ht="15" x14ac:dyDescent="0.25">
      <c r="A41" s="212" t="s">
        <v>345</v>
      </c>
      <c r="B41" s="214">
        <v>0</v>
      </c>
    </row>
    <row r="42" spans="1:2" s="235" customFormat="1" ht="45" customHeight="1" x14ac:dyDescent="0.25">
      <c r="A42" s="212" t="s">
        <v>528</v>
      </c>
      <c r="B42" s="214">
        <v>11.820600000000001</v>
      </c>
    </row>
    <row r="43" spans="1:2" s="235" customFormat="1" ht="15" x14ac:dyDescent="0.25">
      <c r="A43" s="212" t="s">
        <v>343</v>
      </c>
      <c r="B43" s="213">
        <v>23.8</v>
      </c>
    </row>
    <row r="44" spans="1:2" s="235" customFormat="1" ht="15" x14ac:dyDescent="0.25">
      <c r="A44" s="212" t="s">
        <v>344</v>
      </c>
      <c r="B44" s="214">
        <v>11.821</v>
      </c>
    </row>
    <row r="45" spans="1:2" s="235" customFormat="1" ht="15" x14ac:dyDescent="0.25">
      <c r="A45" s="212" t="s">
        <v>345</v>
      </c>
      <c r="B45" s="214">
        <v>9.8510000000000009</v>
      </c>
    </row>
    <row r="46" spans="1:2" s="235" customFormat="1" ht="45" customHeight="1" x14ac:dyDescent="0.25">
      <c r="A46" s="212" t="s">
        <v>580</v>
      </c>
      <c r="B46" s="214">
        <v>3.8168250000000001</v>
      </c>
    </row>
    <row r="47" spans="1:2" s="235" customFormat="1" ht="15" x14ac:dyDescent="0.25">
      <c r="A47" s="212" t="s">
        <v>343</v>
      </c>
      <c r="B47" s="213"/>
    </row>
    <row r="48" spans="1:2" s="235" customFormat="1" ht="15" x14ac:dyDescent="0.25">
      <c r="A48" s="212" t="s">
        <v>344</v>
      </c>
      <c r="B48" s="214">
        <v>3.8168250000000001</v>
      </c>
    </row>
    <row r="49" spans="1:2" s="235" customFormat="1" ht="15" x14ac:dyDescent="0.25">
      <c r="A49" s="212" t="s">
        <v>345</v>
      </c>
      <c r="B49" s="214">
        <v>3.1806875000000003</v>
      </c>
    </row>
    <row r="50" spans="1:2" ht="29.25" thickBot="1" x14ac:dyDescent="0.3">
      <c r="A50" s="232" t="s">
        <v>566</v>
      </c>
      <c r="B50" s="233">
        <v>0</v>
      </c>
    </row>
    <row r="51" spans="1:2" ht="30" x14ac:dyDescent="0.25">
      <c r="A51" s="273" t="s">
        <v>628</v>
      </c>
      <c r="B51" s="274">
        <v>15.42216</v>
      </c>
    </row>
    <row r="52" spans="1:2" x14ac:dyDescent="0.25">
      <c r="A52" s="212" t="s">
        <v>343</v>
      </c>
      <c r="B52" s="213">
        <v>41.88</v>
      </c>
    </row>
    <row r="53" spans="1:2" x14ac:dyDescent="0.25">
      <c r="A53" s="212" t="s">
        <v>344</v>
      </c>
      <c r="B53" s="214">
        <f>B51</f>
        <v>15.42216</v>
      </c>
    </row>
    <row r="54" spans="1:2" ht="16.5" thickBot="1" x14ac:dyDescent="0.3">
      <c r="A54" s="212" t="s">
        <v>345</v>
      </c>
      <c r="B54" s="214">
        <f>B51/1.2</f>
        <v>12.851800000000001</v>
      </c>
    </row>
    <row r="55" spans="1:2" ht="29.25" thickBot="1" x14ac:dyDescent="0.3">
      <c r="A55" s="148" t="s">
        <v>346</v>
      </c>
      <c r="B55" s="153"/>
    </row>
    <row r="56" spans="1:2" ht="16.5" thickBot="1" x14ac:dyDescent="0.3">
      <c r="A56" s="150" t="s">
        <v>342</v>
      </c>
      <c r="B56" s="153"/>
    </row>
    <row r="57" spans="1:2" ht="16.5" thickBot="1" x14ac:dyDescent="0.3">
      <c r="A57" s="150" t="s">
        <v>347</v>
      </c>
      <c r="B57" s="153"/>
    </row>
    <row r="58" spans="1:2" ht="16.5" thickBot="1" x14ac:dyDescent="0.3">
      <c r="A58" s="150" t="s">
        <v>348</v>
      </c>
      <c r="B58" s="153"/>
    </row>
    <row r="59" spans="1:2" x14ac:dyDescent="0.25">
      <c r="A59" s="150" t="s">
        <v>349</v>
      </c>
      <c r="B59" s="153"/>
    </row>
    <row r="60" spans="1:2" ht="16.5" thickBot="1" x14ac:dyDescent="0.3">
      <c r="A60" s="232" t="s">
        <v>350</v>
      </c>
      <c r="B60" s="236"/>
    </row>
    <row r="61" spans="1:2" ht="16.5" thickBot="1" x14ac:dyDescent="0.3">
      <c r="A61" s="232" t="s">
        <v>351</v>
      </c>
      <c r="B61" s="233">
        <v>15.637824999999999</v>
      </c>
    </row>
    <row r="62" spans="1:2" ht="16.5" thickBot="1" x14ac:dyDescent="0.3">
      <c r="A62" s="232" t="s">
        <v>352</v>
      </c>
      <c r="B62" s="236"/>
    </row>
    <row r="63" spans="1:2" ht="16.5" thickBot="1" x14ac:dyDescent="0.3">
      <c r="A63" s="232" t="s">
        <v>353</v>
      </c>
      <c r="B63" s="233">
        <v>13.0316875</v>
      </c>
    </row>
    <row r="64" spans="1:2" ht="15.75" customHeight="1" thickBot="1" x14ac:dyDescent="0.3">
      <c r="A64" s="232" t="s">
        <v>354</v>
      </c>
      <c r="B64" s="236" t="s">
        <v>526</v>
      </c>
    </row>
    <row r="65" spans="1:2" x14ac:dyDescent="0.25">
      <c r="A65" s="212" t="s">
        <v>355</v>
      </c>
      <c r="B65" s="213" t="s">
        <v>567</v>
      </c>
    </row>
    <row r="66" spans="1:2" ht="23.25" customHeight="1" x14ac:dyDescent="0.25">
      <c r="A66" s="212" t="s">
        <v>356</v>
      </c>
      <c r="B66" s="213" t="s">
        <v>526</v>
      </c>
    </row>
    <row r="67" spans="1:2" x14ac:dyDescent="0.25">
      <c r="A67" s="212" t="s">
        <v>357</v>
      </c>
      <c r="B67" s="213" t="s">
        <v>526</v>
      </c>
    </row>
    <row r="68" spans="1:2" x14ac:dyDescent="0.25">
      <c r="A68" s="212" t="s">
        <v>579</v>
      </c>
      <c r="B68" s="213"/>
    </row>
    <row r="69" spans="1:2" ht="16.5" thickBot="1" x14ac:dyDescent="0.3">
      <c r="A69" s="212" t="s">
        <v>358</v>
      </c>
      <c r="B69" s="213" t="s">
        <v>629</v>
      </c>
    </row>
    <row r="70" spans="1:2" ht="30.75" thickBot="1" x14ac:dyDescent="0.3">
      <c r="A70" s="150" t="s">
        <v>359</v>
      </c>
      <c r="B70" s="151" t="s">
        <v>477</v>
      </c>
    </row>
    <row r="71" spans="1:2" ht="29.25" thickBot="1" x14ac:dyDescent="0.3">
      <c r="A71" s="146" t="s">
        <v>360</v>
      </c>
      <c r="B71" s="151" t="s">
        <v>477</v>
      </c>
    </row>
    <row r="72" spans="1:2" ht="16.5" thickBot="1" x14ac:dyDescent="0.3">
      <c r="A72" s="150" t="s">
        <v>342</v>
      </c>
      <c r="B72" s="155"/>
    </row>
    <row r="73" spans="1:2" ht="16.5" thickBot="1" x14ac:dyDescent="0.3">
      <c r="A73" s="150" t="s">
        <v>361</v>
      </c>
      <c r="B73" s="151"/>
    </row>
    <row r="74" spans="1:2" ht="16.5" thickBot="1" x14ac:dyDescent="0.3">
      <c r="A74" s="150" t="s">
        <v>362</v>
      </c>
      <c r="B74" s="155"/>
    </row>
    <row r="75" spans="1:2" ht="285.75" thickBot="1" x14ac:dyDescent="0.3">
      <c r="A75" s="156" t="s">
        <v>363</v>
      </c>
      <c r="B75" s="222" t="s">
        <v>488</v>
      </c>
    </row>
    <row r="76" spans="1:2" ht="16.5" thickBot="1" x14ac:dyDescent="0.3">
      <c r="A76" s="146" t="s">
        <v>364</v>
      </c>
      <c r="B76" s="154"/>
    </row>
    <row r="77" spans="1:2" ht="16.5" thickBot="1" x14ac:dyDescent="0.3">
      <c r="A77" s="152" t="s">
        <v>365</v>
      </c>
      <c r="B77" s="221">
        <v>45290</v>
      </c>
    </row>
    <row r="78" spans="1:2" ht="16.5" thickBot="1" x14ac:dyDescent="0.3">
      <c r="A78" s="152" t="s">
        <v>366</v>
      </c>
      <c r="B78" s="157" t="s">
        <v>569</v>
      </c>
    </row>
    <row r="79" spans="1:2" ht="16.5" thickBot="1" x14ac:dyDescent="0.3">
      <c r="A79" s="152" t="s">
        <v>367</v>
      </c>
      <c r="B79" s="157" t="s">
        <v>569</v>
      </c>
    </row>
    <row r="80" spans="1:2" ht="29.25" thickBot="1" x14ac:dyDescent="0.3">
      <c r="A80" s="158" t="s">
        <v>368</v>
      </c>
      <c r="B80" s="155" t="s">
        <v>605</v>
      </c>
    </row>
    <row r="81" spans="1:2" ht="29.25" thickBot="1" x14ac:dyDescent="0.3">
      <c r="A81" s="148" t="s">
        <v>369</v>
      </c>
      <c r="B81" s="155" t="s">
        <v>606</v>
      </c>
    </row>
    <row r="82" spans="1:2" x14ac:dyDescent="0.25">
      <c r="A82" s="152" t="s">
        <v>370</v>
      </c>
      <c r="B82" s="451"/>
    </row>
    <row r="83" spans="1:2" x14ac:dyDescent="0.25">
      <c r="A83" s="152" t="s">
        <v>371</v>
      </c>
      <c r="B83" s="452"/>
    </row>
    <row r="84" spans="1:2" x14ac:dyDescent="0.25">
      <c r="A84" s="152" t="s">
        <v>372</v>
      </c>
      <c r="B84" s="452"/>
    </row>
    <row r="85" spans="1:2" x14ac:dyDescent="0.25">
      <c r="A85" s="152" t="s">
        <v>373</v>
      </c>
      <c r="B85" s="452"/>
    </row>
    <row r="86" spans="1:2" ht="16.5" thickBot="1" x14ac:dyDescent="0.3">
      <c r="A86" s="159" t="s">
        <v>374</v>
      </c>
      <c r="B86" s="452"/>
    </row>
    <row r="89" spans="1:2" x14ac:dyDescent="0.25">
      <c r="A89" s="160"/>
      <c r="B89" s="161"/>
    </row>
    <row r="90" spans="1:2" x14ac:dyDescent="0.25">
      <c r="B90" s="162"/>
    </row>
    <row r="91" spans="1:2" x14ac:dyDescent="0.25">
      <c r="B91" s="163"/>
    </row>
  </sheetData>
  <mergeCells count="10">
    <mergeCell ref="B82: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2024-04-17T05:26:12Z</dcterms:modified>
</cp:coreProperties>
</file>