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I_TP2000.PR.0044\"/>
    </mc:Choice>
  </mc:AlternateContent>
  <bookViews>
    <workbookView xWindow="0" yWindow="0" windowWidth="16065" windowHeight="1174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91" i="32" l="1"/>
  <c r="AK88" i="32"/>
  <c r="AK84" i="32"/>
  <c r="AK82" i="32"/>
  <c r="AK75" i="32"/>
  <c r="AK83" i="32" s="1"/>
  <c r="A68" i="32"/>
  <c r="AK67" i="32"/>
  <c r="AK68" i="32"/>
  <c r="AK65" i="32"/>
  <c r="AK47" i="32"/>
  <c r="AK46" i="32"/>
  <c r="AK87" i="32"/>
  <c r="AK85" i="32" l="1"/>
  <c r="AK86" i="32"/>
  <c r="AK80" i="32"/>
  <c r="AK64" i="32"/>
  <c r="AK69" i="32" l="1"/>
  <c r="AK66" i="32" s="1"/>
  <c r="AK72" i="32" s="1"/>
  <c r="AK74" i="32" s="1"/>
  <c r="AK81" i="32" s="1"/>
  <c r="AK89" i="32" s="1"/>
  <c r="AK94" i="32" l="1"/>
  <c r="AK90" i="32"/>
  <c r="AK95" i="32" s="1"/>
  <c r="AK92" i="32"/>
  <c r="AK93" i="32" l="1"/>
  <c r="AK96" i="32" s="1"/>
  <c r="AK78" i="32" l="1"/>
  <c r="AK30" i="32" l="1"/>
  <c r="AK33" i="32"/>
  <c r="AP29" i="32" l="1"/>
  <c r="AP30" i="32" s="1"/>
  <c r="AP27" i="32" l="1"/>
  <c r="AP28" i="32" l="1"/>
  <c r="C49" i="7" l="1"/>
  <c r="C48" i="7"/>
  <c r="A4" i="31" l="1"/>
  <c r="B26" i="22" l="1"/>
  <c r="B25" i="22"/>
  <c r="A5" i="16" l="1"/>
  <c r="A5" i="22" l="1"/>
  <c r="A5" i="5"/>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<sst xmlns="http://schemas.openxmlformats.org/spreadsheetml/2006/main" count="1286" uniqueCount="552">
  <si>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</si>
  <si>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</si>
  <si>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</si>
  <si>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</si>
  <si>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</si>
  <si>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</si>
  <si>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</si>
  <si>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</si>
  <si>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</si>
  <si>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</si>
  <si>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</si>
  <si>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</si>
  <si>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</si>
  <si>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</si>
  <si>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</si>
  <si>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</si>
  <si>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</si>
  <si>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</si>
  <si>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</si>
  <si>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</si>
  <si>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</si>
  <si>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</si>
  <si>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</si>
  <si>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</si>
  <si>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</si>
  <si>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</si>
  <si>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</si>
  <si>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</si>
  <si>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</si>
  <si>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</si>
  <si>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</si>
  <si>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</si>
  <si>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</si>
  <si>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</si>
  <si>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</si>
  <si>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</si>
  <si>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</si>
  <si>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</si>
  <si>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</si>
  <si>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</si>
  <si>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</si>
  <si>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</si>
  <si>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</si>
  <si>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</si>
  <si>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</si>
  <si>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</si>
  <si>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</si>
  <si>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</si>
  <si>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</si>
  <si>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</si>
  <si>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</si>
  <si>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</si>
  <si>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</si>
  <si>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</si>
  <si>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</si>
  <si>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</si>
  <si>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</si>
  <si>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</si>
  <si>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</si>
  <si>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</si>
  <si>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</si>
  <si>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</si>
  <si>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</si>
  <si>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</si>
  <si>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</si>
  <si>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</si>
  <si>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</si>
  <si>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</si>
  <si>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</si>
  <si>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</si>
  <si>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</si>
  <si>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</si>
  <si>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</si>
  <si>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</si>
  <si>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</si>
  <si>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</si>
  <si>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</si>
  <si>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</si>
  <si>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</si>
  <si>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</si>
  <si>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</si>
  <si>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</si>
  <si>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</si>
  <si>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</si>
  <si>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</si>
  <si>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</si>
  <si>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</si>
  <si>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</si>
  <si>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</si>
  <si>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</si>
  <si>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</si>
  <si>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</si>
  <si>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</si>
  <si>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</si>
  <si>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</si>
  <si>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</si>
  <si>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</si>
  <si>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</si>
  <si>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</si>
  <si>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</si>
  <si>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</si>
  <si>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</si>
  <si>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</si>
  <si>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</si>
  <si>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</si>
  <si>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</si>
  <si>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</si>
  <si>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</si>
  <si>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</si>
  <si>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</si>
  <si>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</si>
  <si>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</si>
  <si>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</si>
  <si>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</si>
  <si>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</si>
  <si>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</si>
  <si>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</si>
  <si>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</si>
  <si>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</si>
  <si>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</si>
  <si>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</si>
  <si>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</si>
  <si>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</si>
  <si>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</si>
  <si>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</si>
  <si>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</si>
  <si>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</si>
  <si>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</si>
  <si>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</si>
  <si>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</si>
  <si>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</si>
  <si>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</si>
  <si>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</si>
  <si>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</si>
  <si>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</si>
  <si>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</si>
  <si>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</si>
  <si>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</si>
  <si>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</si>
  <si>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</si>
  <si>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</si>
  <si>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</si>
  <si>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</si>
  <si>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</si>
  <si>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</si>
  <si>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</si>
  <si>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</si>
  <si>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</si>
  <si>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</si>
  <si>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</si>
  <si>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</si>
  <si>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</si>
  <si>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</si>
  <si>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</si>
  <si>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</si>
  <si>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</si>
  <si>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</si>
  <si>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</si>
  <si>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</si>
  <si>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</si>
  <si>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</si>
  <si>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</si>
  <si>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</si>
  <si>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</si>
  <si>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</si>
  <si>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</si>
  <si>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</si>
  <si>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</si>
  <si>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</si>
  <si>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</si>
  <si>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</si>
  <si>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</si>
  <si>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</si>
  <si>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</si>
  <si>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</si>
  <si>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</si>
  <si>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</si>
  <si>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</si>
  <si>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</si>
  <si>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</si>
  <si>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</si>
  <si>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</si>
  <si>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</si>
  <si>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</si>
  <si>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</si>
  <si>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</si>
  <si>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</si>
  <si>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</si>
  <si>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</si>
  <si>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</si>
  <si>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</si>
  <si>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</si>
  <si>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</si>
  <si>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</si>
  <si>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</si>
  <si>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</si>
  <si>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</si>
  <si>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</si>
  <si>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</si>
  <si>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</si>
  <si>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</si>
  <si>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</si>
  <si>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</si>
  <si>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</si>
  <si>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</si>
  <si>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</si>
  <si>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</si>
  <si>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</si>
  <si>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</si>
  <si>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</si>
  <si>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</si>
  <si>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</si>
  <si>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</si>
  <si>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</si>
  <si>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</si>
  <si>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</si>
  <si>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</si>
  <si>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</si>
  <si>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</si>
  <si>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</si>
  <si>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</si>
  <si>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</si>
  <si>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</si>
  <si>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</si>
  <si>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</si>
  <si>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</si>
  <si>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</si>
  <si>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</si>
  <si>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</si>
  <si>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</si>
  <si>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</si>
  <si>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</si>
  <si>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</si>
  <si>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</si>
  <si>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</si>
  <si>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</si>
  <si>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</si>
  <si>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</si>
  <si>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</si>
  <si>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</si>
  <si>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</si>
  <si>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</si>
  <si>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</si>
  <si>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</si>
  <si>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</si>
  <si>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</si>
  <si>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</si>
  <si>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</si>
  <si>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</si>
  <si>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</si>
  <si>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</si>
  <si>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</si>
  <si>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</si>
  <si>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</si>
  <si>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</si>
  <si>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</si>
  <si>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</si>
  <si>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</si>
  <si>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</si>
  <si>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</si>
  <si>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</si>
  <si>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</si>
  <si>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</si>
  <si>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</si>
  <si>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</si>
  <si>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</si>
  <si>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</si>
  <si>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</si>
  <si>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</si>
  <si>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</si>
  <si>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</si>
  <si>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</si>
  <si>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</si>
  <si>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</si>
  <si>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</si>
  <si>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</si>
  <si>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</si>
  <si>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</si>
  <si>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</si>
  <si>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</si>
  <si>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</si>
  <si>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</si>
  <si>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</si>
  <si>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</si>
  <si>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</si>
  <si>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</si>
  <si>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</si>
  <si>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</si>
  <si>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</si>
  <si>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</si>
  <si>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</si>
  <si>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</si>
  <si>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</si>
  <si>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</si>
  <si>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</si>
  <si>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</si>
  <si>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</si>
  <si>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</si>
  <si>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</si>
  <si>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</si>
  <si>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</si>
  <si>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</si>
  <si>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</si>
  <si>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</si>
  <si>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</si>
  <si>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</si>
  <si>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</si>
  <si>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</si>
  <si>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</si>
  <si>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</si>
  <si>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</si>
  <si>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</si>
  <si>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</si>
  <si>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</si>
  <si>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</si>
  <si>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</si>
  <si>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</si>
  <si>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</si>
  <si>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</si>
  <si>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</si>
  <si>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</si>
  <si>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</si>
  <si>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</si>
  <si>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</si>
  <si>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</si>
  <si>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</si>
  <si>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</si>
  <si>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</si>
  <si>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</si>
  <si>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</si>
  <si>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</si>
  <si>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</si>
  <si>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</si>
  <si>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</si>
  <si>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</si>
  <si>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</si>
  <si>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</si>
  <si>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</si>
  <si>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</si>
  <si>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</si>
  <si>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</si>
  <si>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</si>
  <si>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</si>
  <si>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</si>
  <si>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</si>
  <si>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</si>
  <si>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</si>
  <si>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</si>
  <si>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</si>
  <si>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</si>
  <si>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</si>
  <si>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</si>
  <si>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</si>
  <si>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</si>
  <si>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</si>
  <si>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</si>
  <si>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</si>
  <si>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</si>
  <si>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</si>
  <si>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</si>
  <si>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</si>
  <si>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</si>
  <si>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</si>
  <si>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</si>
  <si>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</si>
  <si>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</si>
  <si>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</si>
  <si>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</si>
  <si>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</si>
  <si>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</si>
  <si>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</si>
  <si>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</si>
  <si>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</si>
  <si>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</si>
  <si>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</si>
  <si>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</si>
  <si>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</si>
  <si>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</si>
  <si>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</si>
  <si>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</si>
  <si>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</si>
  <si>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</si>
  <si>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</si>
  <si>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</si>
  <si>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</si>
  <si>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</si>
  <si>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</si>
  <si>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</si>
  <si>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</si>
  <si>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</si>
  <si>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</si>
  <si>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</si>
  <si>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</si>
  <si>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</si>
  <si>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</si>
  <si>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</si>
  <si>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</si>
  <si>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</si>
  <si>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</si>
  <si>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</si>
  <si>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</si>
  <si>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</si>
  <si>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</si>
  <si>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</si>
  <si>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</si>
  <si>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</si>
  <si>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</si>
  <si>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</si>
  <si>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</si>
  <si>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</si>
  <si>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</si>
  <si>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</si>
  <si>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</si>
  <si>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</si>
  <si>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</si>
  <si>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</si>
  <si>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</si>
  <si>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</si>
  <si>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 года с НДС, млн. руб.</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</si>
  <si>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</si>
  <si>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</si>
  <si>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</si>
  <si>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</si>
  <si>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</si>
  <si>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</si>
  <si>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</si>
  <si>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</si>
  <si>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</si>
  <si>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</si>
  <si>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</si>
  <si>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</si>
  <si>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</si>
  <si>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</si>
  <si>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</si>
  <si>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</si>
  <si>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</si>
  <si>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</si>
  <si>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</si>
  <si>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</si>
  <si>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</si>
  <si>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</si>
  <si>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</si>
  <si>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</si>
  <si>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</si>
  <si>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</si>
  <si>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</si>
  <si>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</si>
  <si>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</si>
  <si>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</si>
  <si>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</si>
  <si>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</si>
  <si>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</si>
  <si>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</si>
  <si>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</si>
  <si>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</si>
  <si>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</si>
  <si>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</si>
  <si>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</si>
  <si>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</si>
  <si>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</si>
  <si>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</si>
  <si>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</si>
  <si>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</si>
  <si>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</si>
  <si>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</si>
  <si>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</si>
  <si>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</si>
  <si>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</si>
  <si>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</si>
  <si>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</si>
  <si>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</si>
  <si>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Раздел 5. Показатели инвестиционного проекта</t>
  </si>
  <si>
    <t>не относится</t>
  </si>
  <si>
    <t>АБК Северных ЭС – ПС 110 кВ Буран</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</si>
  <si>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</si>
  <si>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</si>
  <si>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</si>
  <si>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</si>
  <si>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</si>
  <si>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</si>
  <si>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2024</t>
  </si>
  <si>
    <t>Год 2025</t>
  </si>
  <si>
    <t>Год 2026</t>
  </si>
  <si>
    <t>Год 2027</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</si>
  <si>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</si>
  <si>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</si>
  <si>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</si>
  <si>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46км.</t>
  </si>
  <si>
    <t xml:space="preserve">возможность реализации в установленный срок </t>
  </si>
  <si>
    <t>Кабель ВОЛС 46 км;</t>
  </si>
  <si>
    <t>не подошел срок</t>
  </si>
  <si>
    <t>Кабель ВОЛС 46 км</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</si>
  <si>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</si>
  <si>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</si>
  <si>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</si>
  <si>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</si>
  <si>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</si>
  <si>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</si>
  <si>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</si>
  <si>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</si>
  <si>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</si>
  <si>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</si>
  <si>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</si>
  <si>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</si>
  <si>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</si>
  <si>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</si>
  <si>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</si>
  <si>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</si>
  <si>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</si>
  <si>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</si>
  <si>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</si>
  <si>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</si>
  <si>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</si>
  <si>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</si>
  <si>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</si>
  <si>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</si>
  <si>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</si>
  <si>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</si>
  <si>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</si>
  <si>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</si>
  <si>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</si>
  <si>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</si>
  <si>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</si>
  <si>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</si>
  <si>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</si>
  <si>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</si>
  <si>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от «__» _____ 202_ г. №___</t>
  </si>
  <si>
    <t>30.04.2025-30.05.2025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</si>
  <si>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I_TP2000.PR.0044 - Реконструкция ВОЛС на участке АБК Северных ЭС – ПС 110 кВ Буран.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</si>
  <si>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</si>
  <si>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</si>
  <si>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</si>
  <si>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</si>
  <si>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</si>
  <si>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</si>
  <si>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2026 года с НДС, млн. руб.</t>
  </si>
  <si>
    <t>1 319,91 тыс. руб./км.; 7 589,49 тыс. руб./шт.</t>
  </si>
  <si>
    <t>Год раскрытия информации:  2024 год</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</si>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</sst>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4"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59"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7" fillId="0" borderId="1" xfId="0" applyFont="1" applyFill="1" applyBorder="1" applyAlignment="1">
      <alignment vertical="center" wrapText="1"/>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2" fillId="0" borderId="32" xfId="2" applyFont="1" applyFill="1" applyBorder="1" applyAlignment="1">
      <alignment horizontal="justify" vertical="top" wrapText="1"/>
    </xf>
    <xf numFmtId="0" fontId="11" fillId="0" borderId="0" xfId="0" applyFont="1" applyAlignment="1">
      <alignment horizontal="right" vertical="center"/>
    </xf>
    <xf numFmtId="0" fontId="5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42"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1" fontId="43" fillId="0" borderId="39" xfId="0" applyNumberFormat="1" applyFont="1" applyFill="1" applyBorder="1" applyAlignment="1">
      <alignment horizontal="center" vertical="center" wrapText="1"/>
    </xf>
    <xf numFmtId="169" fontId="42" fillId="0" borderId="36" xfId="0" applyNumberFormat="1" applyFont="1" applyBorder="1" applyAlignment="1">
      <alignment vertical="center"/>
    </xf>
    <xf numFmtId="169" fontId="41" fillId="0" borderId="36" xfId="0" applyNumberFormat="1" applyFont="1" applyBorder="1" applyAlignment="1">
      <alignment vertical="center"/>
    </xf>
    <xf numFmtId="169" fontId="42" fillId="0" borderId="42" xfId="0" applyNumberFormat="1" applyFont="1" applyBorder="1" applyAlignment="1">
      <alignment vertical="center"/>
    </xf>
    <xf numFmtId="0" fontId="61" fillId="0" borderId="0" xfId="0" applyFont="1" applyAlignment="1">
      <alignment vertical="center"/>
    </xf>
    <xf numFmtId="169" fontId="41" fillId="0" borderId="36" xfId="0" applyNumberFormat="1" applyFont="1" applyFill="1" applyBorder="1" applyAlignment="1">
      <alignment vertical="center"/>
    </xf>
    <xf numFmtId="170" fontId="41" fillId="0" borderId="36" xfId="0" applyNumberFormat="1" applyFont="1" applyBorder="1" applyAlignment="1">
      <alignment horizontal="center" vertical="center"/>
    </xf>
    <xf numFmtId="169" fontId="42" fillId="0" borderId="36" xfId="0" applyNumberFormat="1" applyFont="1" applyFill="1" applyBorder="1" applyAlignment="1">
      <alignment vertical="center"/>
    </xf>
    <xf numFmtId="168" fontId="42" fillId="0" borderId="36" xfId="0" applyNumberFormat="1" applyFont="1" applyFill="1" applyBorder="1" applyAlignment="1">
      <alignment vertical="center"/>
    </xf>
    <xf numFmtId="171" fontId="42" fillId="0" borderId="36" xfId="0" applyNumberFormat="1" applyFont="1" applyFill="1" applyBorder="1" applyAlignment="1">
      <alignment vertical="center"/>
    </xf>
    <xf numFmtId="171" fontId="42" fillId="0" borderId="42" xfId="0" applyNumberFormat="1" applyFont="1" applyFill="1" applyBorder="1" applyAlignment="1">
      <alignment vertical="center"/>
    </xf>
    <xf numFmtId="169" fontId="11" fillId="0" borderId="0" xfId="0" applyNumberFormat="1" applyFont="1" applyAlignment="1">
      <alignment vertical="center"/>
    </xf>
    <xf numFmtId="172"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10" xfId="0" applyFont="1" applyBorder="1" applyAlignment="1">
      <alignment horizontal="left" vertical="center"/>
    </xf>
    <xf numFmtId="0" fontId="11" fillId="0" borderId="4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50" xfId="0" applyNumberFormat="1" applyFont="1" applyBorder="1" applyAlignment="1">
      <alignment horizontal="center" vertical="center"/>
    </xf>
    <xf numFmtId="169" fontId="42" fillId="0" borderId="44" xfId="0" applyNumberFormat="1" applyFont="1" applyBorder="1" applyAlignment="1">
      <alignment horizontal="center" vertical="center"/>
    </xf>
    <xf numFmtId="167" fontId="62" fillId="0" borderId="48"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0" xfId="0" applyNumberFormat="1" applyFont="1" applyFill="1" applyBorder="1" applyAlignment="1">
      <alignment horizontal="center" vertical="center"/>
    </xf>
    <xf numFmtId="171" fontId="42" fillId="0" borderId="44"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-73688456.175770923</c:v>
              </c:pt>
              <c:pt idx="1">
                <c:v>-74396937.52206783</c:v>
              </c:pt>
              <c:pt idx="2">
                <c:v>-75001171.437389567</c:v>
              </c:pt>
              <c:pt idx="3">
                <c:v>-75515551.583985552</c:v>
              </c:pt>
              <c:pt idx="4">
                <c:v>-75952554.393377841</c:v>
              </c:pt>
              <c:pt idx="5">
                <c:v>-76322988.838011727</c:v>
              </c:pt>
              <c:pt idx="6">
                <c:v>-76636214.133719563</c:v>
              </c:pt>
              <c:pt idx="7">
                <c:v>-76900329.449422836</c:v>
              </c:pt>
              <c:pt idx="8">
                <c:v>-77122339.186039865</c:v>
              </c:pt>
              <c:pt idx="9">
                <c:v>-77308296.936688796</c:v>
              </c:pt>
              <c:pt idx="10">
                <c:v>-77463430.846904144</c:v>
              </c:pt>
            </c:numLit>
          </c:val>
          <c:smooth val="0"/>
          <c:extLst>
            <c:ext xmlns:c16="http://schemas.microsoft.com/office/drawing/2014/chart" uri="{C3380CC4-5D6E-409C-BE32-E72D297353CC}">
              <c16:uniqueId val="{00000000-3135-4B2E-BB71-960BAA68A2AF}"/>
            </c:ext>
          </c:extLst>
        </c:ser>
        <c:ser>
          <c:idx val="0"/>
          <c:order val="1"/>
          <c:tx>
            <c:v>Накопленный чистый денежный поток</c:v>
          </c:tx>
          <c:marker>
            <c:symbol val="none"/>
          </c:marker>
          <c:val>
            <c:numLit>
              <c:formatCode>_(* #\ ##0_);_(* \(#\ ##0\);_(* "-"_);_(@_)</c:formatCode>
              <c:ptCount val="11"/>
              <c:pt idx="0">
                <c:v>-73800415.2095</c:v>
              </c:pt>
              <c:pt idx="1">
                <c:v>-74713098.591833338</c:v>
              </c:pt>
              <c:pt idx="2">
                <c:v>-75596570.374200001</c:v>
              </c:pt>
              <c:pt idx="3">
                <c:v>-76450196.392887995</c:v>
              </c:pt>
              <c:pt idx="4">
                <c:v>-77273317.117636845</c:v>
              </c:pt>
              <c:pt idx="5">
                <c:v>-78065246.636975646</c:v>
              </c:pt>
              <c:pt idx="6">
                <c:v>-78825271.602974668</c:v>
              </c:pt>
              <c:pt idx="7">
                <c:v>-79552650.133786991</c:v>
              </c:pt>
              <c:pt idx="8">
                <c:v>-80246610.6722918</c:v>
              </c:pt>
              <c:pt idx="9">
                <c:v>-80906350.799083471</c:v>
              </c:pt>
              <c:pt idx="10">
                <c:v>-81531035.997980148</c:v>
              </c:pt>
            </c:numLit>
          </c:val>
          <c:smooth val="0"/>
          <c:extLst>
            <c:ext xmlns:c16="http://schemas.microsoft.com/office/drawing/2014/chart" uri="{C3380CC4-5D6E-409C-BE32-E72D297353CC}">
              <c16:uniqueId val="{00000001-3135-4B2E-BB71-960BAA68A2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I_TP2000.PR.0044/&#1056;&#1069;&#1060;%20I_TP20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АБК Северных ЭС – ПС 110 кВ Буран (организация резервных, географически разнесенных каналов связи –ВОК -  46 км) </v>
          </cell>
        </row>
        <row r="16">
          <cell r="D16">
            <v>1</v>
          </cell>
        </row>
        <row r="27">
          <cell r="D27">
            <v>52</v>
          </cell>
        </row>
        <row r="28">
          <cell r="D28">
            <v>2</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68</v>
      </c>
      <c r="D1" s="156"/>
      <c r="E1" s="156"/>
      <c r="F1" s="16"/>
    </row>
    <row r="2" spans="1:21" s="12" customFormat="1" ht="18.75" customHeight="1" x14ac:dyDescent="0.3">
      <c r="A2" s="18"/>
      <c r="C2" s="15" t="s">
        <v>9</v>
      </c>
      <c r="D2" s="156"/>
      <c r="E2" s="156"/>
      <c r="F2" s="16"/>
    </row>
    <row r="3" spans="1:21" s="12" customFormat="1" ht="18.75" x14ac:dyDescent="0.3">
      <c r="A3" s="17"/>
      <c r="C3" s="15" t="s">
        <v>67</v>
      </c>
      <c r="D3" s="156"/>
      <c r="E3" s="156"/>
      <c r="F3" s="16"/>
    </row>
    <row r="4" spans="1:21" s="12" customFormat="1" ht="18.75" x14ac:dyDescent="0.3">
      <c r="A4" s="17"/>
      <c r="D4" s="156"/>
      <c r="E4" s="156"/>
      <c r="F4" s="16"/>
      <c r="G4" s="15"/>
    </row>
    <row r="5" spans="1:21" s="12" customFormat="1" ht="15.75" x14ac:dyDescent="0.25">
      <c r="A5" s="292" t="s">
        <v>530</v>
      </c>
      <c r="B5" s="292"/>
      <c r="C5" s="292"/>
      <c r="D5" s="157"/>
      <c r="E5" s="157"/>
      <c r="F5" s="146"/>
      <c r="G5" s="146"/>
      <c r="H5" s="146"/>
      <c r="I5" s="146"/>
    </row>
    <row r="6" spans="1:21" s="12" customFormat="1" ht="18.75" x14ac:dyDescent="0.3">
      <c r="A6" s="17"/>
      <c r="D6" s="156"/>
      <c r="E6" s="156"/>
      <c r="F6" s="16"/>
      <c r="G6" s="15"/>
    </row>
    <row r="7" spans="1:21" s="12" customFormat="1" ht="18.75" x14ac:dyDescent="0.2">
      <c r="A7" s="296" t="s">
        <v>8</v>
      </c>
      <c r="B7" s="296"/>
      <c r="C7" s="296"/>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23.25" customHeight="1" x14ac:dyDescent="0.2">
      <c r="A9" s="297" t="s">
        <v>429</v>
      </c>
      <c r="B9" s="297"/>
      <c r="C9" s="297"/>
      <c r="D9" s="159"/>
      <c r="E9" s="161"/>
      <c r="F9" s="8"/>
      <c r="G9" s="8"/>
      <c r="H9" s="13"/>
      <c r="I9" s="13"/>
      <c r="J9" s="13"/>
      <c r="K9" s="13"/>
      <c r="L9" s="13"/>
      <c r="M9" s="13"/>
      <c r="N9" s="13"/>
      <c r="O9" s="13"/>
      <c r="P9" s="13"/>
      <c r="Q9" s="13"/>
      <c r="R9" s="13"/>
      <c r="S9" s="13"/>
      <c r="T9" s="13"/>
      <c r="U9" s="13"/>
    </row>
    <row r="10" spans="1:21" s="12" customFormat="1" ht="18.75" x14ac:dyDescent="0.2">
      <c r="A10" s="298" t="s">
        <v>7</v>
      </c>
      <c r="B10" s="298"/>
      <c r="C10" s="298"/>
      <c r="D10" s="160"/>
      <c r="E10" s="160"/>
      <c r="F10" s="6"/>
      <c r="G10" s="6"/>
      <c r="H10" s="13"/>
      <c r="I10" s="13"/>
      <c r="J10" s="13"/>
      <c r="K10" s="13"/>
      <c r="L10" s="13"/>
      <c r="M10" s="13"/>
      <c r="N10" s="13"/>
      <c r="O10" s="13"/>
      <c r="P10" s="13"/>
      <c r="Q10" s="13"/>
      <c r="R10" s="13"/>
      <c r="S10" s="13"/>
      <c r="T10" s="13"/>
      <c r="U10" s="13"/>
    </row>
    <row r="11" spans="1:21" s="9" customFormat="1" ht="18.75" x14ac:dyDescent="0.2">
      <c r="A11" s="190"/>
      <c r="B11" s="190"/>
      <c r="C11" s="190"/>
      <c r="D11" s="191"/>
      <c r="E11" s="191"/>
      <c r="F11" s="190"/>
      <c r="G11" s="190"/>
      <c r="H11" s="175"/>
      <c r="I11" s="175"/>
      <c r="J11" s="175"/>
      <c r="K11" s="175"/>
      <c r="L11" s="175"/>
      <c r="M11" s="175"/>
      <c r="N11" s="175"/>
      <c r="O11" s="175"/>
      <c r="P11" s="175"/>
      <c r="Q11" s="175"/>
      <c r="R11" s="175"/>
      <c r="S11" s="175"/>
      <c r="T11" s="175"/>
      <c r="U11" s="175"/>
    </row>
    <row r="12" spans="1:21" s="12" customFormat="1" ht="18.75" x14ac:dyDescent="0.2">
      <c r="A12" s="299" t="s">
        <v>426</v>
      </c>
      <c r="B12" s="299"/>
      <c r="C12" s="299"/>
      <c r="D12" s="161"/>
      <c r="E12" s="161"/>
      <c r="F12" s="8"/>
      <c r="G12" s="8"/>
      <c r="H12" s="13"/>
      <c r="I12" s="13"/>
      <c r="J12" s="13"/>
      <c r="K12" s="13"/>
      <c r="L12" s="13"/>
      <c r="M12" s="13"/>
      <c r="N12" s="13"/>
      <c r="O12" s="13"/>
      <c r="P12" s="13"/>
      <c r="Q12" s="13"/>
      <c r="R12" s="13"/>
      <c r="S12" s="13"/>
      <c r="T12" s="13"/>
      <c r="U12" s="13"/>
    </row>
    <row r="13" spans="1:21" s="12" customFormat="1" ht="18.75" x14ac:dyDescent="0.2">
      <c r="A13" s="298" t="s">
        <v>6</v>
      </c>
      <c r="B13" s="298"/>
      <c r="C13" s="298"/>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00" t="s">
        <v>477</v>
      </c>
      <c r="B15" s="300"/>
      <c r="C15" s="300"/>
      <c r="D15" s="161"/>
      <c r="E15" s="161"/>
      <c r="F15" s="8"/>
      <c r="G15" s="8"/>
      <c r="H15" s="8"/>
      <c r="I15" s="8"/>
      <c r="J15" s="8"/>
      <c r="K15" s="8"/>
      <c r="L15" s="8"/>
      <c r="M15" s="8"/>
      <c r="N15" s="8"/>
      <c r="O15" s="8"/>
      <c r="P15" s="8"/>
      <c r="Q15" s="8"/>
      <c r="R15" s="8"/>
      <c r="S15" s="8"/>
      <c r="T15" s="8"/>
      <c r="U15" s="8"/>
    </row>
    <row r="16" spans="1:21" s="3" customFormat="1" ht="15" customHeight="1" x14ac:dyDescent="0.25">
      <c r="A16" s="293" t="s">
        <v>5</v>
      </c>
      <c r="B16" s="293"/>
      <c r="C16" s="293"/>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4" t="s">
        <v>399</v>
      </c>
      <c r="B18" s="295"/>
      <c r="C18" s="295"/>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9" t="s">
        <v>4</v>
      </c>
      <c r="B20" s="41" t="s">
        <v>66</v>
      </c>
      <c r="C20" s="40" t="s">
        <v>65</v>
      </c>
      <c r="D20" s="165"/>
      <c r="E20" s="165"/>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64</v>
      </c>
      <c r="B22" s="44" t="s">
        <v>254</v>
      </c>
      <c r="C22" s="40" t="s">
        <v>416</v>
      </c>
      <c r="D22" s="33"/>
      <c r="E22" s="33"/>
      <c r="F22" s="32"/>
      <c r="G22" s="32"/>
      <c r="H22" s="32"/>
      <c r="I22" s="32"/>
      <c r="J22" s="32"/>
      <c r="K22" s="32"/>
      <c r="L22" s="32"/>
      <c r="M22" s="32"/>
      <c r="N22" s="32"/>
      <c r="O22" s="32"/>
      <c r="P22" s="32"/>
      <c r="Q22" s="31"/>
      <c r="R22" s="31"/>
      <c r="S22" s="31"/>
    </row>
    <row r="23" spans="1:21" s="3" customFormat="1" ht="41.25" customHeight="1" x14ac:dyDescent="0.2">
      <c r="A23" s="28" t="s">
        <v>62</v>
      </c>
      <c r="B23" s="39" t="s">
        <v>63</v>
      </c>
      <c r="C23" s="40" t="s">
        <v>486</v>
      </c>
      <c r="D23" s="33"/>
      <c r="E23" s="33"/>
      <c r="F23" s="32"/>
      <c r="G23" s="32"/>
      <c r="H23" s="32"/>
      <c r="I23" s="32"/>
      <c r="J23" s="32"/>
      <c r="K23" s="32"/>
      <c r="L23" s="32"/>
      <c r="M23" s="32"/>
      <c r="N23" s="32"/>
      <c r="O23" s="32"/>
      <c r="P23" s="32"/>
      <c r="Q23" s="31"/>
      <c r="R23" s="31"/>
      <c r="S23" s="31"/>
    </row>
    <row r="24" spans="1:21" s="3" customFormat="1" ht="24" customHeight="1" x14ac:dyDescent="0.2">
      <c r="A24" s="289"/>
      <c r="B24" s="290"/>
      <c r="C24" s="291"/>
      <c r="D24" s="33"/>
      <c r="E24" s="33"/>
      <c r="F24" s="32"/>
      <c r="G24" s="32"/>
      <c r="H24" s="32"/>
      <c r="I24" s="32"/>
      <c r="J24" s="32"/>
      <c r="K24" s="32"/>
      <c r="L24" s="32"/>
      <c r="M24" s="32"/>
      <c r="N24" s="32"/>
      <c r="O24" s="32"/>
      <c r="P24" s="32"/>
      <c r="Q24" s="31"/>
      <c r="R24" s="31"/>
      <c r="S24" s="31"/>
    </row>
    <row r="25" spans="1:21" s="35" customFormat="1" ht="58.5" customHeight="1" x14ac:dyDescent="0.2">
      <c r="A25" s="28" t="s">
        <v>61</v>
      </c>
      <c r="B25" s="143" t="s">
        <v>349</v>
      </c>
      <c r="C25" s="169" t="s">
        <v>427</v>
      </c>
      <c r="D25" s="38"/>
      <c r="E25" s="37"/>
      <c r="F25" s="37"/>
      <c r="G25" s="37"/>
      <c r="H25" s="37"/>
      <c r="I25" s="37"/>
      <c r="J25" s="37"/>
      <c r="K25" s="37"/>
      <c r="L25" s="37"/>
      <c r="M25" s="37"/>
      <c r="N25" s="37"/>
      <c r="O25" s="37"/>
      <c r="P25" s="36"/>
      <c r="Q25" s="36"/>
      <c r="R25" s="36"/>
      <c r="S25" s="36"/>
    </row>
    <row r="26" spans="1:21" s="35" customFormat="1" ht="42.75" customHeight="1" x14ac:dyDescent="0.2">
      <c r="A26" s="28" t="s">
        <v>60</v>
      </c>
      <c r="B26" s="143" t="s">
        <v>74</v>
      </c>
      <c r="C26" s="169" t="s">
        <v>420</v>
      </c>
      <c r="D26" s="38"/>
      <c r="E26" s="37"/>
      <c r="F26" s="37"/>
      <c r="G26" s="37"/>
      <c r="H26" s="37"/>
      <c r="I26" s="37"/>
      <c r="J26" s="37"/>
      <c r="K26" s="37"/>
      <c r="L26" s="37"/>
      <c r="M26" s="37"/>
      <c r="N26" s="37"/>
      <c r="O26" s="37"/>
      <c r="P26" s="36"/>
      <c r="Q26" s="36"/>
      <c r="R26" s="36"/>
      <c r="S26" s="36"/>
    </row>
    <row r="27" spans="1:21" s="35" customFormat="1" ht="51.75" customHeight="1" x14ac:dyDescent="0.2">
      <c r="A27" s="28" t="s">
        <v>58</v>
      </c>
      <c r="B27" s="143" t="s">
        <v>73</v>
      </c>
      <c r="C27" s="169" t="s">
        <v>421</v>
      </c>
      <c r="D27" s="38"/>
      <c r="E27" s="37"/>
      <c r="F27" s="37"/>
      <c r="G27" s="37"/>
      <c r="H27" s="37"/>
      <c r="I27" s="37"/>
      <c r="J27" s="37"/>
      <c r="K27" s="37"/>
      <c r="L27" s="37"/>
      <c r="M27" s="37"/>
      <c r="N27" s="37"/>
      <c r="O27" s="37"/>
      <c r="P27" s="36"/>
      <c r="Q27" s="36"/>
      <c r="R27" s="36"/>
      <c r="S27" s="36"/>
    </row>
    <row r="28" spans="1:21" s="35" customFormat="1" ht="42.75" customHeight="1" x14ac:dyDescent="0.2">
      <c r="A28" s="28" t="s">
        <v>57</v>
      </c>
      <c r="B28" s="143" t="s">
        <v>350</v>
      </c>
      <c r="C28" s="169" t="s">
        <v>417</v>
      </c>
      <c r="D28" s="38"/>
      <c r="E28" s="37"/>
      <c r="F28" s="37"/>
      <c r="G28" s="37"/>
      <c r="H28" s="37"/>
      <c r="I28" s="37"/>
      <c r="J28" s="37"/>
      <c r="K28" s="37"/>
      <c r="L28" s="37"/>
      <c r="M28" s="37"/>
      <c r="N28" s="37"/>
      <c r="O28" s="37"/>
      <c r="P28" s="36"/>
      <c r="Q28" s="36"/>
      <c r="R28" s="36"/>
      <c r="S28" s="36"/>
    </row>
    <row r="29" spans="1:21" s="35" customFormat="1" ht="51.75" customHeight="1" x14ac:dyDescent="0.2">
      <c r="A29" s="28" t="s">
        <v>55</v>
      </c>
      <c r="B29" s="143" t="s">
        <v>351</v>
      </c>
      <c r="C29" s="169" t="s">
        <v>417</v>
      </c>
      <c r="F29" s="38"/>
      <c r="G29" s="37"/>
      <c r="H29" s="37"/>
      <c r="I29" s="37"/>
      <c r="J29" s="37"/>
      <c r="K29" s="37"/>
      <c r="L29" s="37"/>
      <c r="M29" s="37"/>
      <c r="N29" s="37"/>
      <c r="O29" s="37"/>
      <c r="P29" s="37"/>
      <c r="Q29" s="37"/>
      <c r="R29" s="36"/>
      <c r="S29" s="36"/>
      <c r="T29" s="36"/>
      <c r="U29" s="36"/>
    </row>
    <row r="30" spans="1:21" s="35" customFormat="1" ht="51.75" customHeight="1" x14ac:dyDescent="0.2">
      <c r="A30" s="28" t="s">
        <v>53</v>
      </c>
      <c r="B30" s="143" t="s">
        <v>352</v>
      </c>
      <c r="C30" s="169" t="s">
        <v>417</v>
      </c>
      <c r="D30" s="166"/>
      <c r="E30" s="166"/>
      <c r="F30" s="38"/>
      <c r="G30" s="37"/>
      <c r="H30" s="37"/>
      <c r="I30" s="37"/>
      <c r="J30" s="37"/>
      <c r="K30" s="37"/>
      <c r="L30" s="37"/>
      <c r="M30" s="37"/>
      <c r="N30" s="37"/>
      <c r="O30" s="37"/>
      <c r="P30" s="37"/>
      <c r="Q30" s="37"/>
      <c r="R30" s="36"/>
      <c r="S30" s="36"/>
      <c r="T30" s="36"/>
      <c r="U30" s="36"/>
    </row>
    <row r="31" spans="1:21" s="35" customFormat="1" ht="51.75" customHeight="1" x14ac:dyDescent="0.2">
      <c r="A31" s="28" t="s">
        <v>72</v>
      </c>
      <c r="B31" s="43" t="s">
        <v>353</v>
      </c>
      <c r="C31" s="169" t="s">
        <v>417</v>
      </c>
      <c r="D31" s="166"/>
      <c r="E31" s="166"/>
      <c r="F31" s="38"/>
      <c r="G31" s="37"/>
      <c r="H31" s="37"/>
      <c r="I31" s="37"/>
      <c r="J31" s="37"/>
      <c r="K31" s="37"/>
      <c r="L31" s="37"/>
      <c r="M31" s="37"/>
      <c r="N31" s="37"/>
      <c r="O31" s="37"/>
      <c r="P31" s="37"/>
      <c r="Q31" s="37"/>
      <c r="R31" s="36"/>
      <c r="S31" s="36"/>
      <c r="T31" s="36"/>
      <c r="U31" s="36"/>
    </row>
    <row r="32" spans="1:21" s="35" customFormat="1" ht="51.75" customHeight="1" x14ac:dyDescent="0.2">
      <c r="A32" s="28" t="s">
        <v>70</v>
      </c>
      <c r="B32" s="43" t="s">
        <v>354</v>
      </c>
      <c r="C32" s="169" t="s">
        <v>417</v>
      </c>
      <c r="D32" s="166"/>
      <c r="E32" s="166"/>
      <c r="F32" s="38"/>
      <c r="G32" s="37"/>
      <c r="H32" s="37"/>
      <c r="I32" s="37"/>
      <c r="J32" s="37"/>
      <c r="K32" s="37"/>
      <c r="L32" s="37"/>
      <c r="M32" s="37"/>
      <c r="N32" s="37"/>
      <c r="O32" s="37"/>
      <c r="P32" s="37"/>
      <c r="Q32" s="37"/>
      <c r="R32" s="36"/>
      <c r="S32" s="36"/>
      <c r="T32" s="36"/>
      <c r="U32" s="36"/>
    </row>
    <row r="33" spans="1:21" s="35" customFormat="1" ht="101.25" customHeight="1" x14ac:dyDescent="0.2">
      <c r="A33" s="28" t="s">
        <v>69</v>
      </c>
      <c r="B33" s="43" t="s">
        <v>355</v>
      </c>
      <c r="C33" s="40" t="s">
        <v>472</v>
      </c>
      <c r="D33" s="166"/>
      <c r="E33" s="166"/>
      <c r="F33" s="38"/>
      <c r="G33" s="37"/>
      <c r="H33" s="37"/>
      <c r="I33" s="37"/>
      <c r="J33" s="37"/>
      <c r="K33" s="37"/>
      <c r="L33" s="37"/>
      <c r="M33" s="37"/>
      <c r="N33" s="37"/>
      <c r="O33" s="37"/>
      <c r="P33" s="37"/>
      <c r="Q33" s="37"/>
      <c r="R33" s="36"/>
      <c r="S33" s="36"/>
      <c r="T33" s="36"/>
      <c r="U33" s="36"/>
    </row>
    <row r="34" spans="1:21" ht="111" customHeight="1" x14ac:dyDescent="0.25">
      <c r="A34" s="28" t="s">
        <v>369</v>
      </c>
      <c r="B34" s="43" t="s">
        <v>356</v>
      </c>
      <c r="C34" s="40" t="s">
        <v>417</v>
      </c>
      <c r="D34" s="167"/>
      <c r="E34" s="167"/>
      <c r="F34" s="27"/>
      <c r="G34" s="27"/>
      <c r="H34" s="27"/>
      <c r="I34" s="27"/>
      <c r="J34" s="27"/>
      <c r="K34" s="27"/>
      <c r="L34" s="27"/>
      <c r="M34" s="27"/>
      <c r="N34" s="27"/>
      <c r="O34" s="27"/>
      <c r="P34" s="27"/>
      <c r="Q34" s="27"/>
      <c r="R34" s="27"/>
      <c r="S34" s="27"/>
      <c r="T34" s="27"/>
      <c r="U34" s="27"/>
    </row>
    <row r="35" spans="1:21" ht="58.5" customHeight="1" x14ac:dyDescent="0.25">
      <c r="A35" s="28" t="s">
        <v>359</v>
      </c>
      <c r="B35" s="43" t="s">
        <v>71</v>
      </c>
      <c r="C35" s="40" t="s">
        <v>417</v>
      </c>
      <c r="D35" s="167"/>
      <c r="E35" s="167"/>
      <c r="F35" s="27"/>
      <c r="G35" s="27"/>
      <c r="H35" s="27"/>
      <c r="I35" s="27"/>
      <c r="J35" s="27"/>
      <c r="K35" s="27"/>
      <c r="L35" s="27"/>
      <c r="M35" s="27"/>
      <c r="N35" s="27"/>
      <c r="O35" s="27"/>
      <c r="P35" s="27"/>
      <c r="Q35" s="27"/>
      <c r="R35" s="27"/>
      <c r="S35" s="27"/>
      <c r="T35" s="27"/>
      <c r="U35" s="27"/>
    </row>
    <row r="36" spans="1:21" ht="51.75" customHeight="1" x14ac:dyDescent="0.25">
      <c r="A36" s="28" t="s">
        <v>370</v>
      </c>
      <c r="B36" s="43" t="s">
        <v>357</v>
      </c>
      <c r="C36" s="40" t="s">
        <v>417</v>
      </c>
      <c r="D36" s="167"/>
      <c r="E36" s="167"/>
      <c r="F36" s="27"/>
      <c r="G36" s="27"/>
      <c r="H36" s="27"/>
      <c r="I36" s="27"/>
      <c r="J36" s="27"/>
      <c r="K36" s="27"/>
      <c r="L36" s="27"/>
      <c r="M36" s="27"/>
      <c r="N36" s="27"/>
      <c r="O36" s="27"/>
      <c r="P36" s="27"/>
      <c r="Q36" s="27"/>
      <c r="R36" s="27"/>
      <c r="S36" s="27"/>
      <c r="T36" s="27"/>
      <c r="U36" s="27"/>
    </row>
    <row r="37" spans="1:21" ht="43.5" customHeight="1" x14ac:dyDescent="0.25">
      <c r="A37" s="28" t="s">
        <v>360</v>
      </c>
      <c r="B37" s="43" t="s">
        <v>358</v>
      </c>
      <c r="C37" s="40" t="s">
        <v>265</v>
      </c>
      <c r="D37" s="167"/>
      <c r="E37" s="167"/>
      <c r="F37" s="27"/>
      <c r="G37" s="27"/>
      <c r="H37" s="27"/>
      <c r="I37" s="27"/>
      <c r="J37" s="27"/>
      <c r="K37" s="27"/>
      <c r="L37" s="27"/>
      <c r="M37" s="27"/>
      <c r="N37" s="27"/>
      <c r="O37" s="27"/>
      <c r="P37" s="27"/>
      <c r="Q37" s="27"/>
      <c r="R37" s="27"/>
      <c r="S37" s="27"/>
      <c r="T37" s="27"/>
      <c r="U37" s="27"/>
    </row>
    <row r="38" spans="1:21" ht="43.5" customHeight="1" x14ac:dyDescent="0.25">
      <c r="A38" s="28" t="s">
        <v>371</v>
      </c>
      <c r="B38" s="43" t="s">
        <v>229</v>
      </c>
      <c r="C38" s="40" t="s">
        <v>417</v>
      </c>
      <c r="D38" s="167"/>
      <c r="E38" s="167"/>
      <c r="F38" s="27"/>
      <c r="G38" s="27"/>
      <c r="H38" s="27"/>
      <c r="I38" s="27"/>
      <c r="J38" s="27"/>
      <c r="K38" s="27"/>
      <c r="L38" s="27"/>
      <c r="M38" s="27"/>
      <c r="N38" s="27"/>
      <c r="O38" s="27"/>
      <c r="P38" s="27"/>
      <c r="Q38" s="27"/>
      <c r="R38" s="27"/>
      <c r="S38" s="27"/>
      <c r="T38" s="27"/>
      <c r="U38" s="27"/>
    </row>
    <row r="39" spans="1:21" ht="23.25" customHeight="1" x14ac:dyDescent="0.25">
      <c r="A39" s="289"/>
      <c r="B39" s="290"/>
      <c r="C39" s="291"/>
      <c r="D39" s="167"/>
      <c r="E39" s="167"/>
      <c r="F39" s="27"/>
      <c r="G39" s="27"/>
      <c r="H39" s="27"/>
      <c r="I39" s="27"/>
      <c r="J39" s="27"/>
      <c r="K39" s="27"/>
      <c r="L39" s="27"/>
      <c r="M39" s="27"/>
      <c r="N39" s="27"/>
      <c r="O39" s="27"/>
      <c r="P39" s="27"/>
      <c r="Q39" s="27"/>
      <c r="R39" s="27"/>
      <c r="S39" s="27"/>
      <c r="T39" s="27"/>
      <c r="U39" s="27"/>
    </row>
    <row r="40" spans="1:21" ht="63" x14ac:dyDescent="0.25">
      <c r="A40" s="28" t="s">
        <v>361</v>
      </c>
      <c r="B40" s="43" t="s">
        <v>412</v>
      </c>
      <c r="C40" s="40" t="s">
        <v>489</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372</v>
      </c>
      <c r="B41" s="43" t="s">
        <v>394</v>
      </c>
      <c r="C41" s="40" t="s">
        <v>422</v>
      </c>
      <c r="D41" s="167"/>
      <c r="E41" s="167"/>
      <c r="F41" s="27"/>
      <c r="G41" s="27"/>
      <c r="H41" s="27"/>
      <c r="I41" s="27"/>
      <c r="J41" s="27"/>
      <c r="K41" s="27"/>
      <c r="L41" s="27"/>
      <c r="M41" s="27"/>
      <c r="N41" s="27"/>
      <c r="O41" s="27"/>
      <c r="P41" s="27"/>
      <c r="Q41" s="27"/>
      <c r="R41" s="27"/>
      <c r="S41" s="27"/>
      <c r="T41" s="27"/>
      <c r="U41" s="27"/>
    </row>
    <row r="42" spans="1:21" ht="83.25" customHeight="1" x14ac:dyDescent="0.25">
      <c r="A42" s="28" t="s">
        <v>362</v>
      </c>
      <c r="B42" s="43" t="s">
        <v>409</v>
      </c>
      <c r="C42" s="40" t="s">
        <v>422</v>
      </c>
      <c r="D42" s="167"/>
      <c r="E42" s="167"/>
      <c r="F42" s="27"/>
      <c r="G42" s="27"/>
      <c r="H42" s="27"/>
      <c r="I42" s="27"/>
      <c r="J42" s="27"/>
      <c r="K42" s="27"/>
      <c r="L42" s="27"/>
      <c r="M42" s="27"/>
      <c r="N42" s="27"/>
      <c r="O42" s="27"/>
      <c r="P42" s="27"/>
      <c r="Q42" s="27"/>
      <c r="R42" s="27"/>
      <c r="S42" s="27"/>
      <c r="T42" s="27"/>
      <c r="U42" s="27"/>
    </row>
    <row r="43" spans="1:21" ht="186" customHeight="1" x14ac:dyDescent="0.25">
      <c r="A43" s="28" t="s">
        <v>375</v>
      </c>
      <c r="B43" s="43" t="s">
        <v>376</v>
      </c>
      <c r="C43" s="40" t="s">
        <v>422</v>
      </c>
      <c r="D43" s="167"/>
      <c r="E43" s="167"/>
      <c r="F43" s="27"/>
      <c r="G43" s="27"/>
      <c r="H43" s="27"/>
      <c r="I43" s="27"/>
      <c r="J43" s="27"/>
      <c r="K43" s="27"/>
      <c r="L43" s="27"/>
      <c r="M43" s="27"/>
      <c r="N43" s="27"/>
      <c r="O43" s="27"/>
      <c r="P43" s="27"/>
      <c r="Q43" s="27"/>
      <c r="R43" s="27"/>
      <c r="S43" s="27"/>
      <c r="T43" s="27"/>
      <c r="U43" s="27"/>
    </row>
    <row r="44" spans="1:21" ht="111" customHeight="1" x14ac:dyDescent="0.25">
      <c r="A44" s="28" t="s">
        <v>363</v>
      </c>
      <c r="B44" s="43" t="s">
        <v>400</v>
      </c>
      <c r="C44" s="40" t="s">
        <v>422</v>
      </c>
      <c r="D44" s="167"/>
      <c r="E44" s="167"/>
      <c r="F44" s="27"/>
      <c r="G44" s="27"/>
      <c r="H44" s="27"/>
      <c r="I44" s="27"/>
      <c r="J44" s="27"/>
      <c r="K44" s="27"/>
      <c r="L44" s="27"/>
      <c r="M44" s="27"/>
      <c r="N44" s="27"/>
      <c r="O44" s="27"/>
      <c r="P44" s="27"/>
      <c r="Q44" s="27"/>
      <c r="R44" s="27"/>
      <c r="S44" s="27"/>
      <c r="T44" s="27"/>
      <c r="U44" s="27"/>
    </row>
    <row r="45" spans="1:21" ht="120" customHeight="1" x14ac:dyDescent="0.25">
      <c r="A45" s="28" t="s">
        <v>395</v>
      </c>
      <c r="B45" s="43" t="s">
        <v>401</v>
      </c>
      <c r="C45" s="40" t="s">
        <v>422</v>
      </c>
      <c r="D45" s="167"/>
      <c r="E45" s="167"/>
      <c r="F45" s="27"/>
      <c r="G45" s="27"/>
      <c r="H45" s="27"/>
      <c r="I45" s="27"/>
      <c r="J45" s="27"/>
      <c r="K45" s="27"/>
      <c r="L45" s="27"/>
      <c r="M45" s="27"/>
      <c r="N45" s="27"/>
      <c r="O45" s="27"/>
      <c r="P45" s="27"/>
      <c r="Q45" s="27"/>
      <c r="R45" s="27"/>
      <c r="S45" s="27"/>
      <c r="T45" s="27"/>
      <c r="U45" s="27"/>
    </row>
    <row r="46" spans="1:21" ht="101.25" customHeight="1" x14ac:dyDescent="0.25">
      <c r="A46" s="28" t="s">
        <v>364</v>
      </c>
      <c r="B46" s="43" t="s">
        <v>402</v>
      </c>
      <c r="C46" s="40" t="s">
        <v>422</v>
      </c>
      <c r="D46" s="167"/>
      <c r="E46" s="167"/>
      <c r="F46" s="27"/>
      <c r="G46" s="27"/>
      <c r="H46" s="27"/>
      <c r="I46" s="27"/>
      <c r="J46" s="27"/>
      <c r="K46" s="27"/>
      <c r="L46" s="27"/>
      <c r="M46" s="27"/>
      <c r="N46" s="27"/>
      <c r="O46" s="27"/>
      <c r="P46" s="27"/>
      <c r="Q46" s="27"/>
      <c r="R46" s="27"/>
      <c r="S46" s="27"/>
      <c r="T46" s="27"/>
      <c r="U46" s="27"/>
    </row>
    <row r="47" spans="1:21" ht="18.75" customHeight="1" x14ac:dyDescent="0.25">
      <c r="A47" s="289"/>
      <c r="B47" s="290"/>
      <c r="C47" s="291"/>
      <c r="D47" s="167"/>
      <c r="E47" s="167"/>
      <c r="F47" s="27"/>
      <c r="G47" s="27"/>
      <c r="H47" s="27"/>
      <c r="I47" s="27"/>
      <c r="J47" s="27"/>
      <c r="K47" s="27"/>
      <c r="L47" s="27"/>
      <c r="M47" s="27"/>
      <c r="N47" s="27"/>
      <c r="O47" s="27"/>
      <c r="P47" s="27"/>
      <c r="Q47" s="27"/>
      <c r="R47" s="27"/>
      <c r="S47" s="27"/>
      <c r="T47" s="27"/>
      <c r="U47" s="27"/>
    </row>
    <row r="48" spans="1:21" ht="75.75" customHeight="1" x14ac:dyDescent="0.25">
      <c r="A48" s="28" t="s">
        <v>396</v>
      </c>
      <c r="B48" s="43" t="s">
        <v>410</v>
      </c>
      <c r="C48" s="194">
        <f>'6.2. Паспорт фин осв ввод'!AC24</f>
        <v>72.859140036858861</v>
      </c>
      <c r="D48" s="167"/>
      <c r="E48" s="167"/>
      <c r="F48" s="27"/>
      <c r="G48" s="27"/>
      <c r="H48" s="27"/>
      <c r="I48" s="27"/>
      <c r="J48" s="27"/>
      <c r="K48" s="27"/>
      <c r="L48" s="27"/>
      <c r="M48" s="27"/>
      <c r="N48" s="27"/>
      <c r="O48" s="27"/>
      <c r="P48" s="27"/>
      <c r="Q48" s="27"/>
      <c r="R48" s="27"/>
      <c r="S48" s="27"/>
      <c r="T48" s="27"/>
      <c r="U48" s="27"/>
    </row>
    <row r="49" spans="1:21" ht="71.25" customHeight="1" x14ac:dyDescent="0.25">
      <c r="A49" s="28" t="s">
        <v>365</v>
      </c>
      <c r="B49" s="43" t="s">
        <v>411</v>
      </c>
      <c r="C49" s="194">
        <f>'6.2. Паспорт фин осв ввод'!AC30</f>
        <v>60.715950030715717</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8" t="s">
        <v>7</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2" t="str">
        <f>'1. паспорт местоположение'!A12:C12</f>
        <v>I_TP2000.PR.0044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4" t="s">
        <v>374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4</v>
      </c>
      <c r="B19" s="301" t="s">
        <v>99</v>
      </c>
      <c r="C19" s="303" t="s">
        <v>271</v>
      </c>
      <c r="D19" s="301" t="s">
        <v>270</v>
      </c>
      <c r="E19" s="301" t="s">
        <v>98</v>
      </c>
      <c r="F19" s="301" t="s">
        <v>97</v>
      </c>
      <c r="G19" s="301" t="s">
        <v>266</v>
      </c>
      <c r="H19" s="301" t="s">
        <v>96</v>
      </c>
      <c r="I19" s="301" t="s">
        <v>95</v>
      </c>
      <c r="J19" s="301" t="s">
        <v>94</v>
      </c>
      <c r="K19" s="301" t="s">
        <v>93</v>
      </c>
      <c r="L19" s="301" t="s">
        <v>92</v>
      </c>
      <c r="M19" s="301" t="s">
        <v>91</v>
      </c>
      <c r="N19" s="301" t="s">
        <v>90</v>
      </c>
      <c r="O19" s="301" t="s">
        <v>89</v>
      </c>
      <c r="P19" s="301" t="s">
        <v>88</v>
      </c>
      <c r="Q19" s="301" t="s">
        <v>269</v>
      </c>
      <c r="R19" s="301"/>
      <c r="S19" s="305" t="s">
        <v>368</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5" t="s">
        <v>267</v>
      </c>
      <c r="R20" s="46" t="s">
        <v>268</v>
      </c>
      <c r="S20" s="305"/>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6"/>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6"/>
      <c r="T28" s="32"/>
      <c r="U28" s="32"/>
      <c r="V28" s="32"/>
      <c r="W28" s="32"/>
      <c r="X28" s="31"/>
      <c r="Y28" s="31"/>
      <c r="Z28" s="31"/>
      <c r="AA28" s="31"/>
      <c r="AB28" s="31"/>
    </row>
    <row r="29" spans="1:28" ht="20.25" customHeight="1" x14ac:dyDescent="0.25">
      <c r="A29" s="104"/>
      <c r="B29" s="50" t="s">
        <v>264</v>
      </c>
      <c r="C29" s="50"/>
      <c r="D29" s="50"/>
      <c r="E29" s="104" t="s">
        <v>265</v>
      </c>
      <c r="F29" s="104" t="s">
        <v>265</v>
      </c>
      <c r="G29" s="104" t="s">
        <v>265</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8" t="s">
        <v>7</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2" t="str">
        <f>'1. паспорт местоположение'!A12:C12</f>
        <v>I_TP2000.PR.0044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8" t="s">
        <v>6</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8" t="s">
        <v>5</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295" t="s">
        <v>379</v>
      </c>
      <c r="B19" s="295"/>
      <c r="C19" s="295"/>
      <c r="D19" s="295"/>
      <c r="E19" s="295"/>
      <c r="F19" s="295"/>
      <c r="G19" s="295"/>
      <c r="H19" s="295"/>
      <c r="I19" s="295"/>
      <c r="J19" s="295"/>
      <c r="K19" s="295"/>
      <c r="L19" s="295"/>
      <c r="M19" s="295"/>
      <c r="N19" s="295"/>
      <c r="O19" s="295"/>
      <c r="P19" s="295"/>
      <c r="Q19" s="295"/>
      <c r="R19" s="295"/>
      <c r="S19" s="295"/>
      <c r="T19" s="295"/>
    </row>
    <row r="20" spans="1:20" s="6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4</v>
      </c>
      <c r="B21" s="310" t="s">
        <v>220</v>
      </c>
      <c r="C21" s="311"/>
      <c r="D21" s="314" t="s">
        <v>121</v>
      </c>
      <c r="E21" s="310" t="s">
        <v>407</v>
      </c>
      <c r="F21" s="311"/>
      <c r="G21" s="310" t="s">
        <v>239</v>
      </c>
      <c r="H21" s="311"/>
      <c r="I21" s="310" t="s">
        <v>120</v>
      </c>
      <c r="J21" s="311"/>
      <c r="K21" s="314" t="s">
        <v>119</v>
      </c>
      <c r="L21" s="310" t="s">
        <v>118</v>
      </c>
      <c r="M21" s="311"/>
      <c r="N21" s="310" t="s">
        <v>403</v>
      </c>
      <c r="O21" s="311"/>
      <c r="P21" s="314" t="s">
        <v>117</v>
      </c>
      <c r="Q21" s="320" t="s">
        <v>116</v>
      </c>
      <c r="R21" s="321"/>
      <c r="S21" s="320" t="s">
        <v>115</v>
      </c>
      <c r="T21" s="322"/>
    </row>
    <row r="22" spans="1:20" ht="204.75" customHeight="1" x14ac:dyDescent="0.25">
      <c r="A22" s="318"/>
      <c r="B22" s="312"/>
      <c r="C22" s="313"/>
      <c r="D22" s="316"/>
      <c r="E22" s="312"/>
      <c r="F22" s="313"/>
      <c r="G22" s="312"/>
      <c r="H22" s="313"/>
      <c r="I22" s="312"/>
      <c r="J22" s="313"/>
      <c r="K22" s="315"/>
      <c r="L22" s="312"/>
      <c r="M22" s="313"/>
      <c r="N22" s="312"/>
      <c r="O22" s="313"/>
      <c r="P22" s="315"/>
      <c r="Q22" s="94" t="s">
        <v>114</v>
      </c>
      <c r="R22" s="94" t="s">
        <v>378</v>
      </c>
      <c r="S22" s="94" t="s">
        <v>113</v>
      </c>
      <c r="T22" s="94" t="s">
        <v>112</v>
      </c>
    </row>
    <row r="23" spans="1:20" ht="51.75" customHeight="1" x14ac:dyDescent="0.25">
      <c r="A23" s="319"/>
      <c r="B23" s="144" t="s">
        <v>110</v>
      </c>
      <c r="C23" s="144" t="s">
        <v>111</v>
      </c>
      <c r="D23" s="315"/>
      <c r="E23" s="144" t="s">
        <v>110</v>
      </c>
      <c r="F23" s="144" t="s">
        <v>111</v>
      </c>
      <c r="G23" s="144" t="s">
        <v>110</v>
      </c>
      <c r="H23" s="144" t="s">
        <v>111</v>
      </c>
      <c r="I23" s="144" t="s">
        <v>110</v>
      </c>
      <c r="J23" s="144" t="s">
        <v>111</v>
      </c>
      <c r="K23" s="144" t="s">
        <v>110</v>
      </c>
      <c r="L23" s="144" t="s">
        <v>110</v>
      </c>
      <c r="M23" s="144" t="s">
        <v>111</v>
      </c>
      <c r="N23" s="144" t="s">
        <v>110</v>
      </c>
      <c r="O23" s="144" t="s">
        <v>111</v>
      </c>
      <c r="P23" s="145" t="s">
        <v>110</v>
      </c>
      <c r="Q23" s="94" t="s">
        <v>110</v>
      </c>
      <c r="R23" s="94" t="s">
        <v>110</v>
      </c>
      <c r="S23" s="94" t="s">
        <v>110</v>
      </c>
      <c r="T23" s="94" t="s">
        <v>110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192" t="s">
        <v>265</v>
      </c>
      <c r="C25" s="192" t="s">
        <v>265</v>
      </c>
      <c r="D25" s="192" t="s">
        <v>265</v>
      </c>
      <c r="E25" s="192" t="s">
        <v>265</v>
      </c>
      <c r="F25" s="192" t="s">
        <v>265</v>
      </c>
      <c r="G25" s="192" t="s">
        <v>265</v>
      </c>
      <c r="H25" s="192" t="s">
        <v>265</v>
      </c>
      <c r="I25" s="192" t="s">
        <v>265</v>
      </c>
      <c r="J25" s="192" t="s">
        <v>265</v>
      </c>
      <c r="K25" s="192" t="s">
        <v>265</v>
      </c>
      <c r="L25" s="192" t="s">
        <v>265</v>
      </c>
      <c r="M25" s="192" t="s">
        <v>265</v>
      </c>
      <c r="N25" s="192" t="s">
        <v>265</v>
      </c>
      <c r="O25" s="192" t="s">
        <v>265</v>
      </c>
      <c r="P25" s="192" t="s">
        <v>265</v>
      </c>
      <c r="Q25" s="192" t="s">
        <v>265</v>
      </c>
      <c r="R25" s="192" t="s">
        <v>265</v>
      </c>
      <c r="S25" s="192" t="s">
        <v>265</v>
      </c>
      <c r="T25" s="192" t="s">
        <v>265</v>
      </c>
    </row>
    <row r="26" spans="1:20" s="62" customFormat="1" ht="44.25" customHeight="1" x14ac:dyDescent="0.25">
      <c r="A26" s="66"/>
      <c r="B26" s="64"/>
      <c r="C26" s="64"/>
      <c r="D26" s="179"/>
      <c r="E26" s="64"/>
      <c r="F26" s="64"/>
      <c r="G26" s="64"/>
      <c r="H26" s="64"/>
      <c r="I26" s="64"/>
      <c r="J26" s="63"/>
      <c r="K26" s="63"/>
      <c r="L26" s="63"/>
      <c r="M26" s="65"/>
      <c r="N26" s="65"/>
      <c r="O26" s="65"/>
      <c r="P26" s="63"/>
      <c r="Q26" s="147"/>
      <c r="R26" s="64"/>
      <c r="S26" s="147"/>
      <c r="T26" s="64"/>
    </row>
    <row r="27" spans="1:20" s="62" customFormat="1" ht="24" customHeight="1" x14ac:dyDescent="0.25">
      <c r="A27" s="66"/>
      <c r="B27" s="64"/>
      <c r="C27" s="64"/>
      <c r="D27" s="64"/>
      <c r="E27" s="64"/>
      <c r="F27" s="64"/>
      <c r="G27" s="64"/>
      <c r="H27" s="64"/>
      <c r="I27" s="64"/>
      <c r="J27" s="63"/>
      <c r="K27" s="63"/>
      <c r="L27" s="63"/>
      <c r="M27" s="65"/>
      <c r="N27" s="65"/>
      <c r="O27" s="65"/>
      <c r="P27" s="63"/>
      <c r="Q27" s="147"/>
      <c r="R27" s="64"/>
      <c r="S27" s="147"/>
      <c r="T27" s="64"/>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60" customFormat="1" ht="12.75" x14ac:dyDescent="0.2">
      <c r="B30" s="61"/>
      <c r="C30" s="61"/>
      <c r="K30" s="61"/>
    </row>
    <row r="31" spans="1:20" s="60" customFormat="1" x14ac:dyDescent="0.25">
      <c r="B31" s="58" t="s">
        <v>109</v>
      </c>
      <c r="C31" s="58"/>
      <c r="D31" s="58"/>
      <c r="E31" s="58"/>
      <c r="F31" s="58"/>
      <c r="G31" s="58"/>
      <c r="H31" s="58"/>
      <c r="I31" s="58"/>
      <c r="J31" s="58"/>
      <c r="K31" s="58"/>
      <c r="L31" s="58"/>
      <c r="M31" s="58"/>
      <c r="N31" s="58"/>
      <c r="O31" s="58"/>
      <c r="P31" s="58"/>
      <c r="Q31" s="58"/>
      <c r="R31" s="58"/>
    </row>
    <row r="32" spans="1:20" x14ac:dyDescent="0.25">
      <c r="B32" s="309" t="s">
        <v>413</v>
      </c>
      <c r="C32" s="309"/>
      <c r="D32" s="309"/>
      <c r="E32" s="309"/>
      <c r="F32" s="309"/>
      <c r="G32" s="309"/>
      <c r="H32" s="309"/>
      <c r="I32" s="309"/>
      <c r="J32" s="309"/>
      <c r="K32" s="309"/>
      <c r="L32" s="309"/>
      <c r="M32" s="309"/>
      <c r="N32" s="309"/>
      <c r="O32" s="309"/>
      <c r="P32" s="309"/>
      <c r="Q32" s="309"/>
      <c r="R32" s="309"/>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377</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108</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107</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106</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105</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104</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103</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102</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101</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100</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6" t="s">
        <v>8</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8" t="s">
        <v>7</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I_TP2000.PR.0044</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8" t="s">
        <v>6</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8" t="s">
        <v>5</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381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4" t="s">
        <v>4</v>
      </c>
      <c r="B21" s="327" t="s">
        <v>387</v>
      </c>
      <c r="C21" s="328"/>
      <c r="D21" s="327" t="s">
        <v>389</v>
      </c>
      <c r="E21" s="328"/>
      <c r="F21" s="320" t="s">
        <v>93</v>
      </c>
      <c r="G21" s="322"/>
      <c r="H21" s="322"/>
      <c r="I21" s="321"/>
      <c r="J21" s="324" t="s">
        <v>390</v>
      </c>
      <c r="K21" s="327" t="s">
        <v>391</v>
      </c>
      <c r="L21" s="328"/>
      <c r="M21" s="327" t="s">
        <v>392</v>
      </c>
      <c r="N21" s="328"/>
      <c r="O21" s="327" t="s">
        <v>380</v>
      </c>
      <c r="P21" s="328"/>
      <c r="Q21" s="327" t="s">
        <v>126</v>
      </c>
      <c r="R21" s="328"/>
      <c r="S21" s="324" t="s">
        <v>125</v>
      </c>
      <c r="T21" s="324" t="s">
        <v>393</v>
      </c>
      <c r="U21" s="324" t="s">
        <v>388</v>
      </c>
      <c r="V21" s="327" t="s">
        <v>124</v>
      </c>
      <c r="W21" s="328"/>
      <c r="X21" s="320" t="s">
        <v>116</v>
      </c>
      <c r="Y21" s="322"/>
      <c r="Z21" s="320" t="s">
        <v>115</v>
      </c>
      <c r="AA21" s="322"/>
    </row>
    <row r="22" spans="1:27" ht="216" customHeight="1" x14ac:dyDescent="0.25">
      <c r="A22" s="325"/>
      <c r="B22" s="329"/>
      <c r="C22" s="330"/>
      <c r="D22" s="329"/>
      <c r="E22" s="330"/>
      <c r="F22" s="320" t="s">
        <v>123</v>
      </c>
      <c r="G22" s="321"/>
      <c r="H22" s="320" t="s">
        <v>122</v>
      </c>
      <c r="I22" s="321"/>
      <c r="J22" s="326"/>
      <c r="K22" s="329"/>
      <c r="L22" s="330"/>
      <c r="M22" s="329"/>
      <c r="N22" s="330"/>
      <c r="O22" s="329"/>
      <c r="P22" s="330"/>
      <c r="Q22" s="329"/>
      <c r="R22" s="330"/>
      <c r="S22" s="326"/>
      <c r="T22" s="326"/>
      <c r="U22" s="326"/>
      <c r="V22" s="329"/>
      <c r="W22" s="330"/>
      <c r="X22" s="94" t="s">
        <v>114</v>
      </c>
      <c r="Y22" s="94" t="s">
        <v>378</v>
      </c>
      <c r="Z22" s="94" t="s">
        <v>113</v>
      </c>
      <c r="AA22" s="94" t="s">
        <v>112</v>
      </c>
    </row>
    <row r="23" spans="1:27" ht="60" customHeight="1" x14ac:dyDescent="0.25">
      <c r="A23" s="326"/>
      <c r="B23" s="142" t="s">
        <v>110</v>
      </c>
      <c r="C23" s="142" t="s">
        <v>111</v>
      </c>
      <c r="D23" s="95" t="s">
        <v>110</v>
      </c>
      <c r="E23" s="95" t="s">
        <v>111</v>
      </c>
      <c r="F23" s="95" t="s">
        <v>110</v>
      </c>
      <c r="G23" s="95" t="s">
        <v>111</v>
      </c>
      <c r="H23" s="95" t="s">
        <v>110</v>
      </c>
      <c r="I23" s="95" t="s">
        <v>111</v>
      </c>
      <c r="J23" s="95" t="s">
        <v>110</v>
      </c>
      <c r="K23" s="95" t="s">
        <v>110</v>
      </c>
      <c r="L23" s="95" t="s">
        <v>111</v>
      </c>
      <c r="M23" s="95" t="s">
        <v>110</v>
      </c>
      <c r="N23" s="95" t="s">
        <v>111</v>
      </c>
      <c r="O23" s="95" t="s">
        <v>110</v>
      </c>
      <c r="P23" s="95" t="s">
        <v>111</v>
      </c>
      <c r="Q23" s="95" t="s">
        <v>110</v>
      </c>
      <c r="R23" s="95" t="s">
        <v>111</v>
      </c>
      <c r="S23" s="95" t="s">
        <v>110</v>
      </c>
      <c r="T23" s="95" t="s">
        <v>110</v>
      </c>
      <c r="U23" s="95" t="s">
        <v>110</v>
      </c>
      <c r="V23" s="95" t="s">
        <v>110</v>
      </c>
      <c r="W23" s="95" t="s">
        <v>111</v>
      </c>
      <c r="X23" s="95" t="s">
        <v>110</v>
      </c>
      <c r="Y23" s="95" t="s">
        <v>110</v>
      </c>
      <c r="Z23" s="94" t="s">
        <v>110</v>
      </c>
      <c r="AA23" s="94" t="s">
        <v>110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265</v>
      </c>
      <c r="B25" s="100" t="s">
        <v>265</v>
      </c>
      <c r="C25" s="100" t="s">
        <v>265</v>
      </c>
      <c r="D25" s="100" t="s">
        <v>265</v>
      </c>
      <c r="E25" s="100" t="s">
        <v>265</v>
      </c>
      <c r="F25" s="100" t="s">
        <v>265</v>
      </c>
      <c r="G25" s="100" t="s">
        <v>265</v>
      </c>
      <c r="H25" s="100" t="s">
        <v>265</v>
      </c>
      <c r="I25" s="100" t="s">
        <v>265</v>
      </c>
      <c r="J25" s="100" t="s">
        <v>265</v>
      </c>
      <c r="K25" s="100" t="s">
        <v>265</v>
      </c>
      <c r="L25" s="100" t="s">
        <v>265</v>
      </c>
      <c r="M25" s="100" t="s">
        <v>265</v>
      </c>
      <c r="N25" s="100" t="s">
        <v>265</v>
      </c>
      <c r="O25" s="100" t="s">
        <v>265</v>
      </c>
      <c r="P25" s="100" t="s">
        <v>265</v>
      </c>
      <c r="Q25" s="100" t="s">
        <v>265</v>
      </c>
      <c r="R25" s="100" t="s">
        <v>265</v>
      </c>
      <c r="S25" s="100" t="s">
        <v>265</v>
      </c>
      <c r="T25" s="100" t="s">
        <v>265</v>
      </c>
      <c r="U25" s="100" t="s">
        <v>265</v>
      </c>
      <c r="V25" s="100" t="s">
        <v>265</v>
      </c>
      <c r="W25" s="100" t="s">
        <v>265</v>
      </c>
      <c r="X25" s="100" t="s">
        <v>265</v>
      </c>
      <c r="Y25" s="100" t="s">
        <v>265</v>
      </c>
      <c r="Z25" s="100" t="s">
        <v>265</v>
      </c>
      <c r="AA25" s="100" t="s">
        <v>265</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8" t="s">
        <v>7</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I_TP2000.PR.0044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8" t="s">
        <v>6</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0"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8" t="s">
        <v>5</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4" t="s">
        <v>373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55.75" customHeight="1" x14ac:dyDescent="0.2">
      <c r="A22" s="28" t="s">
        <v>64</v>
      </c>
      <c r="B22" s="34" t="s">
        <v>385</v>
      </c>
      <c r="C22" s="180" t="s">
        <v>551</v>
      </c>
      <c r="D22" s="33"/>
      <c r="E22" s="33"/>
      <c r="F22" s="32"/>
      <c r="G22" s="32"/>
      <c r="H22" s="32"/>
      <c r="I22" s="32"/>
      <c r="J22" s="32"/>
      <c r="K22" s="32"/>
      <c r="L22" s="32"/>
      <c r="M22" s="32"/>
      <c r="N22" s="32"/>
      <c r="O22" s="32"/>
      <c r="P22" s="32"/>
      <c r="Q22" s="31"/>
      <c r="R22" s="31"/>
      <c r="S22" s="31"/>
      <c r="T22" s="31"/>
      <c r="U22" s="31"/>
    </row>
    <row r="23" spans="1:21" ht="44.25" customHeight="1" x14ac:dyDescent="0.25">
      <c r="A23" s="28" t="s">
        <v>62</v>
      </c>
      <c r="B23" s="30" t="s">
        <v>59</v>
      </c>
      <c r="C23" s="180" t="s">
        <v>485</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405</v>
      </c>
      <c r="C24" s="29" t="s">
        <v>473</v>
      </c>
      <c r="D24" s="27"/>
      <c r="E24" s="27"/>
      <c r="F24" s="27"/>
      <c r="G24" s="27"/>
      <c r="H24" s="27"/>
      <c r="I24" s="27"/>
      <c r="J24" s="27"/>
      <c r="K24" s="27"/>
      <c r="L24" s="27"/>
      <c r="M24" s="27"/>
      <c r="N24" s="27"/>
      <c r="O24" s="27"/>
      <c r="P24" s="27"/>
      <c r="Q24" s="27"/>
      <c r="R24" s="27"/>
      <c r="S24" s="27"/>
      <c r="T24" s="27"/>
      <c r="U24" s="27"/>
    </row>
    <row r="25" spans="1:21" ht="42.75" customHeight="1" x14ac:dyDescent="0.25">
      <c r="A25" s="28" t="s">
        <v>60</v>
      </c>
      <c r="B25" s="30" t="s">
        <v>406</v>
      </c>
      <c r="C25" s="29" t="s">
        <v>536</v>
      </c>
      <c r="D25" s="27"/>
      <c r="E25" s="27"/>
      <c r="F25" s="27"/>
      <c r="G25" s="27"/>
      <c r="H25" s="27"/>
      <c r="I25" s="27"/>
      <c r="J25" s="27"/>
      <c r="K25" s="27"/>
      <c r="L25" s="27"/>
      <c r="M25" s="27"/>
      <c r="N25" s="27"/>
      <c r="O25" s="27"/>
      <c r="P25" s="27"/>
      <c r="Q25" s="27"/>
      <c r="R25" s="27"/>
      <c r="S25" s="27"/>
      <c r="T25" s="27"/>
      <c r="U25" s="27"/>
    </row>
    <row r="26" spans="1:21" ht="204.75" x14ac:dyDescent="0.25">
      <c r="A26" s="28" t="s">
        <v>58</v>
      </c>
      <c r="B26" s="30" t="s">
        <v>227</v>
      </c>
      <c r="C26" s="29" t="s">
        <v>528</v>
      </c>
      <c r="D26" s="27"/>
      <c r="E26" s="27"/>
      <c r="F26" s="27"/>
      <c r="G26" s="27"/>
      <c r="H26" s="27"/>
      <c r="I26" s="27"/>
      <c r="J26" s="27"/>
      <c r="K26" s="27"/>
      <c r="L26" s="27"/>
      <c r="M26" s="27"/>
      <c r="N26" s="27"/>
      <c r="O26" s="27"/>
      <c r="P26" s="27"/>
      <c r="Q26" s="27"/>
      <c r="R26" s="27"/>
      <c r="S26" s="27"/>
      <c r="T26" s="27"/>
      <c r="U26" s="27"/>
    </row>
    <row r="27" spans="1:21" ht="128.25" customHeight="1" x14ac:dyDescent="0.25">
      <c r="A27" s="28" t="s">
        <v>57</v>
      </c>
      <c r="B27" s="30" t="s">
        <v>386</v>
      </c>
      <c r="C27" s="193"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40"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9"/>
      <c r="AB6" s="13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9"/>
      <c r="AB7" s="139"/>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0"/>
      <c r="AB8" s="140"/>
    </row>
    <row r="9" spans="1:28"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1"/>
      <c r="AB9" s="14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9"/>
      <c r="AB10" s="139"/>
    </row>
    <row r="11" spans="1:28" ht="15.75" x14ac:dyDescent="0.25">
      <c r="A11" s="302" t="str">
        <f>'1. паспорт местоположение'!A12:C12</f>
        <v>I_TP2000.PR.0044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0"/>
      <c r="AB11" s="140"/>
    </row>
    <row r="12" spans="1:28"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1"/>
      <c r="AB12" s="14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0"/>
      <c r="AB14" s="140"/>
    </row>
    <row r="15" spans="1:28"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1"/>
      <c r="AB15" s="14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0"/>
      <c r="AB16" s="15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0"/>
      <c r="AB17" s="15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0"/>
      <c r="AB18" s="15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0"/>
      <c r="AB19" s="15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1"/>
      <c r="AB20" s="15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1"/>
      <c r="AB21" s="151"/>
    </row>
    <row r="22" spans="1:28" x14ac:dyDescent="0.25">
      <c r="A22" s="332" t="s">
        <v>404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2"/>
      <c r="AB22" s="152"/>
    </row>
    <row r="23" spans="1:28" ht="32.25" customHeight="1" x14ac:dyDescent="0.25">
      <c r="A23" s="334" t="s">
        <v>262</v>
      </c>
      <c r="B23" s="335"/>
      <c r="C23" s="335"/>
      <c r="D23" s="335"/>
      <c r="E23" s="335"/>
      <c r="F23" s="335"/>
      <c r="G23" s="335"/>
      <c r="H23" s="335"/>
      <c r="I23" s="335"/>
      <c r="J23" s="335"/>
      <c r="K23" s="335"/>
      <c r="L23" s="336"/>
      <c r="M23" s="333" t="s">
        <v>263</v>
      </c>
      <c r="N23" s="333"/>
      <c r="O23" s="333"/>
      <c r="P23" s="333"/>
      <c r="Q23" s="333"/>
      <c r="R23" s="333"/>
      <c r="S23" s="333"/>
      <c r="T23" s="333"/>
      <c r="U23" s="333"/>
      <c r="V23" s="333"/>
      <c r="W23" s="333"/>
      <c r="X23" s="333"/>
      <c r="Y23" s="333"/>
      <c r="Z23" s="333"/>
    </row>
    <row r="24" spans="1:28" ht="151.5" customHeight="1" x14ac:dyDescent="0.25">
      <c r="A24" s="91" t="s">
        <v>230</v>
      </c>
      <c r="B24" s="92" t="s">
        <v>237</v>
      </c>
      <c r="C24" s="91" t="s">
        <v>256</v>
      </c>
      <c r="D24" s="91" t="s">
        <v>231</v>
      </c>
      <c r="E24" s="91" t="s">
        <v>257</v>
      </c>
      <c r="F24" s="91" t="s">
        <v>259</v>
      </c>
      <c r="G24" s="91" t="s">
        <v>258</v>
      </c>
      <c r="H24" s="91" t="s">
        <v>232</v>
      </c>
      <c r="I24" s="91" t="s">
        <v>260</v>
      </c>
      <c r="J24" s="91" t="s">
        <v>238</v>
      </c>
      <c r="K24" s="92" t="s">
        <v>236</v>
      </c>
      <c r="L24" s="92" t="s">
        <v>233</v>
      </c>
      <c r="M24" s="93" t="s">
        <v>245</v>
      </c>
      <c r="N24" s="92" t="s">
        <v>415</v>
      </c>
      <c r="O24" s="91" t="s">
        <v>243</v>
      </c>
      <c r="P24" s="91" t="s">
        <v>244</v>
      </c>
      <c r="Q24" s="91" t="s">
        <v>242</v>
      </c>
      <c r="R24" s="91" t="s">
        <v>232</v>
      </c>
      <c r="S24" s="91" t="s">
        <v>241</v>
      </c>
      <c r="T24" s="91" t="s">
        <v>240</v>
      </c>
      <c r="U24" s="91" t="s">
        <v>255</v>
      </c>
      <c r="V24" s="91" t="s">
        <v>242</v>
      </c>
      <c r="W24" s="101" t="s">
        <v>235</v>
      </c>
      <c r="X24" s="101" t="s">
        <v>247</v>
      </c>
      <c r="Y24" s="101" t="s">
        <v>248</v>
      </c>
      <c r="Z24" s="103" t="s">
        <v>246</v>
      </c>
    </row>
    <row r="25" spans="1:28" ht="16.5" customHeight="1" x14ac:dyDescent="0.25">
      <c r="A25" s="91">
        <v>1</v>
      </c>
      <c r="B25" s="92">
        <v>2</v>
      </c>
      <c r="C25" s="91">
        <v>3</v>
      </c>
      <c r="D25" s="92">
        <v>4</v>
      </c>
      <c r="E25" s="91">
        <v>5</v>
      </c>
      <c r="F25" s="92">
        <v>6</v>
      </c>
      <c r="G25" s="91">
        <v>7</v>
      </c>
      <c r="H25" s="92">
        <v>8</v>
      </c>
      <c r="I25" s="91">
        <v>9</v>
      </c>
      <c r="J25" s="92">
        <v>10</v>
      </c>
      <c r="K25" s="153">
        <v>11</v>
      </c>
      <c r="L25" s="92">
        <v>12</v>
      </c>
      <c r="M25" s="153">
        <v>13</v>
      </c>
      <c r="N25" s="92">
        <v>14</v>
      </c>
      <c r="O25" s="153">
        <v>15</v>
      </c>
      <c r="P25" s="92">
        <v>16</v>
      </c>
      <c r="Q25" s="153">
        <v>17</v>
      </c>
      <c r="R25" s="92">
        <v>18</v>
      </c>
      <c r="S25" s="153">
        <v>19</v>
      </c>
      <c r="T25" s="92">
        <v>20</v>
      </c>
      <c r="U25" s="153">
        <v>21</v>
      </c>
      <c r="V25" s="92">
        <v>22</v>
      </c>
      <c r="W25" s="153">
        <v>23</v>
      </c>
      <c r="X25" s="92">
        <v>24</v>
      </c>
      <c r="Y25" s="153">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8" t="s">
        <v>7</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2" t="str">
        <f>'1. паспорт местоположение'!A12:C12</f>
        <v>I_TP2000.PR.0044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8" t="s">
        <v>6</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8" t="s">
        <v>5</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8" t="s">
        <v>382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9" t="s">
        <v>85</v>
      </c>
      <c r="F19" s="340"/>
      <c r="G19" s="340"/>
      <c r="H19" s="340"/>
      <c r="I19" s="341"/>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5" t="s">
        <v>83</v>
      </c>
      <c r="F20" s="45" t="s">
        <v>82</v>
      </c>
      <c r="G20" s="45" t="s">
        <v>81</v>
      </c>
      <c r="H20" s="45" t="s">
        <v>80</v>
      </c>
      <c r="I20" s="45" t="s">
        <v>79</v>
      </c>
      <c r="J20" s="45" t="s">
        <v>78</v>
      </c>
      <c r="K20" s="45" t="s">
        <v>3</v>
      </c>
      <c r="L20" s="53" t="s">
        <v>2</v>
      </c>
      <c r="M20" s="52" t="s">
        <v>228</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topLeftCell="A4" zoomScale="70" zoomScaleNormal="70" workbookViewId="0">
      <selection activeCell="A49" sqref="A49:AJ49"/>
    </sheetView>
  </sheetViews>
  <sheetFormatPr defaultRowHeight="15.75" outlineLevelRow="1" x14ac:dyDescent="0.25"/>
  <cols>
    <col min="1" max="1" width="61.7109375" style="203" customWidth="1"/>
    <col min="2" max="3" width="4.140625" style="203" customWidth="1"/>
    <col min="4" max="4" width="4.28515625" style="203" customWidth="1"/>
    <col min="5" max="22" width="4.140625" style="203" hidden="1" customWidth="1"/>
    <col min="23" max="36" width="5" style="203" hidden="1" customWidth="1"/>
    <col min="37" max="37" width="5" style="203" customWidth="1"/>
    <col min="38" max="38" width="11.7109375" style="203" customWidth="1"/>
    <col min="39" max="39" width="16.7109375" style="203" customWidth="1"/>
    <col min="40" max="40" width="22.140625" style="203" customWidth="1"/>
    <col min="41" max="41" width="20.28515625" style="203" customWidth="1"/>
    <col min="42" max="55" width="16.7109375" style="203" customWidth="1"/>
    <col min="56" max="56" width="18.85546875" style="203" customWidth="1"/>
    <col min="57" max="57" width="20.5703125" style="203" customWidth="1"/>
    <col min="58" max="59" width="16.7109375" style="203" customWidth="1"/>
    <col min="60" max="60" width="26.28515625" style="203" customWidth="1"/>
    <col min="61" max="79" width="16.7109375" style="203" customWidth="1"/>
    <col min="80" max="95" width="17.85546875" style="203" customWidth="1"/>
    <col min="96" max="125" width="16.7109375" style="203" customWidth="1"/>
    <col min="126" max="16384" width="9.140625" style="203"/>
  </cols>
  <sheetData>
    <row r="5" spans="1:44" s="12" customFormat="1" ht="18.75" customHeight="1" x14ac:dyDescent="0.2">
      <c r="A5" s="292" t="s">
        <v>537</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249"/>
      <c r="B8" s="249"/>
      <c r="C8" s="249"/>
      <c r="D8" s="249"/>
      <c r="E8" s="249"/>
      <c r="F8" s="249"/>
      <c r="G8" s="249"/>
      <c r="H8" s="249"/>
      <c r="I8" s="249"/>
      <c r="J8" s="249"/>
      <c r="K8" s="249"/>
      <c r="L8" s="139"/>
      <c r="M8" s="139"/>
      <c r="N8" s="139"/>
      <c r="O8" s="139"/>
      <c r="P8" s="139"/>
      <c r="Q8" s="139"/>
      <c r="R8" s="139"/>
      <c r="S8" s="139"/>
      <c r="T8" s="139"/>
      <c r="U8" s="139"/>
      <c r="V8" s="139"/>
      <c r="W8" s="139"/>
      <c r="X8" s="139"/>
      <c r="Y8" s="139"/>
    </row>
    <row r="9" spans="1:44" s="12" customFormat="1" ht="18.75" customHeight="1" x14ac:dyDescent="0.2">
      <c r="A9" s="342" t="s">
        <v>429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49"/>
      <c r="B11" s="249"/>
      <c r="C11" s="249"/>
      <c r="D11" s="249"/>
      <c r="E11" s="249"/>
      <c r="F11" s="249"/>
      <c r="G11" s="249"/>
      <c r="H11" s="249"/>
      <c r="I11" s="249"/>
      <c r="J11" s="249"/>
      <c r="K11" s="249"/>
      <c r="L11" s="139"/>
      <c r="M11" s="139"/>
      <c r="N11" s="139"/>
      <c r="O11" s="139"/>
      <c r="P11" s="139"/>
      <c r="Q11" s="139"/>
      <c r="R11" s="139"/>
      <c r="S11" s="139"/>
      <c r="T11" s="139"/>
      <c r="U11" s="139"/>
      <c r="V11" s="139"/>
      <c r="W11" s="139"/>
      <c r="X11" s="139"/>
      <c r="Y11" s="139"/>
    </row>
    <row r="12" spans="1:44" s="12" customFormat="1" ht="18.75" customHeight="1" x14ac:dyDescent="0.2">
      <c r="A12" s="343" t="s">
        <v>426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2" x14ac:dyDescent="0.2">
      <c r="A15" s="343" t="s">
        <v>477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61"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61" s="3" customFormat="1" ht="15" customHeight="1" x14ac:dyDescent="0.2">
      <c r="A18" s="295" t="s">
        <v>471</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U23" s="254"/>
      <c r="BD23" s="181"/>
      <c r="BE23" s="255"/>
      <c r="BF23" s="255"/>
      <c r="BG23" s="255"/>
      <c r="BH23" s="255"/>
      <c r="BI23" s="255"/>
    </row>
    <row r="24" spans="1:61" ht="27.75" x14ac:dyDescent="0.4">
      <c r="A24" s="204"/>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U24" s="254"/>
      <c r="BD24" s="181"/>
      <c r="BE24" s="255"/>
      <c r="BF24" s="255"/>
      <c r="BG24" s="255"/>
      <c r="BH24" s="255"/>
      <c r="BI24" s="255"/>
    </row>
    <row r="25" spans="1:61" ht="18.75" customHeight="1" thickBot="1" x14ac:dyDescent="0.3">
      <c r="A25" s="256" t="s">
        <v>252</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N25" s="258"/>
      <c r="AO25" s="259"/>
      <c r="AP25" s="259"/>
      <c r="AQ25" s="259"/>
      <c r="AR25" s="259"/>
    </row>
    <row r="26" spans="1:61" ht="18.75" customHeight="1" x14ac:dyDescent="0.25">
      <c r="A26" s="353" t="s">
        <v>430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v>60715941.666666672</v>
      </c>
      <c r="AL26" s="357"/>
      <c r="AN26" s="204" t="s">
        <v>251</v>
      </c>
      <c r="AO26" s="205"/>
      <c r="AP26" s="205"/>
    </row>
    <row r="27" spans="1:61" ht="15.75" customHeight="1" x14ac:dyDescent="0.25">
      <c r="A27" s="344" t="s">
        <v>431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6"/>
      <c r="AK27" s="347"/>
      <c r="AL27" s="348"/>
      <c r="AN27" s="349" t="s">
        <v>250</v>
      </c>
      <c r="AO27" s="350"/>
      <c r="AP27" s="206">
        <f>SUM(AK95:CQ95)</f>
        <v>0</v>
      </c>
    </row>
    <row r="28" spans="1:61" x14ac:dyDescent="0.25">
      <c r="A28" s="344" t="s">
        <v>432</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51">
        <v>50</v>
      </c>
      <c r="AL28" s="352"/>
      <c r="AN28" s="349" t="s">
        <v>249</v>
      </c>
      <c r="AO28" s="350"/>
      <c r="AP28" s="206" t="str">
        <f>IF(SUM(AK96:CQ96)=0,"не окупается",SUM(AK96:CQ96))</f>
        <v>не окупается</v>
      </c>
    </row>
    <row r="29" spans="1:61" ht="15" customHeight="1" x14ac:dyDescent="0.25">
      <c r="A29" s="344" t="s">
        <v>433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51">
        <v>1</v>
      </c>
      <c r="AL29" s="352"/>
      <c r="AN29" s="349" t="s">
        <v>423</v>
      </c>
      <c r="AO29" s="350"/>
      <c r="AP29" s="209">
        <f>AW93</f>
        <v>-77463430.846904144</v>
      </c>
      <c r="AU29" s="207"/>
      <c r="AW29" s="208"/>
      <c r="AX29" s="208"/>
    </row>
    <row r="30" spans="1:61" ht="15" customHeight="1" x14ac:dyDescent="0.25">
      <c r="A30" s="344" t="s">
        <v>434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6"/>
      <c r="AK30" s="358">
        <f>AM53*1000/1.2</f>
        <v>-317590</v>
      </c>
      <c r="AL30" s="359"/>
      <c r="AN30" s="349" t="s">
        <v>424</v>
      </c>
      <c r="AO30" s="350"/>
      <c r="AP30" s="252" t="str">
        <f>IF(AP29&gt;0,"да","нет")</f>
        <v>нет</v>
      </c>
      <c r="AU30" s="207"/>
    </row>
    <row r="31" spans="1:61" ht="15" customHeight="1" x14ac:dyDescent="0.25">
      <c r="A31" s="344" t="s">
        <v>435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6"/>
      <c r="AK31" s="358">
        <v>1</v>
      </c>
      <c r="AL31" s="359"/>
      <c r="AU31" s="207"/>
    </row>
    <row r="32" spans="1:61" x14ac:dyDescent="0.25">
      <c r="A32" s="344" t="s">
        <v>436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6"/>
      <c r="AK32" s="360">
        <v>1</v>
      </c>
      <c r="AL32" s="361"/>
      <c r="AU32" s="207"/>
    </row>
    <row r="33" spans="1:95" x14ac:dyDescent="0.25">
      <c r="A33" s="344" t="s">
        <v>437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6"/>
      <c r="AK33" s="360">
        <f>-AM68</f>
        <v>0</v>
      </c>
      <c r="AL33" s="361"/>
    </row>
    <row r="34" spans="1:95" x14ac:dyDescent="0.25">
      <c r="A34" s="344" t="s">
        <v>438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6"/>
      <c r="AK34" s="360">
        <v>1</v>
      </c>
      <c r="AL34" s="361"/>
    </row>
    <row r="35" spans="1:95" x14ac:dyDescent="0.25">
      <c r="A35" s="344" t="s">
        <v>439</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6"/>
      <c r="AK35" s="360">
        <v>1</v>
      </c>
      <c r="AL35" s="361"/>
    </row>
    <row r="36" spans="1:95" x14ac:dyDescent="0.25">
      <c r="A36" s="344"/>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6"/>
      <c r="AK36" s="364"/>
      <c r="AL36" s="365"/>
    </row>
    <row r="37" spans="1:95" x14ac:dyDescent="0.25">
      <c r="A37" s="344" t="s">
        <v>440</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6"/>
      <c r="AK37" s="362">
        <v>0.2</v>
      </c>
      <c r="AL37" s="363"/>
    </row>
    <row r="38" spans="1:95" x14ac:dyDescent="0.25">
      <c r="A38" s="344" t="s">
        <v>441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6"/>
      <c r="AK38" s="360">
        <v>0</v>
      </c>
      <c r="AL38" s="361"/>
    </row>
    <row r="39" spans="1:95" x14ac:dyDescent="0.25">
      <c r="A39" s="344" t="s">
        <v>442</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6"/>
      <c r="AK39" s="364"/>
      <c r="AL39" s="365"/>
    </row>
    <row r="40" spans="1:95" x14ac:dyDescent="0.25">
      <c r="A40" s="344" t="s">
        <v>443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6"/>
      <c r="AK40" s="366">
        <v>0</v>
      </c>
      <c r="AL40" s="367"/>
    </row>
    <row r="41" spans="1:95" x14ac:dyDescent="0.25">
      <c r="A41" s="344" t="s">
        <v>538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6"/>
      <c r="AK41" s="364"/>
      <c r="AL41" s="365"/>
    </row>
    <row r="42" spans="1:95" x14ac:dyDescent="0.25">
      <c r="A42" s="344" t="s">
        <v>444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6"/>
      <c r="AK42" s="362">
        <v>0</v>
      </c>
      <c r="AL42" s="363"/>
    </row>
    <row r="43" spans="1:95" x14ac:dyDescent="0.25">
      <c r="A43" s="344" t="s">
        <v>445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6"/>
      <c r="AK43" s="362">
        <v>0</v>
      </c>
      <c r="AL43" s="363"/>
    </row>
    <row r="44" spans="1:95" x14ac:dyDescent="0.25">
      <c r="A44" s="344" t="s">
        <v>446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62">
        <v>0</v>
      </c>
      <c r="AL44" s="363"/>
      <c r="BJ44" s="210"/>
    </row>
    <row r="45" spans="1:95" x14ac:dyDescent="0.25">
      <c r="A45" s="344" t="s">
        <v>447</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6"/>
      <c r="AK45" s="362">
        <v>0.13500000000000001</v>
      </c>
      <c r="AL45" s="363"/>
      <c r="BE45" s="211"/>
      <c r="BF45" s="211"/>
      <c r="BG45" s="211"/>
      <c r="BH45" s="211"/>
      <c r="BI45" s="211"/>
      <c r="BJ45" s="211"/>
    </row>
    <row r="46" spans="1:95" x14ac:dyDescent="0.25">
      <c r="A46" s="344" t="s">
        <v>448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62">
        <f>1-AK44</f>
        <v>1</v>
      </c>
      <c r="AL46" s="363"/>
    </row>
    <row r="47" spans="1:95" ht="16.5" thickBot="1" x14ac:dyDescent="0.3">
      <c r="A47" s="375" t="s">
        <v>539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f>AK46*AK45+AK44*AK43*(1-AK37)</f>
        <v>0.13500000000000001</v>
      </c>
      <c r="AL47" s="379"/>
    </row>
    <row r="48" spans="1:95" x14ac:dyDescent="0.25">
      <c r="A48" s="380" t="s">
        <v>449</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383">
        <v>2025</v>
      </c>
      <c r="AL48" s="384"/>
      <c r="AM48" s="260">
        <v>2026</v>
      </c>
      <c r="AN48" s="261">
        <v>2027</v>
      </c>
      <c r="AO48" s="261">
        <v>2028</v>
      </c>
      <c r="AP48" s="261">
        <v>2029</v>
      </c>
      <c r="AQ48" s="261">
        <v>2030</v>
      </c>
      <c r="AR48" s="261">
        <v>2031</v>
      </c>
      <c r="AS48" s="261">
        <v>2032</v>
      </c>
      <c r="AT48" s="261">
        <v>2033</v>
      </c>
      <c r="AU48" s="261">
        <v>2034</v>
      </c>
      <c r="AV48" s="261">
        <v>2035</v>
      </c>
      <c r="AW48" s="261">
        <v>2036</v>
      </c>
      <c r="AX48" s="261">
        <v>2037</v>
      </c>
      <c r="AY48" s="261">
        <v>2038</v>
      </c>
      <c r="AZ48" s="261">
        <v>2039</v>
      </c>
      <c r="BA48" s="261">
        <v>2040</v>
      </c>
      <c r="BB48" s="261">
        <v>2041</v>
      </c>
      <c r="BC48" s="261">
        <v>2042</v>
      </c>
      <c r="BD48" s="261">
        <v>2043</v>
      </c>
      <c r="BE48" s="261">
        <v>2044</v>
      </c>
      <c r="BF48" s="261">
        <v>2045</v>
      </c>
      <c r="BG48" s="261">
        <v>2046</v>
      </c>
      <c r="BH48" s="261">
        <v>2047</v>
      </c>
      <c r="BI48" s="261">
        <v>2048</v>
      </c>
      <c r="BJ48" s="261">
        <v>2049</v>
      </c>
      <c r="BK48" s="261">
        <v>2050</v>
      </c>
      <c r="BL48" s="261">
        <v>2051</v>
      </c>
      <c r="BM48" s="261">
        <v>2052</v>
      </c>
      <c r="BN48" s="261">
        <v>2053</v>
      </c>
      <c r="BO48" s="261">
        <v>2054</v>
      </c>
      <c r="BP48" s="261">
        <v>2055</v>
      </c>
      <c r="BQ48" s="261">
        <v>2056</v>
      </c>
      <c r="BR48" s="261">
        <v>2057</v>
      </c>
      <c r="BS48" s="261">
        <v>2058</v>
      </c>
      <c r="BT48" s="261">
        <v>2059</v>
      </c>
      <c r="BU48" s="261">
        <v>2060</v>
      </c>
      <c r="BV48" s="261">
        <v>2061</v>
      </c>
      <c r="BW48" s="261">
        <v>2062</v>
      </c>
      <c r="BX48" s="261">
        <v>2063</v>
      </c>
      <c r="BY48" s="261">
        <v>2064</v>
      </c>
      <c r="BZ48" s="261">
        <v>2065</v>
      </c>
      <c r="CA48" s="261">
        <v>2066</v>
      </c>
      <c r="CB48" s="261">
        <v>2067</v>
      </c>
      <c r="CC48" s="261">
        <v>2068</v>
      </c>
      <c r="CD48" s="261">
        <v>2069</v>
      </c>
      <c r="CE48" s="261">
        <v>2070</v>
      </c>
      <c r="CF48" s="261">
        <v>2071</v>
      </c>
      <c r="CG48" s="261">
        <v>2072</v>
      </c>
      <c r="CH48" s="261">
        <v>2073</v>
      </c>
      <c r="CI48" s="261">
        <v>2074</v>
      </c>
      <c r="CJ48" s="261">
        <v>2075</v>
      </c>
      <c r="CK48" s="261" t="s">
        <v>441</v>
      </c>
      <c r="CL48" s="261" t="s">
        <v>441</v>
      </c>
      <c r="CM48" s="261" t="s">
        <v>441</v>
      </c>
      <c r="CN48" s="261" t="s">
        <v>441</v>
      </c>
      <c r="CO48" s="261" t="s">
        <v>441</v>
      </c>
      <c r="CP48" s="261" t="s">
        <v>441</v>
      </c>
      <c r="CQ48" s="262" t="s">
        <v>441</v>
      </c>
    </row>
    <row r="49" spans="1:95" outlineLevel="1" x14ac:dyDescent="0.25">
      <c r="A49" s="344" t="s">
        <v>450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6"/>
      <c r="AK49" s="368">
        <v>0.04</v>
      </c>
      <c r="AL49" s="369"/>
      <c r="AM49" s="263">
        <v>0.04</v>
      </c>
      <c r="AN49" s="212">
        <v>0.04</v>
      </c>
      <c r="AO49" s="212">
        <v>0.04</v>
      </c>
      <c r="AP49" s="212">
        <v>0.04</v>
      </c>
      <c r="AQ49" s="212">
        <v>0.04</v>
      </c>
      <c r="AR49" s="212">
        <v>0.04</v>
      </c>
      <c r="AS49" s="212">
        <v>0.04</v>
      </c>
      <c r="AT49" s="212">
        <v>0.04</v>
      </c>
      <c r="AU49" s="212">
        <v>0.04</v>
      </c>
      <c r="AV49" s="212">
        <v>0.04</v>
      </c>
      <c r="AW49" s="212">
        <v>0.04</v>
      </c>
      <c r="AX49" s="212">
        <v>0.04</v>
      </c>
      <c r="AY49" s="212">
        <v>0.04</v>
      </c>
      <c r="AZ49" s="212">
        <v>0.04</v>
      </c>
      <c r="BA49" s="212">
        <v>0.04</v>
      </c>
      <c r="BB49" s="212">
        <v>0.04</v>
      </c>
      <c r="BC49" s="212">
        <v>0.04</v>
      </c>
      <c r="BD49" s="212">
        <v>0.04</v>
      </c>
      <c r="BE49" s="212">
        <v>0.04</v>
      </c>
      <c r="BF49" s="212">
        <v>0.04</v>
      </c>
      <c r="BG49" s="212">
        <v>0.04</v>
      </c>
      <c r="BH49" s="212">
        <v>0.04</v>
      </c>
      <c r="BI49" s="212">
        <v>0.04</v>
      </c>
      <c r="BJ49" s="212">
        <v>0.04</v>
      </c>
      <c r="BK49" s="212">
        <v>0.04</v>
      </c>
      <c r="BL49" s="212">
        <v>0.04</v>
      </c>
      <c r="BM49" s="212">
        <v>0.04</v>
      </c>
      <c r="BN49" s="212">
        <v>0.04</v>
      </c>
      <c r="BO49" s="212">
        <v>0.04</v>
      </c>
      <c r="BP49" s="212">
        <v>0.04</v>
      </c>
      <c r="BQ49" s="212">
        <v>0.04</v>
      </c>
      <c r="BR49" s="212">
        <v>0.04</v>
      </c>
      <c r="BS49" s="212">
        <v>0.04</v>
      </c>
      <c r="BT49" s="212">
        <v>0.04</v>
      </c>
      <c r="BU49" s="212">
        <v>0.04</v>
      </c>
      <c r="BV49" s="212">
        <v>0.04</v>
      </c>
      <c r="BW49" s="212">
        <v>0.04</v>
      </c>
      <c r="BX49" s="212">
        <v>0.04</v>
      </c>
      <c r="BY49" s="212">
        <v>0.04</v>
      </c>
      <c r="BZ49" s="212">
        <v>0.04</v>
      </c>
      <c r="CA49" s="212">
        <v>0.04</v>
      </c>
      <c r="CB49" s="212">
        <v>0.04</v>
      </c>
      <c r="CC49" s="212">
        <v>0.04</v>
      </c>
      <c r="CD49" s="212">
        <v>0.04</v>
      </c>
      <c r="CE49" s="212">
        <v>0.04</v>
      </c>
      <c r="CF49" s="212">
        <v>0.04</v>
      </c>
      <c r="CG49" s="212">
        <v>0.04</v>
      </c>
      <c r="CH49" s="212">
        <v>0.04</v>
      </c>
      <c r="CI49" s="212">
        <v>0.04</v>
      </c>
      <c r="CJ49" s="212">
        <v>0.04</v>
      </c>
      <c r="CK49" s="212">
        <v>0.04</v>
      </c>
      <c r="CL49" s="212">
        <v>0.04</v>
      </c>
      <c r="CM49" s="212">
        <v>0.04</v>
      </c>
      <c r="CN49" s="212">
        <v>0.04</v>
      </c>
      <c r="CO49" s="212">
        <v>0.04</v>
      </c>
      <c r="CP49" s="212">
        <v>0.04</v>
      </c>
      <c r="CQ49" s="264">
        <v>0.04</v>
      </c>
    </row>
    <row r="50" spans="1:95" outlineLevel="1" x14ac:dyDescent="0.25">
      <c r="A50" s="344" t="s">
        <v>451</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6"/>
      <c r="AK50" s="368">
        <v>0.04</v>
      </c>
      <c r="AL50" s="369"/>
      <c r="AM50" s="263">
        <v>8.1600000000000117E-2</v>
      </c>
      <c r="AN50" s="212">
        <v>0.12486400000000009</v>
      </c>
      <c r="AO50" s="212">
        <v>0.16985856000000021</v>
      </c>
      <c r="AP50" s="212">
        <v>0.21665290240000035</v>
      </c>
      <c r="AQ50" s="212">
        <v>0.26531901849600037</v>
      </c>
      <c r="AR50" s="212">
        <v>0.31593177923584048</v>
      </c>
      <c r="AS50" s="212">
        <v>0.3685690504052741</v>
      </c>
      <c r="AT50" s="212">
        <v>0.42331181242148519</v>
      </c>
      <c r="AU50" s="212">
        <v>0.48024428491834459</v>
      </c>
      <c r="AV50" s="212">
        <v>0.53945405631507848</v>
      </c>
      <c r="AW50" s="212">
        <v>0.60103221856768174</v>
      </c>
      <c r="AX50" s="212">
        <v>0.66507350731038906</v>
      </c>
      <c r="AY50" s="212">
        <v>0.73167644760280459</v>
      </c>
      <c r="AZ50" s="212">
        <v>0.80094350550691673</v>
      </c>
      <c r="BA50" s="212">
        <v>0.87298124572719349</v>
      </c>
      <c r="BB50" s="212">
        <v>0.94790049555628131</v>
      </c>
      <c r="BC50" s="212">
        <v>1.0258165153785326</v>
      </c>
      <c r="BD50" s="212">
        <v>1.1068491759936738</v>
      </c>
      <c r="BE50" s="212">
        <v>1.1911231430334208</v>
      </c>
      <c r="BF50" s="212">
        <v>1.2787680687547578</v>
      </c>
      <c r="BG50" s="212">
        <v>1.369918791504948</v>
      </c>
      <c r="BH50" s="212">
        <v>1.4647155431651462</v>
      </c>
      <c r="BI50" s="212">
        <v>1.5633041648917523</v>
      </c>
      <c r="BJ50" s="212">
        <v>1.6658363314874225</v>
      </c>
      <c r="BK50" s="212">
        <v>1.7724697847469195</v>
      </c>
      <c r="BL50" s="212">
        <v>1.8833685761367964</v>
      </c>
      <c r="BM50" s="212">
        <v>1.9987033191822685</v>
      </c>
      <c r="BN50" s="212">
        <v>2.1186514519495594</v>
      </c>
      <c r="BO50" s="212">
        <v>2.2433975100275418</v>
      </c>
      <c r="BP50" s="212">
        <v>2.3731334104286437</v>
      </c>
      <c r="BQ50" s="212">
        <v>2.5080587468457893</v>
      </c>
      <c r="BR50" s="212">
        <v>2.6483810967196209</v>
      </c>
      <c r="BS50" s="212">
        <v>2.7943163405884057</v>
      </c>
      <c r="BT50" s="212">
        <v>2.9460889942119421</v>
      </c>
      <c r="BU50" s="212">
        <v>3.1039325539804201</v>
      </c>
      <c r="BV50" s="212">
        <v>3.2680898561396372</v>
      </c>
      <c r="BW50" s="212">
        <v>3.438813450385223</v>
      </c>
      <c r="BX50" s="212">
        <v>3.6163659884006325</v>
      </c>
      <c r="BY50" s="212">
        <v>3.8010206279366576</v>
      </c>
      <c r="BZ50" s="212">
        <v>3.993061453054124</v>
      </c>
      <c r="CA50" s="212">
        <v>4.1927839111762895</v>
      </c>
      <c r="CB50" s="212">
        <v>4.4004952676233415</v>
      </c>
      <c r="CC50" s="212">
        <v>4.6165150783282751</v>
      </c>
      <c r="CD50" s="212">
        <v>4.8411756814614062</v>
      </c>
      <c r="CE50" s="212">
        <v>5.0748227087198625</v>
      </c>
      <c r="CF50" s="212">
        <v>5.317815617068657</v>
      </c>
      <c r="CG50" s="212">
        <v>5.5705282417514033</v>
      </c>
      <c r="CH50" s="212">
        <v>5.8333493714214599</v>
      </c>
      <c r="CI50" s="212">
        <v>6.1066833462783183</v>
      </c>
      <c r="CJ50" s="264">
        <v>6.3909506801294516</v>
      </c>
      <c r="CK50" s="264">
        <v>6.6865887073346295</v>
      </c>
      <c r="CL50" s="264">
        <v>6.9940522556280147</v>
      </c>
      <c r="CM50" s="264">
        <v>7.3138143458531353</v>
      </c>
      <c r="CN50" s="264">
        <v>7.6463669196872601</v>
      </c>
      <c r="CO50" s="264">
        <v>7.9922215964747512</v>
      </c>
      <c r="CP50" s="264">
        <v>8.3519104603337411</v>
      </c>
      <c r="CQ50" s="264">
        <v>8.7259868787470918</v>
      </c>
    </row>
    <row r="51" spans="1:95" s="204" customFormat="1" ht="16.5" thickBot="1" x14ac:dyDescent="0.3">
      <c r="A51" s="370" t="s">
        <v>452</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2"/>
      <c r="AK51" s="373">
        <v>0</v>
      </c>
      <c r="AL51" s="374"/>
      <c r="AM51" s="265">
        <v>0</v>
      </c>
      <c r="AN51" s="213">
        <v>0</v>
      </c>
      <c r="AO51" s="213">
        <v>0</v>
      </c>
      <c r="AP51" s="213">
        <v>0</v>
      </c>
      <c r="AQ51" s="213">
        <v>0</v>
      </c>
      <c r="AR51" s="213">
        <v>0</v>
      </c>
      <c r="AS51" s="213">
        <v>0</v>
      </c>
      <c r="AT51" s="213">
        <v>0</v>
      </c>
      <c r="AU51" s="213">
        <v>0</v>
      </c>
      <c r="AV51" s="213">
        <v>0</v>
      </c>
      <c r="AW51" s="213">
        <v>0</v>
      </c>
      <c r="AX51" s="213">
        <v>0</v>
      </c>
      <c r="AY51" s="213">
        <v>0</v>
      </c>
      <c r="AZ51" s="213">
        <v>0</v>
      </c>
      <c r="BA51" s="213">
        <v>0</v>
      </c>
      <c r="BB51" s="213">
        <v>0</v>
      </c>
      <c r="BC51" s="213">
        <v>0</v>
      </c>
      <c r="BD51" s="213">
        <v>0</v>
      </c>
      <c r="BE51" s="213">
        <v>0</v>
      </c>
      <c r="BF51" s="213">
        <v>0</v>
      </c>
      <c r="BG51" s="213">
        <v>0</v>
      </c>
      <c r="BH51" s="213">
        <v>0</v>
      </c>
      <c r="BI51" s="213">
        <v>0</v>
      </c>
      <c r="BJ51" s="213">
        <v>0</v>
      </c>
      <c r="BK51" s="213">
        <v>0</v>
      </c>
      <c r="BL51" s="213">
        <v>0</v>
      </c>
      <c r="BM51" s="213">
        <v>0</v>
      </c>
      <c r="BN51" s="213">
        <v>0</v>
      </c>
      <c r="BO51" s="213">
        <v>0</v>
      </c>
      <c r="BP51" s="213">
        <v>0</v>
      </c>
      <c r="BQ51" s="213">
        <v>0</v>
      </c>
      <c r="BR51" s="213">
        <v>0</v>
      </c>
      <c r="BS51" s="213">
        <v>0</v>
      </c>
      <c r="BT51" s="213">
        <v>0</v>
      </c>
      <c r="BU51" s="213">
        <v>0</v>
      </c>
      <c r="BV51" s="213">
        <v>0</v>
      </c>
      <c r="BW51" s="213">
        <v>0</v>
      </c>
      <c r="BX51" s="213">
        <v>0</v>
      </c>
      <c r="BY51" s="213">
        <v>0</v>
      </c>
      <c r="BZ51" s="213">
        <v>0</v>
      </c>
      <c r="CA51" s="213">
        <v>0</v>
      </c>
      <c r="CB51" s="213">
        <v>0</v>
      </c>
      <c r="CC51" s="213">
        <v>0</v>
      </c>
      <c r="CD51" s="213">
        <v>0</v>
      </c>
      <c r="CE51" s="213">
        <v>0</v>
      </c>
      <c r="CF51" s="213">
        <v>0</v>
      </c>
      <c r="CG51" s="213">
        <v>0</v>
      </c>
      <c r="CH51" s="213">
        <v>0</v>
      </c>
      <c r="CI51" s="213">
        <v>0</v>
      </c>
      <c r="CJ51" s="213">
        <v>0</v>
      </c>
      <c r="CK51" s="213" t="s">
        <v>441</v>
      </c>
      <c r="CL51" s="213" t="s">
        <v>441</v>
      </c>
      <c r="CM51" s="213" t="s">
        <v>441</v>
      </c>
      <c r="CN51" s="213" t="s">
        <v>441</v>
      </c>
      <c r="CO51" s="213" t="s">
        <v>441</v>
      </c>
      <c r="CP51" s="213" t="s">
        <v>441</v>
      </c>
      <c r="CQ51" s="266" t="s">
        <v>441</v>
      </c>
    </row>
    <row r="52" spans="1:95" hidden="1" x14ac:dyDescent="0.25">
      <c r="A52" s="395" t="s">
        <v>453</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v>0</v>
      </c>
      <c r="AL52" s="397"/>
      <c r="AM52" s="267">
        <v>0</v>
      </c>
      <c r="AN52" s="268">
        <v>0</v>
      </c>
      <c r="AO52" s="268">
        <v>0</v>
      </c>
      <c r="AP52" s="268">
        <v>0</v>
      </c>
      <c r="AQ52" s="268">
        <v>0</v>
      </c>
      <c r="AR52" s="268">
        <v>0</v>
      </c>
      <c r="AS52" s="268">
        <v>0</v>
      </c>
      <c r="AT52" s="268">
        <v>0</v>
      </c>
      <c r="AU52" s="268">
        <v>0</v>
      </c>
      <c r="AV52" s="268">
        <v>0</v>
      </c>
      <c r="AW52" s="268">
        <v>0</v>
      </c>
      <c r="AX52" s="268">
        <v>0</v>
      </c>
      <c r="AY52" s="268">
        <v>0</v>
      </c>
      <c r="AZ52" s="268">
        <v>0</v>
      </c>
      <c r="BA52" s="268">
        <v>0</v>
      </c>
      <c r="BB52" s="268">
        <v>0</v>
      </c>
      <c r="BC52" s="268">
        <v>0</v>
      </c>
      <c r="BD52" s="268">
        <v>0</v>
      </c>
      <c r="BE52" s="268">
        <v>0</v>
      </c>
      <c r="BF52" s="268">
        <v>0</v>
      </c>
      <c r="BG52" s="268">
        <v>0</v>
      </c>
      <c r="BH52" s="268">
        <v>0</v>
      </c>
      <c r="BI52" s="268">
        <v>0</v>
      </c>
      <c r="BJ52" s="268">
        <v>0</v>
      </c>
      <c r="BK52" s="268">
        <v>0</v>
      </c>
      <c r="BL52" s="268">
        <v>0</v>
      </c>
      <c r="BM52" s="268">
        <v>0</v>
      </c>
      <c r="BN52" s="268">
        <v>0</v>
      </c>
      <c r="BO52" s="268">
        <v>0</v>
      </c>
      <c r="BP52" s="268">
        <v>0</v>
      </c>
      <c r="BQ52" s="268">
        <v>0</v>
      </c>
      <c r="BR52" s="268">
        <v>0</v>
      </c>
      <c r="BS52" s="268">
        <v>0</v>
      </c>
      <c r="BT52" s="268">
        <v>0</v>
      </c>
      <c r="BU52" s="268">
        <v>0</v>
      </c>
      <c r="BV52" s="268">
        <v>0</v>
      </c>
      <c r="BW52" s="268">
        <v>0</v>
      </c>
      <c r="BX52" s="268">
        <v>0</v>
      </c>
      <c r="BY52" s="268">
        <v>0</v>
      </c>
      <c r="BZ52" s="268">
        <v>0</v>
      </c>
      <c r="CA52" s="268">
        <v>0</v>
      </c>
      <c r="CB52" s="268">
        <v>0</v>
      </c>
      <c r="CC52" s="268">
        <v>0</v>
      </c>
      <c r="CD52" s="268">
        <v>0</v>
      </c>
      <c r="CE52" s="268">
        <v>0</v>
      </c>
      <c r="CF52" s="268">
        <v>0</v>
      </c>
      <c r="CG52" s="268">
        <v>0</v>
      </c>
      <c r="CH52" s="268">
        <v>0</v>
      </c>
      <c r="CI52" s="268">
        <v>0</v>
      </c>
      <c r="CJ52" s="268">
        <v>0</v>
      </c>
      <c r="CK52" s="268" t="s">
        <v>441</v>
      </c>
      <c r="CL52" s="268" t="s">
        <v>441</v>
      </c>
      <c r="CM52" s="268" t="s">
        <v>441</v>
      </c>
      <c r="CN52" s="268" t="s">
        <v>441</v>
      </c>
      <c r="CO52" s="268" t="s">
        <v>441</v>
      </c>
      <c r="CP52" s="268" t="s">
        <v>441</v>
      </c>
      <c r="CQ52" s="268" t="s">
        <v>441</v>
      </c>
    </row>
    <row r="53" spans="1:95" hidden="1" x14ac:dyDescent="0.25">
      <c r="A53" s="398" t="s">
        <v>454</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7"/>
      <c r="AL53" s="387"/>
      <c r="AM53" s="269">
        <v>-381.108</v>
      </c>
      <c r="AN53" s="270">
        <v>-396.35232000000008</v>
      </c>
      <c r="AO53" s="270">
        <v>-412.20641280000012</v>
      </c>
      <c r="AP53" s="270">
        <v>-428.6946693120002</v>
      </c>
      <c r="AQ53" s="270">
        <v>-445.84245608448026</v>
      </c>
      <c r="AR53" s="270">
        <v>-463.67615432785931</v>
      </c>
      <c r="AS53" s="270">
        <v>-482.22320050097375</v>
      </c>
      <c r="AT53" s="270">
        <v>-501.51212852101276</v>
      </c>
      <c r="AU53" s="270">
        <v>-521.57261366185321</v>
      </c>
      <c r="AV53" s="270">
        <v>-542.43551820832738</v>
      </c>
      <c r="AW53" s="270">
        <v>-564.13293893666059</v>
      </c>
      <c r="AX53" s="270">
        <v>-586.69825649412701</v>
      </c>
      <c r="AY53" s="270">
        <v>-610.16618675389202</v>
      </c>
      <c r="AZ53" s="270">
        <v>-634.57283422404771</v>
      </c>
      <c r="BA53" s="270">
        <v>-659.95574759300973</v>
      </c>
      <c r="BB53" s="270">
        <v>-686.35397749673018</v>
      </c>
      <c r="BC53" s="270">
        <v>-713.80813659659941</v>
      </c>
      <c r="BD53" s="270">
        <v>-742.36046206046342</v>
      </c>
      <c r="BE53" s="270">
        <v>-772.05488054288196</v>
      </c>
      <c r="BF53" s="270">
        <v>-802.93707576459713</v>
      </c>
      <c r="BG53" s="270">
        <v>-835.05455879518115</v>
      </c>
      <c r="BH53" s="270">
        <v>-868.45674114698852</v>
      </c>
      <c r="BI53" s="270">
        <v>-903.19501079286795</v>
      </c>
      <c r="BJ53" s="270">
        <v>-939.32281122458267</v>
      </c>
      <c r="BK53" s="270">
        <v>-976.89572367356595</v>
      </c>
      <c r="BL53" s="270">
        <v>-1015.9715526205086</v>
      </c>
      <c r="BM53" s="270">
        <v>-1056.6104147253288</v>
      </c>
      <c r="BN53" s="270">
        <v>-1098.8748313143421</v>
      </c>
      <c r="BO53" s="270">
        <v>-1142.8298245669157</v>
      </c>
      <c r="BP53" s="270">
        <v>-1188.5430175495926</v>
      </c>
      <c r="BQ53" s="270">
        <v>-1236.0847382515765</v>
      </c>
      <c r="BR53" s="270">
        <v>-1285.5281277816393</v>
      </c>
      <c r="BS53" s="270">
        <v>-1336.9492528929052</v>
      </c>
      <c r="BT53" s="270">
        <v>-1390.4272230086212</v>
      </c>
      <c r="BU53" s="270">
        <v>-1446.0443119289664</v>
      </c>
      <c r="BV53" s="270">
        <v>-1503.8860844061248</v>
      </c>
      <c r="BW53" s="270">
        <v>-1564.0415277823699</v>
      </c>
      <c r="BX53" s="270">
        <v>-1626.6031888936648</v>
      </c>
      <c r="BY53" s="270">
        <v>-1691.6673164494114</v>
      </c>
      <c r="BZ53" s="270">
        <v>-1759.3340091073881</v>
      </c>
      <c r="CA53" s="270">
        <v>-1829.7073694716837</v>
      </c>
      <c r="CB53" s="270">
        <v>-1902.8956642505509</v>
      </c>
      <c r="CC53" s="270">
        <v>-1979.0114908205728</v>
      </c>
      <c r="CD53" s="270">
        <v>-2058.1719504533958</v>
      </c>
      <c r="CE53" s="270">
        <v>-2140.4988284715319</v>
      </c>
      <c r="CF53" s="270">
        <v>-2226.1187816103934</v>
      </c>
      <c r="CG53" s="270">
        <v>-2315.1635328748093</v>
      </c>
      <c r="CH53" s="270">
        <v>-2407.7700741898016</v>
      </c>
      <c r="CI53" s="270">
        <v>-2504.0808771573938</v>
      </c>
      <c r="CJ53" s="270">
        <v>-2604.2441122436899</v>
      </c>
      <c r="CK53" s="270" t="s">
        <v>441</v>
      </c>
      <c r="CL53" s="270" t="s">
        <v>441</v>
      </c>
      <c r="CM53" s="270" t="s">
        <v>441</v>
      </c>
      <c r="CN53" s="270" t="s">
        <v>441</v>
      </c>
      <c r="CO53" s="270" t="s">
        <v>441</v>
      </c>
      <c r="CP53" s="270" t="s">
        <v>441</v>
      </c>
      <c r="CQ53" s="270" t="s">
        <v>441</v>
      </c>
    </row>
    <row r="54" spans="1:95" hidden="1" x14ac:dyDescent="0.25">
      <c r="A54" s="398" t="s">
        <v>455</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v>0</v>
      </c>
      <c r="AL54" s="400"/>
      <c r="AM54" s="271">
        <v>0</v>
      </c>
      <c r="AN54" s="272">
        <v>0</v>
      </c>
      <c r="AO54" s="272">
        <v>0</v>
      </c>
      <c r="AP54" s="272">
        <v>0</v>
      </c>
      <c r="AQ54" s="272">
        <v>0</v>
      </c>
      <c r="AR54" s="272">
        <v>0</v>
      </c>
      <c r="AS54" s="272">
        <v>0</v>
      </c>
      <c r="AT54" s="272">
        <v>0</v>
      </c>
      <c r="AU54" s="272">
        <v>0</v>
      </c>
      <c r="AV54" s="272">
        <v>0</v>
      </c>
      <c r="AW54" s="272">
        <v>0</v>
      </c>
      <c r="AX54" s="272">
        <v>0</v>
      </c>
      <c r="AY54" s="272">
        <v>0</v>
      </c>
      <c r="AZ54" s="272">
        <v>0</v>
      </c>
      <c r="BA54" s="272">
        <v>0</v>
      </c>
      <c r="BB54" s="272">
        <v>0</v>
      </c>
      <c r="BC54" s="272">
        <v>0</v>
      </c>
      <c r="BD54" s="272">
        <v>0</v>
      </c>
      <c r="BE54" s="272">
        <v>0</v>
      </c>
      <c r="BF54" s="272">
        <v>0</v>
      </c>
      <c r="BG54" s="272">
        <v>0</v>
      </c>
      <c r="BH54" s="272">
        <v>0</v>
      </c>
      <c r="BI54" s="272">
        <v>0</v>
      </c>
      <c r="BJ54" s="272">
        <v>0</v>
      </c>
      <c r="BK54" s="272">
        <v>0</v>
      </c>
      <c r="BL54" s="272">
        <v>0</v>
      </c>
      <c r="BM54" s="272">
        <v>0</v>
      </c>
      <c r="BN54" s="272">
        <v>0</v>
      </c>
      <c r="BO54" s="272">
        <v>0</v>
      </c>
      <c r="BP54" s="272">
        <v>0</v>
      </c>
      <c r="BQ54" s="272">
        <v>0</v>
      </c>
      <c r="BR54" s="272">
        <v>0</v>
      </c>
      <c r="BS54" s="272">
        <v>0</v>
      </c>
      <c r="BT54" s="272">
        <v>0</v>
      </c>
      <c r="BU54" s="272">
        <v>0</v>
      </c>
      <c r="BV54" s="272">
        <v>0</v>
      </c>
      <c r="BW54" s="272">
        <v>0</v>
      </c>
      <c r="BX54" s="272">
        <v>0</v>
      </c>
      <c r="BY54" s="272">
        <v>0</v>
      </c>
      <c r="BZ54" s="272">
        <v>0</v>
      </c>
      <c r="CA54" s="272">
        <v>0</v>
      </c>
      <c r="CB54" s="272">
        <v>0</v>
      </c>
      <c r="CC54" s="272">
        <v>0</v>
      </c>
      <c r="CD54" s="272">
        <v>0</v>
      </c>
      <c r="CE54" s="272">
        <v>0</v>
      </c>
      <c r="CF54" s="272">
        <v>0</v>
      </c>
      <c r="CG54" s="272">
        <v>0</v>
      </c>
      <c r="CH54" s="272">
        <v>0</v>
      </c>
      <c r="CI54" s="272">
        <v>0</v>
      </c>
      <c r="CJ54" s="272">
        <v>0</v>
      </c>
      <c r="CK54" s="272" t="s">
        <v>441</v>
      </c>
      <c r="CL54" s="272" t="s">
        <v>441</v>
      </c>
      <c r="CM54" s="272" t="s">
        <v>441</v>
      </c>
      <c r="CN54" s="272" t="s">
        <v>441</v>
      </c>
      <c r="CO54" s="272" t="s">
        <v>441</v>
      </c>
      <c r="CP54" s="272" t="s">
        <v>441</v>
      </c>
      <c r="CQ54" s="272" t="s">
        <v>441</v>
      </c>
    </row>
    <row r="55" spans="1:95" ht="16.5" hidden="1" thickBot="1" x14ac:dyDescent="0.3">
      <c r="A55" s="385" t="s">
        <v>540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273"/>
      <c r="AN55" s="274"/>
      <c r="AO55" s="274"/>
      <c r="AP55" s="274"/>
      <c r="AQ55" s="274"/>
      <c r="AR55" s="274"/>
      <c r="AS55" s="274"/>
      <c r="AT55" s="274"/>
      <c r="AU55" s="274"/>
      <c r="AV55" s="274"/>
      <c r="AW55" s="274"/>
      <c r="AX55" s="274"/>
      <c r="AY55" s="274"/>
      <c r="AZ55" s="274"/>
      <c r="BA55" s="274"/>
      <c r="BB55" s="274"/>
      <c r="BC55" s="274"/>
      <c r="BD55" s="274"/>
      <c r="BE55" s="274"/>
      <c r="BF55" s="274"/>
      <c r="BG55" s="274"/>
      <c r="BH55" s="274"/>
      <c r="BI55" s="274"/>
      <c r="BJ55" s="274"/>
      <c r="BK55" s="274"/>
      <c r="BL55" s="274"/>
      <c r="BM55" s="274"/>
      <c r="BN55" s="274"/>
      <c r="BO55" s="274"/>
      <c r="BP55" s="274"/>
      <c r="BQ55" s="274"/>
      <c r="BR55" s="274"/>
      <c r="BS55" s="274"/>
      <c r="BT55" s="274"/>
      <c r="BU55" s="274"/>
      <c r="BV55" s="274"/>
      <c r="BW55" s="274"/>
      <c r="BX55" s="274"/>
      <c r="BY55" s="274"/>
      <c r="BZ55" s="274"/>
      <c r="CA55" s="274"/>
      <c r="CB55" s="274"/>
      <c r="CC55" s="274"/>
      <c r="CD55" s="274"/>
      <c r="CE55" s="274"/>
      <c r="CF55" s="274"/>
      <c r="CG55" s="274"/>
      <c r="CH55" s="274"/>
      <c r="CI55" s="274"/>
      <c r="CJ55" s="274"/>
      <c r="CK55" s="274"/>
      <c r="CL55" s="274"/>
      <c r="CM55" s="274"/>
      <c r="CN55" s="274"/>
      <c r="CO55" s="274"/>
      <c r="CP55" s="274"/>
      <c r="CQ55" s="274"/>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14"/>
      <c r="B63" s="214"/>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c r="AD63" s="214"/>
      <c r="AE63" s="214"/>
      <c r="AF63" s="214"/>
      <c r="AG63" s="214"/>
      <c r="AH63" s="214"/>
      <c r="AI63" s="214"/>
      <c r="AJ63" s="214"/>
      <c r="AK63" s="214"/>
      <c r="AL63" s="215"/>
      <c r="AM63" s="215"/>
      <c r="AN63" s="215"/>
      <c r="AO63" s="215"/>
      <c r="AP63" s="215"/>
      <c r="AQ63" s="215"/>
      <c r="AR63" s="215"/>
      <c r="AS63" s="215"/>
      <c r="AT63" s="215"/>
      <c r="AU63" s="215"/>
      <c r="AV63" s="216"/>
      <c r="AW63" s="216"/>
      <c r="AX63" s="216"/>
      <c r="AY63" s="216"/>
      <c r="AZ63" s="216"/>
      <c r="BA63" s="216"/>
      <c r="BB63" s="216"/>
      <c r="BC63" s="216"/>
      <c r="BD63" s="216"/>
      <c r="BE63" s="216"/>
      <c r="BF63" s="216"/>
    </row>
    <row r="64" spans="1:95" s="207" customFormat="1" x14ac:dyDescent="0.25">
      <c r="A64" s="388" t="s">
        <v>541</v>
      </c>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f>AK48</f>
        <v>2025</v>
      </c>
      <c r="AL64" s="383"/>
      <c r="AM64" s="275">
        <v>2026</v>
      </c>
      <c r="AN64" s="275">
        <v>2027</v>
      </c>
      <c r="AO64" s="275">
        <v>2028</v>
      </c>
      <c r="AP64" s="275">
        <v>2029</v>
      </c>
      <c r="AQ64" s="275">
        <v>2030</v>
      </c>
      <c r="AR64" s="275">
        <v>2031</v>
      </c>
      <c r="AS64" s="275">
        <v>2032</v>
      </c>
      <c r="AT64" s="275">
        <v>2033</v>
      </c>
      <c r="AU64" s="275">
        <v>2034</v>
      </c>
      <c r="AV64" s="275">
        <v>2035</v>
      </c>
      <c r="AW64" s="275">
        <v>2036</v>
      </c>
      <c r="AX64" s="275">
        <v>2037</v>
      </c>
      <c r="AY64" s="275">
        <v>2038</v>
      </c>
      <c r="AZ64" s="275">
        <v>2039</v>
      </c>
      <c r="BA64" s="275">
        <v>2040</v>
      </c>
      <c r="BB64" s="275">
        <v>2041</v>
      </c>
      <c r="BC64" s="275">
        <v>2042</v>
      </c>
      <c r="BD64" s="275">
        <v>2043</v>
      </c>
      <c r="BE64" s="275">
        <v>2044</v>
      </c>
      <c r="BF64" s="275">
        <v>2045</v>
      </c>
      <c r="BG64" s="275">
        <v>2046</v>
      </c>
      <c r="BH64" s="275">
        <v>2047</v>
      </c>
      <c r="BI64" s="275">
        <v>2048</v>
      </c>
      <c r="BJ64" s="275">
        <v>2049</v>
      </c>
      <c r="BK64" s="275">
        <v>2050</v>
      </c>
      <c r="BL64" s="275">
        <v>2051</v>
      </c>
      <c r="BM64" s="275">
        <v>2052</v>
      </c>
      <c r="BN64" s="275">
        <v>2053</v>
      </c>
      <c r="BO64" s="275">
        <v>2054</v>
      </c>
      <c r="BP64" s="275">
        <v>2055</v>
      </c>
      <c r="BQ64" s="275">
        <v>2056</v>
      </c>
      <c r="BR64" s="275">
        <v>2057</v>
      </c>
      <c r="BS64" s="275">
        <v>2058</v>
      </c>
      <c r="BT64" s="275">
        <v>2059</v>
      </c>
      <c r="BU64" s="275">
        <v>2060</v>
      </c>
      <c r="BV64" s="275">
        <v>2061</v>
      </c>
      <c r="BW64" s="275">
        <v>2062</v>
      </c>
      <c r="BX64" s="275">
        <v>2063</v>
      </c>
      <c r="BY64" s="275">
        <v>2064</v>
      </c>
      <c r="BZ64" s="275">
        <v>2065</v>
      </c>
      <c r="CA64" s="275">
        <v>2066</v>
      </c>
      <c r="CB64" s="275">
        <v>2067</v>
      </c>
      <c r="CC64" s="275">
        <v>2068</v>
      </c>
      <c r="CD64" s="275">
        <v>2069</v>
      </c>
      <c r="CE64" s="275">
        <v>2070</v>
      </c>
      <c r="CF64" s="275">
        <v>2071</v>
      </c>
      <c r="CG64" s="275">
        <v>2072</v>
      </c>
      <c r="CH64" s="275">
        <v>2073</v>
      </c>
      <c r="CI64" s="275">
        <v>2074</v>
      </c>
      <c r="CJ64" s="275">
        <v>2075</v>
      </c>
      <c r="CK64" s="275" t="s">
        <v>441</v>
      </c>
      <c r="CL64" s="275" t="s">
        <v>441</v>
      </c>
      <c r="CM64" s="275" t="s">
        <v>441</v>
      </c>
      <c r="CN64" s="275" t="s">
        <v>441</v>
      </c>
      <c r="CO64" s="275" t="s">
        <v>441</v>
      </c>
      <c r="CP64" s="275" t="s">
        <v>441</v>
      </c>
      <c r="CQ64" s="276" t="s">
        <v>441</v>
      </c>
    </row>
    <row r="65" spans="1:95" s="204" customFormat="1" ht="15" x14ac:dyDescent="0.25">
      <c r="A65" s="391" t="s">
        <v>456</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f>AK51*$AK$29</f>
        <v>0</v>
      </c>
      <c r="AL65" s="394"/>
      <c r="AM65" s="217">
        <v>0</v>
      </c>
      <c r="AN65" s="217">
        <v>0</v>
      </c>
      <c r="AO65" s="217">
        <v>0</v>
      </c>
      <c r="AP65" s="217">
        <v>0</v>
      </c>
      <c r="AQ65" s="217">
        <v>0</v>
      </c>
      <c r="AR65" s="217">
        <v>0</v>
      </c>
      <c r="AS65" s="217">
        <v>0</v>
      </c>
      <c r="AT65" s="217">
        <v>0</v>
      </c>
      <c r="AU65" s="217">
        <v>0</v>
      </c>
      <c r="AV65" s="217">
        <v>0</v>
      </c>
      <c r="AW65" s="217">
        <v>0</v>
      </c>
      <c r="AX65" s="217">
        <v>0</v>
      </c>
      <c r="AY65" s="217">
        <v>0</v>
      </c>
      <c r="AZ65" s="217">
        <v>0</v>
      </c>
      <c r="BA65" s="217">
        <v>0</v>
      </c>
      <c r="BB65" s="217">
        <v>0</v>
      </c>
      <c r="BC65" s="217">
        <v>0</v>
      </c>
      <c r="BD65" s="217">
        <v>0</v>
      </c>
      <c r="BE65" s="217">
        <v>0</v>
      </c>
      <c r="BF65" s="217">
        <v>0</v>
      </c>
      <c r="BG65" s="217">
        <v>0</v>
      </c>
      <c r="BH65" s="217">
        <v>0</v>
      </c>
      <c r="BI65" s="217">
        <v>0</v>
      </c>
      <c r="BJ65" s="217">
        <v>0</v>
      </c>
      <c r="BK65" s="217">
        <v>0</v>
      </c>
      <c r="BL65" s="217">
        <v>0</v>
      </c>
      <c r="BM65" s="217">
        <v>0</v>
      </c>
      <c r="BN65" s="217">
        <v>0</v>
      </c>
      <c r="BO65" s="217">
        <v>0</v>
      </c>
      <c r="BP65" s="217">
        <v>0</v>
      </c>
      <c r="BQ65" s="217">
        <v>0</v>
      </c>
      <c r="BR65" s="217">
        <v>0</v>
      </c>
      <c r="BS65" s="217">
        <v>0</v>
      </c>
      <c r="BT65" s="217">
        <v>0</v>
      </c>
      <c r="BU65" s="217">
        <v>0</v>
      </c>
      <c r="BV65" s="217">
        <v>0</v>
      </c>
      <c r="BW65" s="217">
        <v>0</v>
      </c>
      <c r="BX65" s="217">
        <v>0</v>
      </c>
      <c r="BY65" s="217">
        <v>0</v>
      </c>
      <c r="BZ65" s="217">
        <v>0</v>
      </c>
      <c r="CA65" s="217">
        <v>0</v>
      </c>
      <c r="CB65" s="217">
        <v>0</v>
      </c>
      <c r="CC65" s="217">
        <v>0</v>
      </c>
      <c r="CD65" s="217">
        <v>0</v>
      </c>
      <c r="CE65" s="217">
        <v>0</v>
      </c>
      <c r="CF65" s="217">
        <v>0</v>
      </c>
      <c r="CG65" s="217">
        <v>0</v>
      </c>
      <c r="CH65" s="217">
        <v>0</v>
      </c>
      <c r="CI65" s="217">
        <v>0</v>
      </c>
      <c r="CJ65" s="217">
        <v>0</v>
      </c>
      <c r="CK65" s="217" t="s">
        <v>441</v>
      </c>
      <c r="CL65" s="217" t="s">
        <v>441</v>
      </c>
      <c r="CM65" s="217" t="s">
        <v>441</v>
      </c>
      <c r="CN65" s="217" t="s">
        <v>441</v>
      </c>
      <c r="CO65" s="217" t="s">
        <v>441</v>
      </c>
      <c r="CP65" s="217" t="s">
        <v>441</v>
      </c>
      <c r="CQ65" s="277" t="s">
        <v>441</v>
      </c>
    </row>
    <row r="66" spans="1:95" x14ac:dyDescent="0.25">
      <c r="A66" s="391" t="s">
        <v>457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401">
        <f>SUM(AK67:AK71)</f>
        <v>0</v>
      </c>
      <c r="AL66" s="402"/>
      <c r="AM66" s="218">
        <v>-1004803.2095000003</v>
      </c>
      <c r="AN66" s="218">
        <v>-978742.10233333334</v>
      </c>
      <c r="AO66" s="218">
        <v>-952172.85116666695</v>
      </c>
      <c r="AP66" s="218">
        <v>-925075.13024000009</v>
      </c>
      <c r="AQ66" s="218">
        <v>-897427.80076293321</v>
      </c>
      <c r="AR66" s="218">
        <v>-869208.87839345087</v>
      </c>
      <c r="AS66" s="218">
        <v>-840395.49941585527</v>
      </c>
      <c r="AT66" s="218">
        <v>-810963.88556582294</v>
      </c>
      <c r="AU66" s="218">
        <v>-780889.30744845595</v>
      </c>
      <c r="AV66" s="218">
        <v>-750146.04649306054</v>
      </c>
      <c r="AW66" s="218">
        <v>-718707.35538611631</v>
      </c>
      <c r="AX66" s="218">
        <v>-686545.41692156112</v>
      </c>
      <c r="AY66" s="218">
        <v>-653631.30120509025</v>
      </c>
      <c r="AZ66" s="218">
        <v>-619934.92114662705</v>
      </c>
      <c r="BA66" s="218">
        <v>-585424.98617249203</v>
      </c>
      <c r="BB66" s="218">
        <v>-550068.95408605831</v>
      </c>
      <c r="BC66" s="218">
        <v>-513832.98100283404</v>
      </c>
      <c r="BD66" s="218">
        <v>-476681.86928294727</v>
      </c>
      <c r="BE66" s="218">
        <v>-438579.01338093192</v>
      </c>
      <c r="BF66" s="218">
        <v>-399486.34352950274</v>
      </c>
      <c r="BG66" s="218">
        <v>-359364.26717068255</v>
      </c>
      <c r="BH66" s="218">
        <v>-318171.60804417648</v>
      </c>
      <c r="BI66" s="218">
        <v>-275865.54283927695</v>
      </c>
      <c r="BJ66" s="218">
        <v>-232401.53531284793</v>
      </c>
      <c r="BK66" s="218">
        <v>-187733.26777202846</v>
      </c>
      <c r="BL66" s="218">
        <v>-141812.56981624314</v>
      </c>
      <c r="BM66" s="218">
        <v>-94589.344228893053</v>
      </c>
      <c r="BN66" s="218">
        <v>-46011.48990471533</v>
      </c>
      <c r="BO66" s="218">
        <v>3975.1783057628199</v>
      </c>
      <c r="BP66" s="218">
        <v>55427.012957993662</v>
      </c>
      <c r="BQ66" s="218">
        <v>108402.62070964684</v>
      </c>
      <c r="BR66" s="218">
        <v>162962.9524846992</v>
      </c>
      <c r="BS66" s="218">
        <v>219171.39724408742</v>
      </c>
      <c r="BT66" s="218">
        <v>277093.87950718438</v>
      </c>
      <c r="BU66" s="218">
        <v>336798.96077413845</v>
      </c>
      <c r="BV66" s="218">
        <v>398357.94500510395</v>
      </c>
      <c r="BW66" s="218">
        <v>461844.98831864155</v>
      </c>
      <c r="BX66" s="218">
        <v>527337.21307805413</v>
      </c>
      <c r="BY66" s="218">
        <v>594914.82654117618</v>
      </c>
      <c r="BZ66" s="218">
        <v>664661.24425615685</v>
      </c>
      <c r="CA66" s="218">
        <v>736663.21839306992</v>
      </c>
      <c r="CB66" s="218">
        <v>811010.97120879241</v>
      </c>
      <c r="CC66" s="218">
        <v>887798.33385047736</v>
      </c>
      <c r="CD66" s="218">
        <v>967122.89071116305</v>
      </c>
      <c r="CE66" s="218">
        <v>1049086.1295596098</v>
      </c>
      <c r="CF66" s="218">
        <v>1133793.5976753281</v>
      </c>
      <c r="CG66" s="218">
        <v>1221355.0642290078</v>
      </c>
      <c r="CH66" s="218">
        <v>1311884.6891581686</v>
      </c>
      <c r="CI66" s="218">
        <v>1405501.1987978285</v>
      </c>
      <c r="CJ66" s="218">
        <v>1502328.0685364087</v>
      </c>
      <c r="CK66" s="218" t="s">
        <v>441</v>
      </c>
      <c r="CL66" s="218" t="s">
        <v>441</v>
      </c>
      <c r="CM66" s="218" t="s">
        <v>441</v>
      </c>
      <c r="CN66" s="218" t="s">
        <v>441</v>
      </c>
      <c r="CO66" s="218" t="s">
        <v>441</v>
      </c>
      <c r="CP66" s="218" t="s">
        <v>441</v>
      </c>
      <c r="CQ66" s="278" t="s">
        <v>441</v>
      </c>
    </row>
    <row r="67" spans="1:95" x14ac:dyDescent="0.25">
      <c r="A67" s="391" t="s">
        <v>458</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401">
        <f>-AK53*1000/1.2</f>
        <v>0</v>
      </c>
      <c r="AL67" s="402"/>
      <c r="AM67" s="218">
        <v>317590</v>
      </c>
      <c r="AN67" s="218">
        <v>330293.60000000009</v>
      </c>
      <c r="AO67" s="218">
        <v>343505.3440000001</v>
      </c>
      <c r="AP67" s="218">
        <v>357245.55776000017</v>
      </c>
      <c r="AQ67" s="218">
        <v>371535.38007040025</v>
      </c>
      <c r="AR67" s="218">
        <v>386396.79527321609</v>
      </c>
      <c r="AS67" s="218">
        <v>401852.66708414478</v>
      </c>
      <c r="AT67" s="218">
        <v>417926.77376751066</v>
      </c>
      <c r="AU67" s="218">
        <v>434643.84471821098</v>
      </c>
      <c r="AV67" s="218">
        <v>452029.59850693948</v>
      </c>
      <c r="AW67" s="218">
        <v>470110.78244721721</v>
      </c>
      <c r="AX67" s="218">
        <v>488915.21374510584</v>
      </c>
      <c r="AY67" s="218">
        <v>508471.82229491003</v>
      </c>
      <c r="AZ67" s="218">
        <v>528810.69518670649</v>
      </c>
      <c r="BA67" s="218">
        <v>549963.12299417483</v>
      </c>
      <c r="BB67" s="218">
        <v>571961.64791394188</v>
      </c>
      <c r="BC67" s="218">
        <v>594840.11383049947</v>
      </c>
      <c r="BD67" s="218">
        <v>618633.71838371956</v>
      </c>
      <c r="BE67" s="218">
        <v>643379.06711906823</v>
      </c>
      <c r="BF67" s="218">
        <v>669114.22980383097</v>
      </c>
      <c r="BG67" s="218">
        <v>695878.79899598425</v>
      </c>
      <c r="BH67" s="218">
        <v>723713.95095582376</v>
      </c>
      <c r="BI67" s="218">
        <v>752662.50899405673</v>
      </c>
      <c r="BJ67" s="218">
        <v>782769.00935381895</v>
      </c>
      <c r="BK67" s="218">
        <v>814079.76972797175</v>
      </c>
      <c r="BL67" s="218">
        <v>846642.96051709051</v>
      </c>
      <c r="BM67" s="218">
        <v>880508.67893777404</v>
      </c>
      <c r="BN67" s="218">
        <v>915729.02609528508</v>
      </c>
      <c r="BO67" s="218">
        <v>952358.18713909644</v>
      </c>
      <c r="BP67" s="218">
        <v>990452.51462466049</v>
      </c>
      <c r="BQ67" s="218">
        <v>1030070.6152096471</v>
      </c>
      <c r="BR67" s="218">
        <v>1071273.4398180328</v>
      </c>
      <c r="BS67" s="218">
        <v>1114124.3774107543</v>
      </c>
      <c r="BT67" s="218">
        <v>1158689.3525071845</v>
      </c>
      <c r="BU67" s="218">
        <v>1205036.9266074719</v>
      </c>
      <c r="BV67" s="218">
        <v>1253238.4036717708</v>
      </c>
      <c r="BW67" s="218">
        <v>1303367.9398186416</v>
      </c>
      <c r="BX67" s="218">
        <v>1355502.6574113874</v>
      </c>
      <c r="BY67" s="218">
        <v>1409722.7637078429</v>
      </c>
      <c r="BZ67" s="218">
        <v>1466111.6742561569</v>
      </c>
      <c r="CA67" s="218">
        <v>1524756.1412264032</v>
      </c>
      <c r="CB67" s="218">
        <v>1585746.386875459</v>
      </c>
      <c r="CC67" s="218">
        <v>1649176.2423504773</v>
      </c>
      <c r="CD67" s="218">
        <v>1715143.2920444964</v>
      </c>
      <c r="CE67" s="218">
        <v>1783749.0237262764</v>
      </c>
      <c r="CF67" s="218">
        <v>1855098.984675328</v>
      </c>
      <c r="CG67" s="218">
        <v>1929302.944062341</v>
      </c>
      <c r="CH67" s="218">
        <v>2006475.0618248349</v>
      </c>
      <c r="CI67" s="218">
        <v>2086734.0642978284</v>
      </c>
      <c r="CJ67" s="218">
        <v>2170203.4268697416</v>
      </c>
      <c r="CK67" s="218" t="s">
        <v>441</v>
      </c>
      <c r="CL67" s="218" t="s">
        <v>441</v>
      </c>
      <c r="CM67" s="218" t="s">
        <v>441</v>
      </c>
      <c r="CN67" s="218" t="s">
        <v>441</v>
      </c>
      <c r="CO67" s="218" t="s">
        <v>441</v>
      </c>
      <c r="CP67" s="218" t="s">
        <v>441</v>
      </c>
      <c r="CQ67" s="278" t="s">
        <v>441</v>
      </c>
    </row>
    <row r="68" spans="1:95" x14ac:dyDescent="0.25">
      <c r="A68" s="391" t="str">
        <f>A33</f>
        <v>Прочие расходы при эксплуатации объекта, руб. без НДС</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401">
        <f>-AK54*1000/1.2</f>
        <v>0</v>
      </c>
      <c r="AL68" s="402"/>
      <c r="AM68" s="218">
        <v>0</v>
      </c>
      <c r="AN68" s="218">
        <v>0</v>
      </c>
      <c r="AO68" s="218">
        <v>0</v>
      </c>
      <c r="AP68" s="218">
        <v>0</v>
      </c>
      <c r="AQ68" s="218">
        <v>0</v>
      </c>
      <c r="AR68" s="218">
        <v>0</v>
      </c>
      <c r="AS68" s="218">
        <v>0</v>
      </c>
      <c r="AT68" s="218">
        <v>0</v>
      </c>
      <c r="AU68" s="218">
        <v>0</v>
      </c>
      <c r="AV68" s="218">
        <v>0</v>
      </c>
      <c r="AW68" s="218">
        <v>0</v>
      </c>
      <c r="AX68" s="218">
        <v>0</v>
      </c>
      <c r="AY68" s="218">
        <v>0</v>
      </c>
      <c r="AZ68" s="218">
        <v>0</v>
      </c>
      <c r="BA68" s="218">
        <v>0</v>
      </c>
      <c r="BB68" s="218">
        <v>0</v>
      </c>
      <c r="BC68" s="218">
        <v>0</v>
      </c>
      <c r="BD68" s="218">
        <v>0</v>
      </c>
      <c r="BE68" s="218">
        <v>0</v>
      </c>
      <c r="BF68" s="218">
        <v>0</v>
      </c>
      <c r="BG68" s="218">
        <v>0</v>
      </c>
      <c r="BH68" s="218">
        <v>0</v>
      </c>
      <c r="BI68" s="218">
        <v>0</v>
      </c>
      <c r="BJ68" s="218">
        <v>0</v>
      </c>
      <c r="BK68" s="218">
        <v>0</v>
      </c>
      <c r="BL68" s="218">
        <v>0</v>
      </c>
      <c r="BM68" s="218">
        <v>0</v>
      </c>
      <c r="BN68" s="218">
        <v>0</v>
      </c>
      <c r="BO68" s="218">
        <v>0</v>
      </c>
      <c r="BP68" s="218">
        <v>0</v>
      </c>
      <c r="BQ68" s="218">
        <v>0</v>
      </c>
      <c r="BR68" s="218">
        <v>0</v>
      </c>
      <c r="BS68" s="218">
        <v>0</v>
      </c>
      <c r="BT68" s="218">
        <v>0</v>
      </c>
      <c r="BU68" s="218">
        <v>0</v>
      </c>
      <c r="BV68" s="218">
        <v>0</v>
      </c>
      <c r="BW68" s="218">
        <v>0</v>
      </c>
      <c r="BX68" s="218">
        <v>0</v>
      </c>
      <c r="BY68" s="218">
        <v>0</v>
      </c>
      <c r="BZ68" s="218">
        <v>0</v>
      </c>
      <c r="CA68" s="218">
        <v>0</v>
      </c>
      <c r="CB68" s="218">
        <v>0</v>
      </c>
      <c r="CC68" s="218">
        <v>0</v>
      </c>
      <c r="CD68" s="218">
        <v>0</v>
      </c>
      <c r="CE68" s="218">
        <v>0</v>
      </c>
      <c r="CF68" s="218">
        <v>0</v>
      </c>
      <c r="CG68" s="218">
        <v>0</v>
      </c>
      <c r="CH68" s="218">
        <v>0</v>
      </c>
      <c r="CI68" s="218">
        <v>0</v>
      </c>
      <c r="CJ68" s="218">
        <v>0</v>
      </c>
      <c r="CK68" s="218" t="s">
        <v>441</v>
      </c>
      <c r="CL68" s="218" t="s">
        <v>441</v>
      </c>
      <c r="CM68" s="218" t="s">
        <v>441</v>
      </c>
      <c r="CN68" s="218" t="s">
        <v>441</v>
      </c>
      <c r="CO68" s="218" t="s">
        <v>441</v>
      </c>
      <c r="CP68" s="218" t="s">
        <v>441</v>
      </c>
      <c r="CQ68" s="278" t="s">
        <v>441</v>
      </c>
    </row>
    <row r="69" spans="1:95" x14ac:dyDescent="0.25">
      <c r="A69" s="391" t="s">
        <v>441</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401">
        <f>-$AK$38*(1+AK$50)*$AK$29*365</f>
        <v>0</v>
      </c>
      <c r="AL69" s="402"/>
      <c r="AM69" s="218">
        <v>0</v>
      </c>
      <c r="AN69" s="218">
        <v>0</v>
      </c>
      <c r="AO69" s="218">
        <v>0</v>
      </c>
      <c r="AP69" s="218">
        <v>0</v>
      </c>
      <c r="AQ69" s="218">
        <v>0</v>
      </c>
      <c r="AR69" s="218">
        <v>0</v>
      </c>
      <c r="AS69" s="218">
        <v>0</v>
      </c>
      <c r="AT69" s="218">
        <v>0</v>
      </c>
      <c r="AU69" s="218">
        <v>0</v>
      </c>
      <c r="AV69" s="218">
        <v>0</v>
      </c>
      <c r="AW69" s="218">
        <v>0</v>
      </c>
      <c r="AX69" s="218">
        <v>0</v>
      </c>
      <c r="AY69" s="218">
        <v>0</v>
      </c>
      <c r="AZ69" s="218">
        <v>0</v>
      </c>
      <c r="BA69" s="218">
        <v>0</v>
      </c>
      <c r="BB69" s="218">
        <v>0</v>
      </c>
      <c r="BC69" s="218">
        <v>0</v>
      </c>
      <c r="BD69" s="218">
        <v>0</v>
      </c>
      <c r="BE69" s="218">
        <v>0</v>
      </c>
      <c r="BF69" s="218">
        <v>0</v>
      </c>
      <c r="BG69" s="218">
        <v>0</v>
      </c>
      <c r="BH69" s="218">
        <v>0</v>
      </c>
      <c r="BI69" s="218">
        <v>0</v>
      </c>
      <c r="BJ69" s="218">
        <v>0</v>
      </c>
      <c r="BK69" s="218">
        <v>0</v>
      </c>
      <c r="BL69" s="218">
        <v>0</v>
      </c>
      <c r="BM69" s="218">
        <v>0</v>
      </c>
      <c r="BN69" s="218">
        <v>0</v>
      </c>
      <c r="BO69" s="218">
        <v>0</v>
      </c>
      <c r="BP69" s="218">
        <v>0</v>
      </c>
      <c r="BQ69" s="218">
        <v>0</v>
      </c>
      <c r="BR69" s="218">
        <v>0</v>
      </c>
      <c r="BS69" s="218">
        <v>0</v>
      </c>
      <c r="BT69" s="218">
        <v>0</v>
      </c>
      <c r="BU69" s="218">
        <v>0</v>
      </c>
      <c r="BV69" s="218">
        <v>0</v>
      </c>
      <c r="BW69" s="218">
        <v>0</v>
      </c>
      <c r="BX69" s="218">
        <v>0</v>
      </c>
      <c r="BY69" s="218">
        <v>0</v>
      </c>
      <c r="BZ69" s="218">
        <v>0</v>
      </c>
      <c r="CA69" s="218">
        <v>0</v>
      </c>
      <c r="CB69" s="218">
        <v>0</v>
      </c>
      <c r="CC69" s="218">
        <v>0</v>
      </c>
      <c r="CD69" s="218">
        <v>0</v>
      </c>
      <c r="CE69" s="218">
        <v>0</v>
      </c>
      <c r="CF69" s="218">
        <v>0</v>
      </c>
      <c r="CG69" s="218">
        <v>0</v>
      </c>
      <c r="CH69" s="218">
        <v>0</v>
      </c>
      <c r="CI69" s="218">
        <v>0</v>
      </c>
      <c r="CJ69" s="218">
        <v>0</v>
      </c>
      <c r="CK69" s="218" t="s">
        <v>441</v>
      </c>
      <c r="CL69" s="218" t="s">
        <v>441</v>
      </c>
      <c r="CM69" s="218" t="s">
        <v>441</v>
      </c>
      <c r="CN69" s="218" t="s">
        <v>441</v>
      </c>
      <c r="CO69" s="218" t="s">
        <v>441</v>
      </c>
      <c r="CP69" s="218" t="s">
        <v>441</v>
      </c>
      <c r="CQ69" s="278" t="s">
        <v>441</v>
      </c>
    </row>
    <row r="70" spans="1:95" x14ac:dyDescent="0.25">
      <c r="A70" s="391" t="s">
        <v>441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403"/>
      <c r="AL70" s="404"/>
      <c r="AM70" s="218">
        <v>0</v>
      </c>
      <c r="AN70" s="218">
        <v>0</v>
      </c>
      <c r="AO70" s="218">
        <v>0</v>
      </c>
      <c r="AP70" s="218">
        <v>0</v>
      </c>
      <c r="AQ70" s="218">
        <v>0</v>
      </c>
      <c r="AR70" s="218">
        <v>0</v>
      </c>
      <c r="AS70" s="218">
        <v>0</v>
      </c>
      <c r="AT70" s="218">
        <v>0</v>
      </c>
      <c r="AU70" s="218">
        <v>0</v>
      </c>
      <c r="AV70" s="218">
        <v>0</v>
      </c>
      <c r="AW70" s="218">
        <v>0</v>
      </c>
      <c r="AX70" s="218">
        <v>0</v>
      </c>
      <c r="AY70" s="218">
        <v>0</v>
      </c>
      <c r="AZ70" s="218">
        <v>0</v>
      </c>
      <c r="BA70" s="218">
        <v>0</v>
      </c>
      <c r="BB70" s="218">
        <v>0</v>
      </c>
      <c r="BC70" s="218">
        <v>0</v>
      </c>
      <c r="BD70" s="218">
        <v>0</v>
      </c>
      <c r="BE70" s="218">
        <v>0</v>
      </c>
      <c r="BF70" s="218">
        <v>0</v>
      </c>
      <c r="BG70" s="218">
        <v>0</v>
      </c>
      <c r="BH70" s="218">
        <v>0</v>
      </c>
      <c r="BI70" s="218">
        <v>0</v>
      </c>
      <c r="BJ70" s="218">
        <v>0</v>
      </c>
      <c r="BK70" s="218">
        <v>0</v>
      </c>
      <c r="BL70" s="218">
        <v>0</v>
      </c>
      <c r="BM70" s="218">
        <v>0</v>
      </c>
      <c r="BN70" s="218">
        <v>0</v>
      </c>
      <c r="BO70" s="218">
        <v>0</v>
      </c>
      <c r="BP70" s="218">
        <v>0</v>
      </c>
      <c r="BQ70" s="218">
        <v>0</v>
      </c>
      <c r="BR70" s="218">
        <v>0</v>
      </c>
      <c r="BS70" s="218">
        <v>0</v>
      </c>
      <c r="BT70" s="218">
        <v>0</v>
      </c>
      <c r="BU70" s="218">
        <v>0</v>
      </c>
      <c r="BV70" s="218">
        <v>0</v>
      </c>
      <c r="BW70" s="218">
        <v>0</v>
      </c>
      <c r="BX70" s="218">
        <v>0</v>
      </c>
      <c r="BY70" s="218">
        <v>0</v>
      </c>
      <c r="BZ70" s="218">
        <v>0</v>
      </c>
      <c r="CA70" s="218">
        <v>0</v>
      </c>
      <c r="CB70" s="218">
        <v>0</v>
      </c>
      <c r="CC70" s="218">
        <v>0</v>
      </c>
      <c r="CD70" s="218">
        <v>0</v>
      </c>
      <c r="CE70" s="218">
        <v>0</v>
      </c>
      <c r="CF70" s="218">
        <v>0</v>
      </c>
      <c r="CG70" s="218">
        <v>0</v>
      </c>
      <c r="CH70" s="218">
        <v>0</v>
      </c>
      <c r="CI70" s="218">
        <v>0</v>
      </c>
      <c r="CJ70" s="218">
        <v>0</v>
      </c>
      <c r="CK70" s="218" t="s">
        <v>550</v>
      </c>
      <c r="CL70" s="218" t="s">
        <v>550</v>
      </c>
      <c r="CM70" s="218" t="s">
        <v>550</v>
      </c>
      <c r="CN70" s="218" t="s">
        <v>550</v>
      </c>
      <c r="CO70" s="218" t="s">
        <v>550</v>
      </c>
      <c r="CP70" s="218" t="s">
        <v>550</v>
      </c>
      <c r="CQ70" s="278" t="s">
        <v>550</v>
      </c>
    </row>
    <row r="71" spans="1:95" x14ac:dyDescent="0.25">
      <c r="A71" s="391" t="s">
        <v>459</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403"/>
      <c r="AL71" s="404"/>
      <c r="AM71" s="218">
        <v>-1322393.2095000003</v>
      </c>
      <c r="AN71" s="218">
        <v>-1309035.7023333334</v>
      </c>
      <c r="AO71" s="218">
        <v>-1295678.195166667</v>
      </c>
      <c r="AP71" s="218">
        <v>-1282320.6880000003</v>
      </c>
      <c r="AQ71" s="218">
        <v>-1268963.1808333334</v>
      </c>
      <c r="AR71" s="218">
        <v>-1255605.673666667</v>
      </c>
      <c r="AS71" s="218">
        <v>-1242248.1665000001</v>
      </c>
      <c r="AT71" s="218">
        <v>-1228890.6593333336</v>
      </c>
      <c r="AU71" s="218">
        <v>-1215533.1521666669</v>
      </c>
      <c r="AV71" s="218">
        <v>-1202175.645</v>
      </c>
      <c r="AW71" s="218">
        <v>-1188818.1378333336</v>
      </c>
      <c r="AX71" s="218">
        <v>-1175460.6306666669</v>
      </c>
      <c r="AY71" s="218">
        <v>-1162103.1235000002</v>
      </c>
      <c r="AZ71" s="218">
        <v>-1148745.6163333335</v>
      </c>
      <c r="BA71" s="218">
        <v>-1135388.1091666669</v>
      </c>
      <c r="BB71" s="218">
        <v>-1122030.6020000002</v>
      </c>
      <c r="BC71" s="218">
        <v>-1108673.0948333335</v>
      </c>
      <c r="BD71" s="218">
        <v>-1095315.5876666668</v>
      </c>
      <c r="BE71" s="218">
        <v>-1081958.0805000002</v>
      </c>
      <c r="BF71" s="218">
        <v>-1068600.5733333337</v>
      </c>
      <c r="BG71" s="218">
        <v>-1055243.0661666668</v>
      </c>
      <c r="BH71" s="218">
        <v>-1041885.5590000002</v>
      </c>
      <c r="BI71" s="218">
        <v>-1028528.0518333337</v>
      </c>
      <c r="BJ71" s="218">
        <v>-1015170.5446666669</v>
      </c>
      <c r="BK71" s="218">
        <v>-1001813.0375000002</v>
      </c>
      <c r="BL71" s="218">
        <v>-988455.53033333365</v>
      </c>
      <c r="BM71" s="218">
        <v>-975098.02316666709</v>
      </c>
      <c r="BN71" s="218">
        <v>-961740.51600000041</v>
      </c>
      <c r="BO71" s="218">
        <v>-948383.00883333362</v>
      </c>
      <c r="BP71" s="218">
        <v>-935025.50166666682</v>
      </c>
      <c r="BQ71" s="218">
        <v>-921667.99450000026</v>
      </c>
      <c r="BR71" s="218">
        <v>-908310.48733333359</v>
      </c>
      <c r="BS71" s="218">
        <v>-894952.98016666691</v>
      </c>
      <c r="BT71" s="218">
        <v>-881595.47300000011</v>
      </c>
      <c r="BU71" s="218">
        <v>-868237.96583333344</v>
      </c>
      <c r="BV71" s="218">
        <v>-854880.45866666688</v>
      </c>
      <c r="BW71" s="218">
        <v>-841522.95150000008</v>
      </c>
      <c r="BX71" s="218">
        <v>-828165.44433333329</v>
      </c>
      <c r="BY71" s="218">
        <v>-814807.93716666673</v>
      </c>
      <c r="BZ71" s="218">
        <v>-801450.43</v>
      </c>
      <c r="CA71" s="218">
        <v>-788092.92283333326</v>
      </c>
      <c r="CB71" s="218">
        <v>-774735.41566666658</v>
      </c>
      <c r="CC71" s="218">
        <v>-761377.9084999999</v>
      </c>
      <c r="CD71" s="218">
        <v>-748020.40133333334</v>
      </c>
      <c r="CE71" s="218">
        <v>-734662.89416666655</v>
      </c>
      <c r="CF71" s="218">
        <v>-721305.38699999987</v>
      </c>
      <c r="CG71" s="218">
        <v>-707947.87983333308</v>
      </c>
      <c r="CH71" s="218">
        <v>-694590.3726666664</v>
      </c>
      <c r="CI71" s="218">
        <v>-681232.86549999972</v>
      </c>
      <c r="CJ71" s="218">
        <v>-667875.35833333305</v>
      </c>
      <c r="CK71" s="218">
        <v>-667875.35833333305</v>
      </c>
      <c r="CL71" s="218">
        <v>-667875.35833333305</v>
      </c>
      <c r="CM71" s="218">
        <v>-667875.35833333305</v>
      </c>
      <c r="CN71" s="218">
        <v>-667875.35833333305</v>
      </c>
      <c r="CO71" s="218">
        <v>-667875.35833333305</v>
      </c>
      <c r="CP71" s="218">
        <v>-667875.35833333305</v>
      </c>
      <c r="CQ71" s="218">
        <v>-667875.35833333305</v>
      </c>
    </row>
    <row r="72" spans="1:95" s="204" customFormat="1" ht="15" x14ac:dyDescent="0.25">
      <c r="A72" s="391" t="s">
        <v>542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2"/>
      <c r="AK72" s="393">
        <f>AK65+AK66</f>
        <v>0</v>
      </c>
      <c r="AL72" s="394"/>
      <c r="AM72" s="217">
        <v>-1004803.2095000003</v>
      </c>
      <c r="AN72" s="217">
        <v>-978742.10233333334</v>
      </c>
      <c r="AO72" s="217">
        <v>-952172.85116666695</v>
      </c>
      <c r="AP72" s="217">
        <v>-925075.13024000009</v>
      </c>
      <c r="AQ72" s="217">
        <v>-897427.80076293321</v>
      </c>
      <c r="AR72" s="217">
        <v>-869208.87839345087</v>
      </c>
      <c r="AS72" s="217">
        <v>-840395.49941585527</v>
      </c>
      <c r="AT72" s="217">
        <v>-810963.88556582294</v>
      </c>
      <c r="AU72" s="217">
        <v>-780889.30744845595</v>
      </c>
      <c r="AV72" s="217">
        <v>-750146.04649306054</v>
      </c>
      <c r="AW72" s="217">
        <v>-718707.35538611631</v>
      </c>
      <c r="AX72" s="217">
        <v>-686545.41692156112</v>
      </c>
      <c r="AY72" s="217">
        <v>-653631.30120509025</v>
      </c>
      <c r="AZ72" s="217">
        <v>-619934.92114662705</v>
      </c>
      <c r="BA72" s="217">
        <v>-585424.98617249203</v>
      </c>
      <c r="BB72" s="217">
        <v>-550068.95408605831</v>
      </c>
      <c r="BC72" s="217">
        <v>-513832.98100283404</v>
      </c>
      <c r="BD72" s="217">
        <v>-476681.86928294727</v>
      </c>
      <c r="BE72" s="217">
        <v>-438579.01338093192</v>
      </c>
      <c r="BF72" s="217">
        <v>-399486.34352950274</v>
      </c>
      <c r="BG72" s="217">
        <v>-359364.26717068255</v>
      </c>
      <c r="BH72" s="217">
        <v>-318171.60804417648</v>
      </c>
      <c r="BI72" s="217">
        <v>-275865.54283927695</v>
      </c>
      <c r="BJ72" s="217">
        <v>-232401.53531284793</v>
      </c>
      <c r="BK72" s="217">
        <v>-187733.26777202846</v>
      </c>
      <c r="BL72" s="217">
        <v>-141812.56981624314</v>
      </c>
      <c r="BM72" s="217">
        <v>-94589.344228893053</v>
      </c>
      <c r="BN72" s="217">
        <v>-46011.48990471533</v>
      </c>
      <c r="BO72" s="217">
        <v>3975.1783057628199</v>
      </c>
      <c r="BP72" s="217">
        <v>55427.012957993662</v>
      </c>
      <c r="BQ72" s="217">
        <v>108402.62070964684</v>
      </c>
      <c r="BR72" s="217">
        <v>162962.9524846992</v>
      </c>
      <c r="BS72" s="217">
        <v>219171.39724408742</v>
      </c>
      <c r="BT72" s="217">
        <v>277093.87950718438</v>
      </c>
      <c r="BU72" s="217">
        <v>336798.96077413845</v>
      </c>
      <c r="BV72" s="217">
        <v>398357.94500510395</v>
      </c>
      <c r="BW72" s="217">
        <v>461844.98831864155</v>
      </c>
      <c r="BX72" s="217">
        <v>527337.21307805413</v>
      </c>
      <c r="BY72" s="217">
        <v>594914.82654117618</v>
      </c>
      <c r="BZ72" s="217">
        <v>664661.24425615685</v>
      </c>
      <c r="CA72" s="217">
        <v>736663.21839306992</v>
      </c>
      <c r="CB72" s="217">
        <v>811010.97120879241</v>
      </c>
      <c r="CC72" s="217">
        <v>887798.33385047736</v>
      </c>
      <c r="CD72" s="217">
        <v>967122.89071116305</v>
      </c>
      <c r="CE72" s="217">
        <v>1049086.1295596098</v>
      </c>
      <c r="CF72" s="217">
        <v>1133793.5976753281</v>
      </c>
      <c r="CG72" s="217">
        <v>1221355.0642290078</v>
      </c>
      <c r="CH72" s="217">
        <v>1311884.6891581686</v>
      </c>
      <c r="CI72" s="217">
        <v>1405501.1987978285</v>
      </c>
      <c r="CJ72" s="217">
        <v>1502328.0685364087</v>
      </c>
      <c r="CK72" s="217" t="s">
        <v>441</v>
      </c>
      <c r="CL72" s="217" t="s">
        <v>441</v>
      </c>
      <c r="CM72" s="217" t="s">
        <v>441</v>
      </c>
      <c r="CN72" s="217" t="s">
        <v>441</v>
      </c>
      <c r="CO72" s="217" t="s">
        <v>441</v>
      </c>
      <c r="CP72" s="217" t="s">
        <v>441</v>
      </c>
      <c r="CQ72" s="277" t="s">
        <v>441</v>
      </c>
    </row>
    <row r="73" spans="1:95" x14ac:dyDescent="0.25">
      <c r="A73" s="391" t="s">
        <v>460</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401">
        <v>0</v>
      </c>
      <c r="AL73" s="402"/>
      <c r="AM73" s="218">
        <v>-1214318.8333333335</v>
      </c>
      <c r="AN73" s="218">
        <v>-1214318.8333333335</v>
      </c>
      <c r="AO73" s="218">
        <v>-1214318.8333333335</v>
      </c>
      <c r="AP73" s="218">
        <v>-1214318.8333333335</v>
      </c>
      <c r="AQ73" s="218">
        <v>-1214318.8333333335</v>
      </c>
      <c r="AR73" s="218">
        <v>-1214318.8333333335</v>
      </c>
      <c r="AS73" s="218">
        <v>-1214318.8333333335</v>
      </c>
      <c r="AT73" s="218">
        <v>-1214318.8333333335</v>
      </c>
      <c r="AU73" s="218">
        <v>-1214318.8333333335</v>
      </c>
      <c r="AV73" s="218">
        <v>-1214318.8333333335</v>
      </c>
      <c r="AW73" s="218">
        <v>-1214318.8333333335</v>
      </c>
      <c r="AX73" s="218">
        <v>-1214318.8333333335</v>
      </c>
      <c r="AY73" s="218">
        <v>-1214318.8333333335</v>
      </c>
      <c r="AZ73" s="218">
        <v>-1214318.8333333335</v>
      </c>
      <c r="BA73" s="218">
        <v>-1214318.8333333335</v>
      </c>
      <c r="BB73" s="218">
        <v>-1214318.8333333335</v>
      </c>
      <c r="BC73" s="218">
        <v>-1214318.8333333335</v>
      </c>
      <c r="BD73" s="218">
        <v>-1214318.8333333335</v>
      </c>
      <c r="BE73" s="218">
        <v>-1214318.8333333335</v>
      </c>
      <c r="BF73" s="218">
        <v>-1214318.8333333335</v>
      </c>
      <c r="BG73" s="218">
        <v>-1214318.8333333335</v>
      </c>
      <c r="BH73" s="218">
        <v>-1214318.8333333335</v>
      </c>
      <c r="BI73" s="218">
        <v>-1214318.8333333335</v>
      </c>
      <c r="BJ73" s="218">
        <v>-1214318.8333333335</v>
      </c>
      <c r="BK73" s="218">
        <v>-1214318.8333333335</v>
      </c>
      <c r="BL73" s="218">
        <v>-1214318.8333333335</v>
      </c>
      <c r="BM73" s="218">
        <v>-1214318.8333333335</v>
      </c>
      <c r="BN73" s="218">
        <v>-1214318.8333333335</v>
      </c>
      <c r="BO73" s="218">
        <v>-1214318.8333333335</v>
      </c>
      <c r="BP73" s="218">
        <v>-1214318.8333333335</v>
      </c>
      <c r="BQ73" s="218">
        <v>-1214318.8333333335</v>
      </c>
      <c r="BR73" s="218">
        <v>-1214318.8333333335</v>
      </c>
      <c r="BS73" s="218">
        <v>-1214318.8333333335</v>
      </c>
      <c r="BT73" s="218">
        <v>-1214318.8333333335</v>
      </c>
      <c r="BU73" s="218">
        <v>-1214318.8333333335</v>
      </c>
      <c r="BV73" s="218">
        <v>-1214318.8333333335</v>
      </c>
      <c r="BW73" s="218">
        <v>-1214318.8333333335</v>
      </c>
      <c r="BX73" s="218">
        <v>-1214318.8333333335</v>
      </c>
      <c r="BY73" s="218">
        <v>-1214318.8333333335</v>
      </c>
      <c r="BZ73" s="218">
        <v>-1214318.8333333335</v>
      </c>
      <c r="CA73" s="218">
        <v>-1214318.8333333335</v>
      </c>
      <c r="CB73" s="218">
        <v>-1214318.8333333335</v>
      </c>
      <c r="CC73" s="218">
        <v>-1214318.8333333335</v>
      </c>
      <c r="CD73" s="218">
        <v>-1214318.8333333335</v>
      </c>
      <c r="CE73" s="218">
        <v>-1214318.8333333335</v>
      </c>
      <c r="CF73" s="218">
        <v>-1214318.8333333335</v>
      </c>
      <c r="CG73" s="218">
        <v>-1214318.8333333335</v>
      </c>
      <c r="CH73" s="218">
        <v>-1214318.8333333335</v>
      </c>
      <c r="CI73" s="218">
        <v>-1214318.8333333335</v>
      </c>
      <c r="CJ73" s="218">
        <v>-1214318.8333333335</v>
      </c>
      <c r="CK73" s="218" t="s">
        <v>550</v>
      </c>
      <c r="CL73" s="218" t="s">
        <v>550</v>
      </c>
      <c r="CM73" s="218" t="s">
        <v>550</v>
      </c>
      <c r="CN73" s="218" t="s">
        <v>550</v>
      </c>
      <c r="CO73" s="218" t="s">
        <v>550</v>
      </c>
      <c r="CP73" s="218" t="s">
        <v>550</v>
      </c>
      <c r="CQ73" s="278" t="s">
        <v>550</v>
      </c>
    </row>
    <row r="74" spans="1:95" s="204" customFormat="1" ht="15" x14ac:dyDescent="0.25">
      <c r="A74" s="391" t="s">
        <v>543</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f>AK72+AK73</f>
        <v>0</v>
      </c>
      <c r="AL74" s="394"/>
      <c r="AM74" s="217">
        <v>-2219122.0428333338</v>
      </c>
      <c r="AN74" s="217">
        <v>-2193060.9356666668</v>
      </c>
      <c r="AO74" s="217">
        <v>-2166491.6845000004</v>
      </c>
      <c r="AP74" s="217">
        <v>-2139393.9635733338</v>
      </c>
      <c r="AQ74" s="217">
        <v>-2111746.6340962667</v>
      </c>
      <c r="AR74" s="217">
        <v>-2083527.7117267842</v>
      </c>
      <c r="AS74" s="217">
        <v>-2054714.3327491889</v>
      </c>
      <c r="AT74" s="217">
        <v>-2025282.7188991564</v>
      </c>
      <c r="AU74" s="217">
        <v>-1995208.1407817896</v>
      </c>
      <c r="AV74" s="217">
        <v>-1964464.8798263939</v>
      </c>
      <c r="AW74" s="217">
        <v>-1933026.1887194498</v>
      </c>
      <c r="AX74" s="217">
        <v>-1900864.2502548946</v>
      </c>
      <c r="AY74" s="217">
        <v>-1867950.1345384237</v>
      </c>
      <c r="AZ74" s="217">
        <v>-1834253.7544799605</v>
      </c>
      <c r="BA74" s="217">
        <v>-1799743.8195058256</v>
      </c>
      <c r="BB74" s="217">
        <v>-1764387.7874193918</v>
      </c>
      <c r="BC74" s="217">
        <v>-1728151.8143361676</v>
      </c>
      <c r="BD74" s="217">
        <v>-1691000.7026162809</v>
      </c>
      <c r="BE74" s="217">
        <v>-1652897.8467142654</v>
      </c>
      <c r="BF74" s="217">
        <v>-1613805.1768628363</v>
      </c>
      <c r="BG74" s="217">
        <v>-1573683.100504016</v>
      </c>
      <c r="BH74" s="217">
        <v>-1532490.4413775099</v>
      </c>
      <c r="BI74" s="217">
        <v>-1490184.3761726106</v>
      </c>
      <c r="BJ74" s="217">
        <v>-1446720.3686461814</v>
      </c>
      <c r="BK74" s="217">
        <v>-1402052.1011053619</v>
      </c>
      <c r="BL74" s="217">
        <v>-1356131.4031495766</v>
      </c>
      <c r="BM74" s="217">
        <v>-1308908.1775622265</v>
      </c>
      <c r="BN74" s="217">
        <v>-1260330.3232380487</v>
      </c>
      <c r="BO74" s="217">
        <v>-1210343.6550275707</v>
      </c>
      <c r="BP74" s="217">
        <v>-1158891.8203753398</v>
      </c>
      <c r="BQ74" s="217">
        <v>-1105916.2126236865</v>
      </c>
      <c r="BR74" s="217">
        <v>-1051355.8808486343</v>
      </c>
      <c r="BS74" s="217">
        <v>-995147.43608924607</v>
      </c>
      <c r="BT74" s="217">
        <v>-937224.95382614911</v>
      </c>
      <c r="BU74" s="217">
        <v>-877519.87255919504</v>
      </c>
      <c r="BV74" s="217">
        <v>-815960.88832822954</v>
      </c>
      <c r="BW74" s="217">
        <v>-752473.84501469193</v>
      </c>
      <c r="BX74" s="217">
        <v>-686981.62025527935</v>
      </c>
      <c r="BY74" s="217">
        <v>-619404.00679215731</v>
      </c>
      <c r="BZ74" s="217">
        <v>-549657.58907717664</v>
      </c>
      <c r="CA74" s="217">
        <v>-477655.61494026356</v>
      </c>
      <c r="CB74" s="217">
        <v>-403307.86212454108</v>
      </c>
      <c r="CC74" s="217">
        <v>-326520.49948285613</v>
      </c>
      <c r="CD74" s="217">
        <v>-247195.94262217043</v>
      </c>
      <c r="CE74" s="217">
        <v>-165232.70377372368</v>
      </c>
      <c r="CF74" s="217">
        <v>-80525.235658005346</v>
      </c>
      <c r="CG74" s="217">
        <v>7036.2308956743218</v>
      </c>
      <c r="CH74" s="217">
        <v>97565.855824835133</v>
      </c>
      <c r="CI74" s="217">
        <v>191182.36546449503</v>
      </c>
      <c r="CJ74" s="217">
        <v>288009.23520307522</v>
      </c>
      <c r="CK74" s="217" t="s">
        <v>441</v>
      </c>
      <c r="CL74" s="217" t="s">
        <v>441</v>
      </c>
      <c r="CM74" s="217" t="s">
        <v>441</v>
      </c>
      <c r="CN74" s="217" t="s">
        <v>441</v>
      </c>
      <c r="CO74" s="217" t="s">
        <v>441</v>
      </c>
      <c r="CP74" s="217" t="s">
        <v>441</v>
      </c>
      <c r="CQ74" s="277" t="s">
        <v>441</v>
      </c>
    </row>
    <row r="75" spans="1:95" x14ac:dyDescent="0.25">
      <c r="A75" s="391" t="s">
        <v>461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2"/>
      <c r="AK75" s="401">
        <f>-AL62</f>
        <v>0</v>
      </c>
      <c r="AL75" s="402"/>
      <c r="AM75" s="218">
        <v>0</v>
      </c>
      <c r="AN75" s="218">
        <v>0</v>
      </c>
      <c r="AO75" s="218">
        <v>0</v>
      </c>
      <c r="AP75" s="218">
        <v>0</v>
      </c>
      <c r="AQ75" s="218">
        <v>0</v>
      </c>
      <c r="AR75" s="218">
        <v>0</v>
      </c>
      <c r="AS75" s="218">
        <v>0</v>
      </c>
      <c r="AT75" s="218">
        <v>0</v>
      </c>
      <c r="AU75" s="218">
        <v>0</v>
      </c>
      <c r="AV75" s="218">
        <v>0</v>
      </c>
      <c r="AW75" s="218">
        <v>0</v>
      </c>
      <c r="AX75" s="218">
        <v>0</v>
      </c>
      <c r="AY75" s="218">
        <v>0</v>
      </c>
      <c r="AZ75" s="218">
        <v>0</v>
      </c>
      <c r="BA75" s="218">
        <v>0</v>
      </c>
      <c r="BB75" s="218">
        <v>0</v>
      </c>
      <c r="BC75" s="218">
        <v>0</v>
      </c>
      <c r="BD75" s="218">
        <v>0</v>
      </c>
      <c r="BE75" s="218">
        <v>0</v>
      </c>
      <c r="BF75" s="218">
        <v>0</v>
      </c>
      <c r="BG75" s="218">
        <v>0</v>
      </c>
      <c r="BH75" s="218">
        <v>0</v>
      </c>
      <c r="BI75" s="218">
        <v>0</v>
      </c>
      <c r="BJ75" s="218">
        <v>0</v>
      </c>
      <c r="BK75" s="218">
        <v>0</v>
      </c>
      <c r="BL75" s="218">
        <v>0</v>
      </c>
      <c r="BM75" s="218">
        <v>0</v>
      </c>
      <c r="BN75" s="218">
        <v>0</v>
      </c>
      <c r="BO75" s="218">
        <v>0</v>
      </c>
      <c r="BP75" s="218">
        <v>0</v>
      </c>
      <c r="BQ75" s="218">
        <v>0</v>
      </c>
      <c r="BR75" s="218">
        <v>0</v>
      </c>
      <c r="BS75" s="218">
        <v>0</v>
      </c>
      <c r="BT75" s="218">
        <v>0</v>
      </c>
      <c r="BU75" s="218">
        <v>0</v>
      </c>
      <c r="BV75" s="218">
        <v>0</v>
      </c>
      <c r="BW75" s="218">
        <v>0</v>
      </c>
      <c r="BX75" s="218">
        <v>0</v>
      </c>
      <c r="BY75" s="218">
        <v>0</v>
      </c>
      <c r="BZ75" s="218">
        <v>0</v>
      </c>
      <c r="CA75" s="218">
        <v>0</v>
      </c>
      <c r="CB75" s="218">
        <v>0</v>
      </c>
      <c r="CC75" s="218">
        <v>0</v>
      </c>
      <c r="CD75" s="218">
        <v>0</v>
      </c>
      <c r="CE75" s="218">
        <v>0</v>
      </c>
      <c r="CF75" s="218">
        <v>0</v>
      </c>
      <c r="CG75" s="218">
        <v>0</v>
      </c>
      <c r="CH75" s="218">
        <v>0</v>
      </c>
      <c r="CI75" s="218">
        <v>0</v>
      </c>
      <c r="CJ75" s="218">
        <v>0</v>
      </c>
      <c r="CK75" s="218">
        <v>0</v>
      </c>
      <c r="CL75" s="218">
        <v>0</v>
      </c>
      <c r="CM75" s="218">
        <v>0</v>
      </c>
      <c r="CN75" s="218">
        <v>0</v>
      </c>
      <c r="CO75" s="218">
        <v>0</v>
      </c>
      <c r="CP75" s="218">
        <v>0</v>
      </c>
      <c r="CQ75" s="278">
        <v>0</v>
      </c>
    </row>
    <row r="76" spans="1:95" s="204" customFormat="1" ht="15" x14ac:dyDescent="0.25">
      <c r="A76" s="391" t="s">
        <v>462</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v>0</v>
      </c>
      <c r="AL76" s="394"/>
      <c r="AM76" s="217">
        <v>-2219122.0428333338</v>
      </c>
      <c r="AN76" s="217">
        <v>-2193060.9356666668</v>
      </c>
      <c r="AO76" s="217">
        <v>-2166491.6845000004</v>
      </c>
      <c r="AP76" s="217">
        <v>-2139393.9635733338</v>
      </c>
      <c r="AQ76" s="217">
        <v>-2111746.6340962667</v>
      </c>
      <c r="AR76" s="217">
        <v>-2083527.7117267842</v>
      </c>
      <c r="AS76" s="217">
        <v>-2054714.3327491889</v>
      </c>
      <c r="AT76" s="217">
        <v>-2025282.7188991564</v>
      </c>
      <c r="AU76" s="217">
        <v>-1995208.1407817896</v>
      </c>
      <c r="AV76" s="217">
        <v>-1964464.8798263939</v>
      </c>
      <c r="AW76" s="217">
        <v>-1933026.1887194498</v>
      </c>
      <c r="AX76" s="217">
        <v>-1900864.2502548946</v>
      </c>
      <c r="AY76" s="217">
        <v>-1867950.1345384237</v>
      </c>
      <c r="AZ76" s="217">
        <v>-1834253.7544799605</v>
      </c>
      <c r="BA76" s="217">
        <v>-1799743.8195058256</v>
      </c>
      <c r="BB76" s="217">
        <v>-1764387.7874193918</v>
      </c>
      <c r="BC76" s="217">
        <v>-1728151.8143361676</v>
      </c>
      <c r="BD76" s="217">
        <v>-1691000.7026162809</v>
      </c>
      <c r="BE76" s="217">
        <v>-1652897.8467142654</v>
      </c>
      <c r="BF76" s="217">
        <v>-1613805.1768628363</v>
      </c>
      <c r="BG76" s="217">
        <v>-1573683.100504016</v>
      </c>
      <c r="BH76" s="217">
        <v>-1532490.4413775099</v>
      </c>
      <c r="BI76" s="217">
        <v>-1490184.3761726106</v>
      </c>
      <c r="BJ76" s="217">
        <v>-1446720.3686461814</v>
      </c>
      <c r="BK76" s="217">
        <v>-1402052.1011053619</v>
      </c>
      <c r="BL76" s="217">
        <v>-1356131.4031495766</v>
      </c>
      <c r="BM76" s="217">
        <v>-1308908.1775622265</v>
      </c>
      <c r="BN76" s="217">
        <v>-1260330.3232380487</v>
      </c>
      <c r="BO76" s="217">
        <v>-1210343.6550275707</v>
      </c>
      <c r="BP76" s="217">
        <v>-1158891.8203753398</v>
      </c>
      <c r="BQ76" s="217">
        <v>-1105916.2126236865</v>
      </c>
      <c r="BR76" s="217">
        <v>-1051355.8808486343</v>
      </c>
      <c r="BS76" s="217">
        <v>-995147.43608924607</v>
      </c>
      <c r="BT76" s="217">
        <v>-937224.95382614911</v>
      </c>
      <c r="BU76" s="217">
        <v>-877519.87255919504</v>
      </c>
      <c r="BV76" s="217">
        <v>-815960.88832822954</v>
      </c>
      <c r="BW76" s="217">
        <v>-752473.84501469193</v>
      </c>
      <c r="BX76" s="217">
        <v>-686981.62025527935</v>
      </c>
      <c r="BY76" s="217">
        <v>-619404.00679215731</v>
      </c>
      <c r="BZ76" s="217">
        <v>-549657.58907717664</v>
      </c>
      <c r="CA76" s="217">
        <v>-477655.61494026356</v>
      </c>
      <c r="CB76" s="217">
        <v>-403307.86212454108</v>
      </c>
      <c r="CC76" s="217">
        <v>-326520.49948285613</v>
      </c>
      <c r="CD76" s="217">
        <v>-247195.94262217043</v>
      </c>
      <c r="CE76" s="217">
        <v>-165232.70377372368</v>
      </c>
      <c r="CF76" s="217">
        <v>-80525.235658005346</v>
      </c>
      <c r="CG76" s="217">
        <v>7036.2308956743218</v>
      </c>
      <c r="CH76" s="217">
        <v>97565.855824835133</v>
      </c>
      <c r="CI76" s="217">
        <v>191182.36546449503</v>
      </c>
      <c r="CJ76" s="217">
        <v>288009.23520307522</v>
      </c>
      <c r="CK76" s="217" t="e">
        <v>#VALUE!</v>
      </c>
      <c r="CL76" s="217" t="e">
        <v>#VALUE!</v>
      </c>
      <c r="CM76" s="217" t="e">
        <v>#VALUE!</v>
      </c>
      <c r="CN76" s="217" t="e">
        <v>#VALUE!</v>
      </c>
      <c r="CO76" s="217" t="e">
        <v>#VALUE!</v>
      </c>
      <c r="CP76" s="217" t="e">
        <v>#VALUE!</v>
      </c>
      <c r="CQ76" s="277" t="e">
        <v>#VALUE!</v>
      </c>
    </row>
    <row r="77" spans="1:95" x14ac:dyDescent="0.25">
      <c r="A77" s="391" t="s">
        <v>440</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403"/>
      <c r="AL77" s="404"/>
      <c r="AM77" s="218">
        <v>443824.40856666677</v>
      </c>
      <c r="AN77" s="218">
        <v>438612.18713333341</v>
      </c>
      <c r="AO77" s="218">
        <v>433298.33690000011</v>
      </c>
      <c r="AP77" s="218">
        <v>427878.79271466681</v>
      </c>
      <c r="AQ77" s="218">
        <v>422349.32681925339</v>
      </c>
      <c r="AR77" s="218">
        <v>416705.54234535689</v>
      </c>
      <c r="AS77" s="218">
        <v>410942.86654983781</v>
      </c>
      <c r="AT77" s="218">
        <v>405056.54377983132</v>
      </c>
      <c r="AU77" s="218">
        <v>399041.62815635791</v>
      </c>
      <c r="AV77" s="218">
        <v>392892.97596527881</v>
      </c>
      <c r="AW77" s="218">
        <v>386605.23774388997</v>
      </c>
      <c r="AX77" s="218">
        <v>380172.85005097894</v>
      </c>
      <c r="AY77" s="218">
        <v>373590.02690768475</v>
      </c>
      <c r="AZ77" s="218">
        <v>366850.75089599215</v>
      </c>
      <c r="BA77" s="218">
        <v>359948.76390116516</v>
      </c>
      <c r="BB77" s="218">
        <v>352877.55748387839</v>
      </c>
      <c r="BC77" s="218">
        <v>345630.36286723358</v>
      </c>
      <c r="BD77" s="218">
        <v>338200.14052325621</v>
      </c>
      <c r="BE77" s="218">
        <v>330579.56934285309</v>
      </c>
      <c r="BF77" s="218">
        <v>322761.0353725673</v>
      </c>
      <c r="BG77" s="218">
        <v>314736.62010080321</v>
      </c>
      <c r="BH77" s="218">
        <v>306498.08827550197</v>
      </c>
      <c r="BI77" s="218">
        <v>298036.8752345221</v>
      </c>
      <c r="BJ77" s="218">
        <v>289344.07372923632</v>
      </c>
      <c r="BK77" s="218">
        <v>280410.42022107239</v>
      </c>
      <c r="BL77" s="218">
        <v>271226.28062991536</v>
      </c>
      <c r="BM77" s="218">
        <v>261781.63551244533</v>
      </c>
      <c r="BN77" s="218">
        <v>252066.06464760975</v>
      </c>
      <c r="BO77" s="218">
        <v>242068.73100551416</v>
      </c>
      <c r="BP77" s="218">
        <v>231778.36407506798</v>
      </c>
      <c r="BQ77" s="218">
        <v>221183.24252473732</v>
      </c>
      <c r="BR77" s="218">
        <v>210271.17616972688</v>
      </c>
      <c r="BS77" s="218">
        <v>199029.48721784924</v>
      </c>
      <c r="BT77" s="218">
        <v>187444.99076522983</v>
      </c>
      <c r="BU77" s="218">
        <v>175503.97451183901</v>
      </c>
      <c r="BV77" s="218">
        <v>163192.17766564593</v>
      </c>
      <c r="BW77" s="218">
        <v>150494.76900293838</v>
      </c>
      <c r="BX77" s="218">
        <v>137396.32405105588</v>
      </c>
      <c r="BY77" s="218">
        <v>123880.80135843146</v>
      </c>
      <c r="BZ77" s="218">
        <v>109931.51781543533</v>
      </c>
      <c r="CA77" s="218">
        <v>95531.122988052724</v>
      </c>
      <c r="CB77" s="218">
        <v>80661.572424908227</v>
      </c>
      <c r="CC77" s="218">
        <v>65304.099896571228</v>
      </c>
      <c r="CD77" s="218">
        <v>49439.188524434088</v>
      </c>
      <c r="CE77" s="218">
        <v>33046.540754744739</v>
      </c>
      <c r="CF77" s="218">
        <v>16105.04713160107</v>
      </c>
      <c r="CG77" s="218">
        <v>-1407.2461791348644</v>
      </c>
      <c r="CH77" s="218">
        <v>-19513.171164967029</v>
      </c>
      <c r="CI77" s="218">
        <v>-38236.47309289901</v>
      </c>
      <c r="CJ77" s="218">
        <v>-57601.847040615045</v>
      </c>
      <c r="CK77" s="218" t="e">
        <v>#REF!</v>
      </c>
      <c r="CL77" s="218" t="e">
        <v>#REF!</v>
      </c>
      <c r="CM77" s="218" t="e">
        <v>#REF!</v>
      </c>
      <c r="CN77" s="218" t="e">
        <v>#REF!</v>
      </c>
      <c r="CO77" s="218" t="e">
        <v>#REF!</v>
      </c>
      <c r="CP77" s="218" t="e">
        <v>#REF!</v>
      </c>
      <c r="CQ77" s="278" t="e">
        <v>#REF!</v>
      </c>
    </row>
    <row r="78" spans="1:95" ht="16.5" thickBot="1" x14ac:dyDescent="0.3">
      <c r="A78" s="405" t="s">
        <v>463</v>
      </c>
      <c r="B78" s="406"/>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07">
        <f>AK76+AL77</f>
        <v>0</v>
      </c>
      <c r="AL78" s="408"/>
      <c r="AM78" s="219">
        <v>-1775297.6342666671</v>
      </c>
      <c r="AN78" s="219">
        <v>-1754448.7485333334</v>
      </c>
      <c r="AO78" s="219">
        <v>-1733193.3476000004</v>
      </c>
      <c r="AP78" s="219">
        <v>-1711515.170858667</v>
      </c>
      <c r="AQ78" s="219">
        <v>-1689397.3072770133</v>
      </c>
      <c r="AR78" s="219">
        <v>-1666822.1693814273</v>
      </c>
      <c r="AS78" s="219">
        <v>-1643771.466199351</v>
      </c>
      <c r="AT78" s="219">
        <v>-1620226.1751193251</v>
      </c>
      <c r="AU78" s="219">
        <v>-1596166.5126254316</v>
      </c>
      <c r="AV78" s="219">
        <v>-1571571.9038611152</v>
      </c>
      <c r="AW78" s="219">
        <v>-1546420.9509755599</v>
      </c>
      <c r="AX78" s="219">
        <v>-1520691.4002039158</v>
      </c>
      <c r="AY78" s="219">
        <v>-1494360.107630739</v>
      </c>
      <c r="AZ78" s="219">
        <v>-1467403.0035839684</v>
      </c>
      <c r="BA78" s="219">
        <v>-1439795.0556046604</v>
      </c>
      <c r="BB78" s="219">
        <v>-1411510.2299355133</v>
      </c>
      <c r="BC78" s="219">
        <v>-1382521.4514689341</v>
      </c>
      <c r="BD78" s="219">
        <v>-1352800.5620930246</v>
      </c>
      <c r="BE78" s="219">
        <v>-1322318.2773714124</v>
      </c>
      <c r="BF78" s="219">
        <v>-1291044.141490269</v>
      </c>
      <c r="BG78" s="219">
        <v>-1258946.4804032128</v>
      </c>
      <c r="BH78" s="219">
        <v>-1225992.3531020079</v>
      </c>
      <c r="BI78" s="219">
        <v>-1192147.5009380884</v>
      </c>
      <c r="BJ78" s="219">
        <v>-1157376.294916945</v>
      </c>
      <c r="BK78" s="219">
        <v>-1121641.6808842896</v>
      </c>
      <c r="BL78" s="219">
        <v>-1084905.1225196612</v>
      </c>
      <c r="BM78" s="219">
        <v>-1047126.5420497812</v>
      </c>
      <c r="BN78" s="219">
        <v>-1008264.258590439</v>
      </c>
      <c r="BO78" s="219">
        <v>-968274.92402205651</v>
      </c>
      <c r="BP78" s="219">
        <v>-927113.45630027191</v>
      </c>
      <c r="BQ78" s="219">
        <v>-884732.97009894927</v>
      </c>
      <c r="BR78" s="219">
        <v>-841084.70467890741</v>
      </c>
      <c r="BS78" s="219">
        <v>-796117.94887139683</v>
      </c>
      <c r="BT78" s="219">
        <v>-749779.96306091931</v>
      </c>
      <c r="BU78" s="219">
        <v>-702015.89804735605</v>
      </c>
      <c r="BV78" s="219">
        <v>-652768.71066258359</v>
      </c>
      <c r="BW78" s="219">
        <v>-601979.07601175352</v>
      </c>
      <c r="BX78" s="219">
        <v>-549585.29620422353</v>
      </c>
      <c r="BY78" s="219">
        <v>-495523.20543372585</v>
      </c>
      <c r="BZ78" s="219">
        <v>-439726.07126174134</v>
      </c>
      <c r="CA78" s="219">
        <v>-382124.49195221084</v>
      </c>
      <c r="CB78" s="219">
        <v>-322646.28969963285</v>
      </c>
      <c r="CC78" s="219">
        <v>-261216.39958628491</v>
      </c>
      <c r="CD78" s="219">
        <v>-197756.75409773635</v>
      </c>
      <c r="CE78" s="219">
        <v>-132186.16301897896</v>
      </c>
      <c r="CF78" s="219">
        <v>-64420.188526404279</v>
      </c>
      <c r="CG78" s="219">
        <v>5628.9847165394576</v>
      </c>
      <c r="CH78" s="219">
        <v>78052.6846598681</v>
      </c>
      <c r="CI78" s="219">
        <v>152945.89237159601</v>
      </c>
      <c r="CJ78" s="219">
        <v>230407.38816246018</v>
      </c>
      <c r="CK78" s="219" t="s">
        <v>441</v>
      </c>
      <c r="CL78" s="219" t="s">
        <v>441</v>
      </c>
      <c r="CM78" s="219" t="s">
        <v>441</v>
      </c>
      <c r="CN78" s="219" t="s">
        <v>441</v>
      </c>
      <c r="CO78" s="219" t="s">
        <v>441</v>
      </c>
      <c r="CP78" s="219" t="s">
        <v>441</v>
      </c>
      <c r="CQ78" s="279" t="s">
        <v>441</v>
      </c>
    </row>
    <row r="79" spans="1:95" s="280" customFormat="1" ht="16.5" thickBot="1" x14ac:dyDescent="0.3">
      <c r="A79" s="220"/>
      <c r="B79" s="220"/>
      <c r="C79" s="220"/>
      <c r="D79" s="220"/>
      <c r="E79" s="220"/>
      <c r="F79" s="220"/>
      <c r="G79" s="220"/>
      <c r="H79" s="220"/>
      <c r="I79" s="220"/>
      <c r="J79" s="220"/>
      <c r="K79" s="220"/>
      <c r="L79" s="220"/>
      <c r="M79" s="220"/>
      <c r="N79" s="220"/>
      <c r="O79" s="220"/>
      <c r="P79" s="220"/>
      <c r="Q79" s="220"/>
      <c r="R79" s="220"/>
      <c r="S79" s="220"/>
      <c r="T79" s="220"/>
      <c r="U79" s="220"/>
      <c r="V79" s="220"/>
      <c r="W79" s="220"/>
      <c r="X79" s="220"/>
      <c r="Y79" s="220"/>
      <c r="Z79" s="220"/>
      <c r="AA79" s="220"/>
      <c r="AB79" s="220"/>
      <c r="AC79" s="220"/>
      <c r="AD79" s="220"/>
      <c r="AE79" s="220"/>
      <c r="AF79" s="220"/>
      <c r="AG79" s="220"/>
      <c r="AH79" s="220"/>
      <c r="AI79" s="220"/>
      <c r="AJ79" s="220"/>
      <c r="AK79" s="409">
        <v>0</v>
      </c>
      <c r="AL79" s="409"/>
      <c r="AM79" s="221">
        <v>1</v>
      </c>
      <c r="AN79" s="221">
        <v>2</v>
      </c>
      <c r="AO79" s="221">
        <v>3</v>
      </c>
      <c r="AP79" s="221">
        <v>4</v>
      </c>
      <c r="AQ79" s="221">
        <v>5</v>
      </c>
      <c r="AR79" s="221">
        <v>6</v>
      </c>
      <c r="AS79" s="221">
        <v>7</v>
      </c>
      <c r="AT79" s="221">
        <v>8</v>
      </c>
      <c r="AU79" s="221">
        <v>9</v>
      </c>
      <c r="AV79" s="221">
        <v>10</v>
      </c>
      <c r="AW79" s="221">
        <v>11</v>
      </c>
      <c r="AX79" s="221">
        <v>12</v>
      </c>
      <c r="AY79" s="221">
        <v>13</v>
      </c>
      <c r="AZ79" s="221">
        <v>14</v>
      </c>
      <c r="BA79" s="221">
        <v>15</v>
      </c>
      <c r="BB79" s="221">
        <v>16</v>
      </c>
      <c r="BC79" s="221">
        <v>17</v>
      </c>
      <c r="BD79" s="221">
        <v>18</v>
      </c>
      <c r="BE79" s="221">
        <v>19</v>
      </c>
      <c r="BF79" s="221">
        <v>20</v>
      </c>
      <c r="BG79" s="221">
        <v>21</v>
      </c>
      <c r="BH79" s="221">
        <v>22</v>
      </c>
      <c r="BI79" s="221">
        <v>23</v>
      </c>
      <c r="BJ79" s="221">
        <v>24</v>
      </c>
      <c r="BK79" s="221">
        <v>25</v>
      </c>
      <c r="BL79" s="221">
        <v>26</v>
      </c>
      <c r="BM79" s="221">
        <v>27</v>
      </c>
      <c r="BN79" s="221">
        <v>28</v>
      </c>
      <c r="BO79" s="221">
        <v>29</v>
      </c>
      <c r="BP79" s="221">
        <v>30</v>
      </c>
      <c r="BQ79" s="221">
        <v>31</v>
      </c>
      <c r="BR79" s="221">
        <v>32</v>
      </c>
      <c r="BS79" s="221">
        <v>33</v>
      </c>
      <c r="BT79" s="221">
        <v>34</v>
      </c>
      <c r="BU79" s="221">
        <v>35</v>
      </c>
      <c r="BV79" s="221">
        <v>36</v>
      </c>
      <c r="BW79" s="221">
        <v>37</v>
      </c>
      <c r="BX79" s="221">
        <v>38</v>
      </c>
      <c r="BY79" s="221">
        <v>39</v>
      </c>
      <c r="BZ79" s="221">
        <v>40</v>
      </c>
      <c r="CA79" s="221">
        <v>41</v>
      </c>
      <c r="CB79" s="221">
        <v>42</v>
      </c>
      <c r="CC79" s="221">
        <v>43</v>
      </c>
      <c r="CD79" s="221">
        <v>44</v>
      </c>
      <c r="CE79" s="221">
        <v>45</v>
      </c>
      <c r="CF79" s="221">
        <v>46</v>
      </c>
      <c r="CG79" s="221">
        <v>47</v>
      </c>
      <c r="CH79" s="221">
        <v>48</v>
      </c>
      <c r="CI79" s="221">
        <v>49</v>
      </c>
      <c r="CJ79" s="221">
        <v>50</v>
      </c>
      <c r="CK79" s="221">
        <v>51</v>
      </c>
      <c r="CL79" s="221">
        <v>52</v>
      </c>
      <c r="CM79" s="221">
        <v>53</v>
      </c>
      <c r="CN79" s="221">
        <v>54</v>
      </c>
      <c r="CO79" s="221">
        <v>55</v>
      </c>
      <c r="CP79" s="221">
        <v>56</v>
      </c>
      <c r="CQ79" s="221">
        <v>57</v>
      </c>
    </row>
    <row r="80" spans="1:95" x14ac:dyDescent="0.25">
      <c r="A80" s="388" t="s">
        <v>464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f>AK48</f>
        <v>2025</v>
      </c>
      <c r="AL80" s="383"/>
      <c r="AM80" s="275">
        <v>2026</v>
      </c>
      <c r="AN80" s="275">
        <v>2027</v>
      </c>
      <c r="AO80" s="275">
        <v>2028</v>
      </c>
      <c r="AP80" s="275">
        <v>2029</v>
      </c>
      <c r="AQ80" s="275">
        <v>2030</v>
      </c>
      <c r="AR80" s="275">
        <v>2031</v>
      </c>
      <c r="AS80" s="275">
        <v>2032</v>
      </c>
      <c r="AT80" s="275">
        <v>2033</v>
      </c>
      <c r="AU80" s="275">
        <v>2034</v>
      </c>
      <c r="AV80" s="275">
        <v>2035</v>
      </c>
      <c r="AW80" s="275">
        <v>2036</v>
      </c>
      <c r="AX80" s="275">
        <v>2037</v>
      </c>
      <c r="AY80" s="275">
        <v>2038</v>
      </c>
      <c r="AZ80" s="275">
        <v>2039</v>
      </c>
      <c r="BA80" s="275">
        <v>2040</v>
      </c>
      <c r="BB80" s="275">
        <v>2041</v>
      </c>
      <c r="BC80" s="275">
        <v>2042</v>
      </c>
      <c r="BD80" s="275">
        <v>2043</v>
      </c>
      <c r="BE80" s="275">
        <v>2044</v>
      </c>
      <c r="BF80" s="275">
        <v>2045</v>
      </c>
      <c r="BG80" s="275">
        <v>2046</v>
      </c>
      <c r="BH80" s="275">
        <v>2047</v>
      </c>
      <c r="BI80" s="275">
        <v>2048</v>
      </c>
      <c r="BJ80" s="275">
        <v>2049</v>
      </c>
      <c r="BK80" s="275">
        <v>2050</v>
      </c>
      <c r="BL80" s="275">
        <v>2051</v>
      </c>
      <c r="BM80" s="275">
        <v>2052</v>
      </c>
      <c r="BN80" s="275">
        <v>2053</v>
      </c>
      <c r="BO80" s="275">
        <v>2054</v>
      </c>
      <c r="BP80" s="275">
        <v>2055</v>
      </c>
      <c r="BQ80" s="275">
        <v>2056</v>
      </c>
      <c r="BR80" s="275">
        <v>2057</v>
      </c>
      <c r="BS80" s="275">
        <v>2058</v>
      </c>
      <c r="BT80" s="275">
        <v>2059</v>
      </c>
      <c r="BU80" s="275">
        <v>2060</v>
      </c>
      <c r="BV80" s="275">
        <v>2061</v>
      </c>
      <c r="BW80" s="275">
        <v>2062</v>
      </c>
      <c r="BX80" s="275">
        <v>2063</v>
      </c>
      <c r="BY80" s="275">
        <v>2064</v>
      </c>
      <c r="BZ80" s="275">
        <v>2065</v>
      </c>
      <c r="CA80" s="275">
        <v>2066</v>
      </c>
      <c r="CB80" s="275">
        <v>2067</v>
      </c>
      <c r="CC80" s="275">
        <v>2068</v>
      </c>
      <c r="CD80" s="275">
        <v>2069</v>
      </c>
      <c r="CE80" s="275">
        <v>2070</v>
      </c>
      <c r="CF80" s="275">
        <v>2071</v>
      </c>
      <c r="CG80" s="275">
        <v>2072</v>
      </c>
      <c r="CH80" s="275">
        <v>2073</v>
      </c>
      <c r="CI80" s="275">
        <v>2074</v>
      </c>
      <c r="CJ80" s="275">
        <v>2075</v>
      </c>
      <c r="CK80" s="275" t="s">
        <v>441</v>
      </c>
      <c r="CL80" s="275" t="s">
        <v>441</v>
      </c>
      <c r="CM80" s="275" t="s">
        <v>441</v>
      </c>
      <c r="CN80" s="275" t="s">
        <v>441</v>
      </c>
      <c r="CO80" s="275" t="s">
        <v>441</v>
      </c>
      <c r="CP80" s="275" t="s">
        <v>441</v>
      </c>
      <c r="CQ80" s="276" t="s">
        <v>441</v>
      </c>
    </row>
    <row r="81" spans="1:95" s="204" customFormat="1" ht="15" x14ac:dyDescent="0.25">
      <c r="A81" s="391" t="s">
        <v>543</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f>AK74</f>
        <v>0</v>
      </c>
      <c r="AL81" s="394"/>
      <c r="AM81" s="217">
        <v>-2219122.0428333338</v>
      </c>
      <c r="AN81" s="217">
        <v>-2193060.9356666668</v>
      </c>
      <c r="AO81" s="217">
        <v>-2166491.6845000004</v>
      </c>
      <c r="AP81" s="217">
        <v>-2139393.9635733338</v>
      </c>
      <c r="AQ81" s="217">
        <v>-2111746.6340962667</v>
      </c>
      <c r="AR81" s="217">
        <v>-2083527.7117267842</v>
      </c>
      <c r="AS81" s="217">
        <v>-2054714.3327491889</v>
      </c>
      <c r="AT81" s="217">
        <v>-2025282.7188991564</v>
      </c>
      <c r="AU81" s="217">
        <v>-1995208.1407817896</v>
      </c>
      <c r="AV81" s="217">
        <v>-1964464.8798263939</v>
      </c>
      <c r="AW81" s="217">
        <v>-1933026.1887194498</v>
      </c>
      <c r="AX81" s="217">
        <v>-1900864.2502548946</v>
      </c>
      <c r="AY81" s="217">
        <v>-1867950.1345384237</v>
      </c>
      <c r="AZ81" s="217">
        <v>-1834253.7544799605</v>
      </c>
      <c r="BA81" s="217">
        <v>-1799743.8195058256</v>
      </c>
      <c r="BB81" s="217">
        <v>-1764387.7874193918</v>
      </c>
      <c r="BC81" s="217">
        <v>-1728151.8143361676</v>
      </c>
      <c r="BD81" s="217">
        <v>-1691000.7026162809</v>
      </c>
      <c r="BE81" s="217">
        <v>-1652897.8467142654</v>
      </c>
      <c r="BF81" s="217">
        <v>-1613805.1768628363</v>
      </c>
      <c r="BG81" s="217">
        <v>-1573683.100504016</v>
      </c>
      <c r="BH81" s="217">
        <v>-1532490.4413775099</v>
      </c>
      <c r="BI81" s="217">
        <v>-1490184.3761726106</v>
      </c>
      <c r="BJ81" s="217">
        <v>-1446720.3686461814</v>
      </c>
      <c r="BK81" s="217">
        <v>-1402052.1011053619</v>
      </c>
      <c r="BL81" s="217">
        <v>-1356131.4031495766</v>
      </c>
      <c r="BM81" s="217">
        <v>-1308908.1775622265</v>
      </c>
      <c r="BN81" s="217">
        <v>-1260330.3232380487</v>
      </c>
      <c r="BO81" s="217">
        <v>-1210343.6550275707</v>
      </c>
      <c r="BP81" s="217">
        <v>-1158891.8203753398</v>
      </c>
      <c r="BQ81" s="217">
        <v>-1105916.2126236865</v>
      </c>
      <c r="BR81" s="217">
        <v>-1051355.8808486343</v>
      </c>
      <c r="BS81" s="217">
        <v>-995147.43608924607</v>
      </c>
      <c r="BT81" s="217">
        <v>-937224.95382614911</v>
      </c>
      <c r="BU81" s="217">
        <v>-877519.87255919504</v>
      </c>
      <c r="BV81" s="217">
        <v>-815960.88832822954</v>
      </c>
      <c r="BW81" s="217">
        <v>-752473.84501469193</v>
      </c>
      <c r="BX81" s="217">
        <v>-686981.62025527935</v>
      </c>
      <c r="BY81" s="217">
        <v>-619404.00679215731</v>
      </c>
      <c r="BZ81" s="217">
        <v>-549657.58907717664</v>
      </c>
      <c r="CA81" s="217">
        <v>-477655.61494026356</v>
      </c>
      <c r="CB81" s="217">
        <v>-403307.86212454108</v>
      </c>
      <c r="CC81" s="217">
        <v>-326520.49948285613</v>
      </c>
      <c r="CD81" s="217">
        <v>-247195.94262217043</v>
      </c>
      <c r="CE81" s="217">
        <v>-165232.70377372368</v>
      </c>
      <c r="CF81" s="217">
        <v>-80525.235658005346</v>
      </c>
      <c r="CG81" s="217">
        <v>7036.2308956743218</v>
      </c>
      <c r="CH81" s="217">
        <v>97565.855824835133</v>
      </c>
      <c r="CI81" s="217">
        <v>191182.36546449503</v>
      </c>
      <c r="CJ81" s="217">
        <v>288009.23520307522</v>
      </c>
      <c r="CK81" s="217" t="s">
        <v>441</v>
      </c>
      <c r="CL81" s="217" t="s">
        <v>441</v>
      </c>
      <c r="CM81" s="217" t="s">
        <v>441</v>
      </c>
      <c r="CN81" s="217" t="s">
        <v>441</v>
      </c>
      <c r="CO81" s="217" t="s">
        <v>441</v>
      </c>
      <c r="CP81" s="217" t="s">
        <v>441</v>
      </c>
      <c r="CQ81" s="277" t="s">
        <v>441</v>
      </c>
    </row>
    <row r="82" spans="1:95" x14ac:dyDescent="0.25">
      <c r="A82" s="391" t="s">
        <v>460</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401">
        <f>-AK73</f>
        <v>0</v>
      </c>
      <c r="AL82" s="402"/>
      <c r="AM82" s="218">
        <v>1214318.8333333335</v>
      </c>
      <c r="AN82" s="218">
        <v>1214318.8333333335</v>
      </c>
      <c r="AO82" s="218">
        <v>1214318.8333333335</v>
      </c>
      <c r="AP82" s="218">
        <v>1214318.8333333335</v>
      </c>
      <c r="AQ82" s="218">
        <v>1214318.8333333335</v>
      </c>
      <c r="AR82" s="218">
        <v>1214318.8333333335</v>
      </c>
      <c r="AS82" s="218">
        <v>1214318.8333333335</v>
      </c>
      <c r="AT82" s="218">
        <v>1214318.8333333335</v>
      </c>
      <c r="AU82" s="218">
        <v>1214318.8333333335</v>
      </c>
      <c r="AV82" s="218">
        <v>1214318.8333333335</v>
      </c>
      <c r="AW82" s="218">
        <v>1214318.8333333335</v>
      </c>
      <c r="AX82" s="218">
        <v>1214318.8333333335</v>
      </c>
      <c r="AY82" s="218">
        <v>1214318.8333333335</v>
      </c>
      <c r="AZ82" s="218">
        <v>1214318.8333333335</v>
      </c>
      <c r="BA82" s="218">
        <v>1214318.8333333335</v>
      </c>
      <c r="BB82" s="218">
        <v>1214318.8333333335</v>
      </c>
      <c r="BC82" s="218">
        <v>1214318.8333333335</v>
      </c>
      <c r="BD82" s="218">
        <v>1214318.8333333335</v>
      </c>
      <c r="BE82" s="218">
        <v>1214318.8333333335</v>
      </c>
      <c r="BF82" s="218">
        <v>1214318.8333333335</v>
      </c>
      <c r="BG82" s="218">
        <v>1214318.8333333335</v>
      </c>
      <c r="BH82" s="218">
        <v>1214318.8333333335</v>
      </c>
      <c r="BI82" s="218">
        <v>1214318.8333333335</v>
      </c>
      <c r="BJ82" s="218">
        <v>1214318.8333333335</v>
      </c>
      <c r="BK82" s="218">
        <v>1214318.8333333335</v>
      </c>
      <c r="BL82" s="218">
        <v>1214318.8333333335</v>
      </c>
      <c r="BM82" s="218">
        <v>1214318.8333333335</v>
      </c>
      <c r="BN82" s="218">
        <v>1214318.8333333335</v>
      </c>
      <c r="BO82" s="218">
        <v>1214318.8333333335</v>
      </c>
      <c r="BP82" s="218">
        <v>1214318.8333333335</v>
      </c>
      <c r="BQ82" s="218">
        <v>1214318.8333333335</v>
      </c>
      <c r="BR82" s="218">
        <v>1214318.8333333335</v>
      </c>
      <c r="BS82" s="218">
        <v>1214318.8333333335</v>
      </c>
      <c r="BT82" s="218">
        <v>1214318.8333333335</v>
      </c>
      <c r="BU82" s="218">
        <v>1214318.8333333335</v>
      </c>
      <c r="BV82" s="218">
        <v>1214318.8333333335</v>
      </c>
      <c r="BW82" s="218">
        <v>1214318.8333333335</v>
      </c>
      <c r="BX82" s="218">
        <v>1214318.8333333335</v>
      </c>
      <c r="BY82" s="218">
        <v>1214318.8333333335</v>
      </c>
      <c r="BZ82" s="218">
        <v>1214318.8333333335</v>
      </c>
      <c r="CA82" s="218">
        <v>1214318.8333333335</v>
      </c>
      <c r="CB82" s="218">
        <v>1214318.8333333335</v>
      </c>
      <c r="CC82" s="218">
        <v>1214318.8333333335</v>
      </c>
      <c r="CD82" s="218">
        <v>1214318.8333333335</v>
      </c>
      <c r="CE82" s="218">
        <v>1214318.8333333335</v>
      </c>
      <c r="CF82" s="218">
        <v>1214318.8333333335</v>
      </c>
      <c r="CG82" s="218">
        <v>1214318.8333333335</v>
      </c>
      <c r="CH82" s="218">
        <v>1214318.8333333335</v>
      </c>
      <c r="CI82" s="218">
        <v>1214318.8333333335</v>
      </c>
      <c r="CJ82" s="218">
        <v>1214318.8333333335</v>
      </c>
      <c r="CK82" s="218" t="s">
        <v>550</v>
      </c>
      <c r="CL82" s="218" t="s">
        <v>550</v>
      </c>
      <c r="CM82" s="218" t="s">
        <v>550</v>
      </c>
      <c r="CN82" s="218" t="s">
        <v>550</v>
      </c>
      <c r="CO82" s="218" t="s">
        <v>550</v>
      </c>
      <c r="CP82" s="218" t="s">
        <v>550</v>
      </c>
      <c r="CQ82" s="278" t="s">
        <v>550</v>
      </c>
    </row>
    <row r="83" spans="1:95" x14ac:dyDescent="0.25">
      <c r="A83" s="391" t="s">
        <v>461</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401">
        <f>AK75</f>
        <v>0</v>
      </c>
      <c r="AL83" s="402"/>
      <c r="AM83" s="218">
        <v>0</v>
      </c>
      <c r="AN83" s="218">
        <v>0</v>
      </c>
      <c r="AO83" s="218">
        <v>0</v>
      </c>
      <c r="AP83" s="218">
        <v>0</v>
      </c>
      <c r="AQ83" s="218">
        <v>0</v>
      </c>
      <c r="AR83" s="218">
        <v>0</v>
      </c>
      <c r="AS83" s="218">
        <v>0</v>
      </c>
      <c r="AT83" s="218">
        <v>0</v>
      </c>
      <c r="AU83" s="218">
        <v>0</v>
      </c>
      <c r="AV83" s="218">
        <v>0</v>
      </c>
      <c r="AW83" s="218">
        <v>0</v>
      </c>
      <c r="AX83" s="218">
        <v>0</v>
      </c>
      <c r="AY83" s="218">
        <v>0</v>
      </c>
      <c r="AZ83" s="218">
        <v>0</v>
      </c>
      <c r="BA83" s="218">
        <v>0</v>
      </c>
      <c r="BB83" s="218">
        <v>0</v>
      </c>
      <c r="BC83" s="218">
        <v>0</v>
      </c>
      <c r="BD83" s="218">
        <v>0</v>
      </c>
      <c r="BE83" s="218">
        <v>0</v>
      </c>
      <c r="BF83" s="218">
        <v>0</v>
      </c>
      <c r="BG83" s="218">
        <v>0</v>
      </c>
      <c r="BH83" s="218">
        <v>0</v>
      </c>
      <c r="BI83" s="218">
        <v>0</v>
      </c>
      <c r="BJ83" s="218">
        <v>0</v>
      </c>
      <c r="BK83" s="218">
        <v>0</v>
      </c>
      <c r="BL83" s="218">
        <v>0</v>
      </c>
      <c r="BM83" s="218">
        <v>0</v>
      </c>
      <c r="BN83" s="218">
        <v>0</v>
      </c>
      <c r="BO83" s="218">
        <v>0</v>
      </c>
      <c r="BP83" s="218">
        <v>0</v>
      </c>
      <c r="BQ83" s="218">
        <v>0</v>
      </c>
      <c r="BR83" s="218">
        <v>0</v>
      </c>
      <c r="BS83" s="218">
        <v>0</v>
      </c>
      <c r="BT83" s="218">
        <v>0</v>
      </c>
      <c r="BU83" s="218">
        <v>0</v>
      </c>
      <c r="BV83" s="218">
        <v>0</v>
      </c>
      <c r="BW83" s="218">
        <v>0</v>
      </c>
      <c r="BX83" s="218">
        <v>0</v>
      </c>
      <c r="BY83" s="218">
        <v>0</v>
      </c>
      <c r="BZ83" s="218">
        <v>0</v>
      </c>
      <c r="CA83" s="218">
        <v>0</v>
      </c>
      <c r="CB83" s="218">
        <v>0</v>
      </c>
      <c r="CC83" s="218">
        <v>0</v>
      </c>
      <c r="CD83" s="218">
        <v>0</v>
      </c>
      <c r="CE83" s="218">
        <v>0</v>
      </c>
      <c r="CF83" s="218">
        <v>0</v>
      </c>
      <c r="CG83" s="218">
        <v>0</v>
      </c>
      <c r="CH83" s="218">
        <v>0</v>
      </c>
      <c r="CI83" s="218">
        <v>0</v>
      </c>
      <c r="CJ83" s="218">
        <v>0</v>
      </c>
      <c r="CK83" s="218">
        <v>0</v>
      </c>
      <c r="CL83" s="218">
        <v>0</v>
      </c>
      <c r="CM83" s="218">
        <v>0</v>
      </c>
      <c r="CN83" s="218">
        <v>0</v>
      </c>
      <c r="CO83" s="218">
        <v>0</v>
      </c>
      <c r="CP83" s="218">
        <v>0</v>
      </c>
      <c r="CQ83" s="278">
        <v>0</v>
      </c>
    </row>
    <row r="84" spans="1:95" x14ac:dyDescent="0.25">
      <c r="A84" s="391" t="s">
        <v>440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401">
        <f>IF(SUM($AL$77:AL77)+SUM($A$84:A84)&gt;0,0,SUM($AL$77:AL77)-SUM($A$84:A84))</f>
        <v>0</v>
      </c>
      <c r="AL84" s="402"/>
      <c r="AM84" s="218">
        <v>0</v>
      </c>
      <c r="AN84" s="218">
        <v>0</v>
      </c>
      <c r="AO84" s="218">
        <v>0</v>
      </c>
      <c r="AP84" s="218">
        <v>0</v>
      </c>
      <c r="AQ84" s="218">
        <v>0</v>
      </c>
      <c r="AR84" s="218">
        <v>0</v>
      </c>
      <c r="AS84" s="218">
        <v>0</v>
      </c>
      <c r="AT84" s="218">
        <v>0</v>
      </c>
      <c r="AU84" s="218">
        <v>0</v>
      </c>
      <c r="AV84" s="218">
        <v>0</v>
      </c>
      <c r="AW84" s="218">
        <v>0</v>
      </c>
      <c r="AX84" s="218">
        <v>0</v>
      </c>
      <c r="AY84" s="218">
        <v>0</v>
      </c>
      <c r="AZ84" s="218">
        <v>0</v>
      </c>
      <c r="BA84" s="218">
        <v>0</v>
      </c>
      <c r="BB84" s="218">
        <v>0</v>
      </c>
      <c r="BC84" s="218">
        <v>0</v>
      </c>
      <c r="BD84" s="218">
        <v>0</v>
      </c>
      <c r="BE84" s="218">
        <v>0</v>
      </c>
      <c r="BF84" s="218">
        <v>0</v>
      </c>
      <c r="BG84" s="218">
        <v>0</v>
      </c>
      <c r="BH84" s="218">
        <v>0</v>
      </c>
      <c r="BI84" s="218">
        <v>0</v>
      </c>
      <c r="BJ84" s="218">
        <v>0</v>
      </c>
      <c r="BK84" s="218">
        <v>0</v>
      </c>
      <c r="BL84" s="218">
        <v>0</v>
      </c>
      <c r="BM84" s="218">
        <v>0</v>
      </c>
      <c r="BN84" s="218">
        <v>0</v>
      </c>
      <c r="BO84" s="218">
        <v>0</v>
      </c>
      <c r="BP84" s="218">
        <v>0</v>
      </c>
      <c r="BQ84" s="218">
        <v>0</v>
      </c>
      <c r="BR84" s="218">
        <v>0</v>
      </c>
      <c r="BS84" s="218">
        <v>0</v>
      </c>
      <c r="BT84" s="218">
        <v>0</v>
      </c>
      <c r="BU84" s="218">
        <v>0</v>
      </c>
      <c r="BV84" s="218">
        <v>0</v>
      </c>
      <c r="BW84" s="218">
        <v>0</v>
      </c>
      <c r="BX84" s="218">
        <v>0</v>
      </c>
      <c r="BY84" s="218">
        <v>0</v>
      </c>
      <c r="BZ84" s="218">
        <v>0</v>
      </c>
      <c r="CA84" s="218">
        <v>0</v>
      </c>
      <c r="CB84" s="218">
        <v>0</v>
      </c>
      <c r="CC84" s="218">
        <v>0</v>
      </c>
      <c r="CD84" s="218">
        <v>0</v>
      </c>
      <c r="CE84" s="218">
        <v>0</v>
      </c>
      <c r="CF84" s="218">
        <v>0</v>
      </c>
      <c r="CG84" s="218">
        <v>0</v>
      </c>
      <c r="CH84" s="218">
        <v>0</v>
      </c>
      <c r="CI84" s="218">
        <v>0</v>
      </c>
      <c r="CJ84" s="218">
        <v>0</v>
      </c>
      <c r="CK84" s="218" t="e">
        <v>#REF!</v>
      </c>
      <c r="CL84" s="218" t="e">
        <v>#REF!</v>
      </c>
      <c r="CM84" s="218" t="e">
        <v>#REF!</v>
      </c>
      <c r="CN84" s="218" t="e">
        <v>#REF!</v>
      </c>
      <c r="CO84" s="218" t="e">
        <v>#REF!</v>
      </c>
      <c r="CP84" s="218" t="e">
        <v>#REF!</v>
      </c>
      <c r="CQ84" s="278" t="e">
        <v>#REF!</v>
      </c>
    </row>
    <row r="85" spans="1:95" x14ac:dyDescent="0.25">
      <c r="A85" s="391" t="s">
        <v>465</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410">
        <f>IF(((SUM($AK$65:AK65)+SUM($AL$67:AL70))+SUM($AK$87:AK87))&lt;0,((SUM($AK$65:AK65)+SUM($AL$67:AL70))+SUM($AK$87:AK87))*0.2-SUM($A$85:A85),IF(SUM(A$85:$A85)&lt;0,0-SUM(A$85:$A85),0))</f>
        <v>-12143188.333333336</v>
      </c>
      <c r="AL85" s="411"/>
      <c r="AM85" s="222">
        <v>63518</v>
      </c>
      <c r="AN85" s="222">
        <v>66058.720000000671</v>
      </c>
      <c r="AO85" s="222">
        <v>68701.068800000474</v>
      </c>
      <c r="AP85" s="222">
        <v>71449.111552000046</v>
      </c>
      <c r="AQ85" s="222">
        <v>74307.076014079154</v>
      </c>
      <c r="AR85" s="222">
        <v>77279.359054643661</v>
      </c>
      <c r="AS85" s="222">
        <v>80370.533416828141</v>
      </c>
      <c r="AT85" s="222">
        <v>83585.354753503576</v>
      </c>
      <c r="AU85" s="222">
        <v>86928.768943641335</v>
      </c>
      <c r="AV85" s="222">
        <v>90405.919701388106</v>
      </c>
      <c r="AW85" s="222">
        <v>94022.156489443034</v>
      </c>
      <c r="AX85" s="222">
        <v>97783.042749023065</v>
      </c>
      <c r="AY85" s="222">
        <v>101694.36445898004</v>
      </c>
      <c r="AZ85" s="222">
        <v>105762.13903734088</v>
      </c>
      <c r="BA85" s="222">
        <v>109992.62459883653</v>
      </c>
      <c r="BB85" s="222">
        <v>114392.32958278805</v>
      </c>
      <c r="BC85" s="222">
        <v>118968.02276610024</v>
      </c>
      <c r="BD85" s="222">
        <v>123726.74367674254</v>
      </c>
      <c r="BE85" s="222">
        <v>128675.81342381425</v>
      </c>
      <c r="BF85" s="222">
        <v>133822.84596076608</v>
      </c>
      <c r="BG85" s="222">
        <v>139175.75979919732</v>
      </c>
      <c r="BH85" s="222">
        <v>144742.7901911661</v>
      </c>
      <c r="BI85" s="222">
        <v>150532.50179880857</v>
      </c>
      <c r="BJ85" s="222">
        <v>156553.80187076516</v>
      </c>
      <c r="BK85" s="222">
        <v>162815.95394559391</v>
      </c>
      <c r="BL85" s="222">
        <v>169328.59210341796</v>
      </c>
      <c r="BM85" s="222">
        <v>176101.73578755558</v>
      </c>
      <c r="BN85" s="222">
        <v>183145.80521905608</v>
      </c>
      <c r="BO85" s="222">
        <v>190471.63742781989</v>
      </c>
      <c r="BP85" s="222">
        <v>198090.50292493217</v>
      </c>
      <c r="BQ85" s="222">
        <v>206014.12304192875</v>
      </c>
      <c r="BR85" s="222">
        <v>214254.68796360679</v>
      </c>
      <c r="BS85" s="222">
        <v>222824.87548215035</v>
      </c>
      <c r="BT85" s="222">
        <v>231737.87050143816</v>
      </c>
      <c r="BU85" s="222">
        <v>241007.38532149326</v>
      </c>
      <c r="BV85" s="222">
        <v>250647.68073435407</v>
      </c>
      <c r="BW85" s="222">
        <v>260673.58796372917</v>
      </c>
      <c r="BX85" s="222">
        <v>271100.53148227744</v>
      </c>
      <c r="BY85" s="222">
        <v>281944.55274156854</v>
      </c>
      <c r="BZ85" s="222">
        <v>293222.33485123143</v>
      </c>
      <c r="CA85" s="222">
        <v>304951.22824528068</v>
      </c>
      <c r="CB85" s="222">
        <v>317149.2773750918</v>
      </c>
      <c r="CC85" s="222">
        <v>329835.24847009499</v>
      </c>
      <c r="CD85" s="222">
        <v>343028.65840889979</v>
      </c>
      <c r="CE85" s="222">
        <v>356749.80474525504</v>
      </c>
      <c r="CF85" s="222">
        <v>371019.79693506518</v>
      </c>
      <c r="CG85" s="222">
        <v>385860.58881246904</v>
      </c>
      <c r="CH85" s="222">
        <v>401295.01236496726</v>
      </c>
      <c r="CI85" s="222">
        <v>417346.81285956502</v>
      </c>
      <c r="CJ85" s="222">
        <v>434040.68537394842</v>
      </c>
      <c r="CK85" s="222">
        <v>0</v>
      </c>
      <c r="CL85" s="222">
        <v>0</v>
      </c>
      <c r="CM85" s="222">
        <v>0</v>
      </c>
      <c r="CN85" s="222">
        <v>0</v>
      </c>
      <c r="CO85" s="222">
        <v>0</v>
      </c>
      <c r="CP85" s="222">
        <v>0</v>
      </c>
      <c r="CQ85" s="281">
        <v>0</v>
      </c>
    </row>
    <row r="86" spans="1:95" x14ac:dyDescent="0.25">
      <c r="A86" s="391" t="s">
        <v>466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401">
        <f>-AK65*(AK40)</f>
        <v>0</v>
      </c>
      <c r="AL86" s="402"/>
      <c r="AM86" s="218">
        <v>0</v>
      </c>
      <c r="AN86" s="218">
        <v>0</v>
      </c>
      <c r="AO86" s="218">
        <v>0</v>
      </c>
      <c r="AP86" s="218">
        <v>0</v>
      </c>
      <c r="AQ86" s="218">
        <v>0</v>
      </c>
      <c r="AR86" s="218">
        <v>0</v>
      </c>
      <c r="AS86" s="218">
        <v>0</v>
      </c>
      <c r="AT86" s="218">
        <v>0</v>
      </c>
      <c r="AU86" s="218">
        <v>0</v>
      </c>
      <c r="AV86" s="218">
        <v>0</v>
      </c>
      <c r="AW86" s="218">
        <v>0</v>
      </c>
      <c r="AX86" s="218">
        <v>0</v>
      </c>
      <c r="AY86" s="218">
        <v>0</v>
      </c>
      <c r="AZ86" s="218">
        <v>0</v>
      </c>
      <c r="BA86" s="218">
        <v>0</v>
      </c>
      <c r="BB86" s="218">
        <v>0</v>
      </c>
      <c r="BC86" s="218">
        <v>0</v>
      </c>
      <c r="BD86" s="218">
        <v>0</v>
      </c>
      <c r="BE86" s="218">
        <v>0</v>
      </c>
      <c r="BF86" s="218">
        <v>0</v>
      </c>
      <c r="BG86" s="218">
        <v>0</v>
      </c>
      <c r="BH86" s="218">
        <v>0</v>
      </c>
      <c r="BI86" s="218">
        <v>0</v>
      </c>
      <c r="BJ86" s="218">
        <v>0</v>
      </c>
      <c r="BK86" s="218">
        <v>0</v>
      </c>
      <c r="BL86" s="218">
        <v>0</v>
      </c>
      <c r="BM86" s="218">
        <v>0</v>
      </c>
      <c r="BN86" s="218">
        <v>0</v>
      </c>
      <c r="BO86" s="218">
        <v>0</v>
      </c>
      <c r="BP86" s="218">
        <v>0</v>
      </c>
      <c r="BQ86" s="218">
        <v>0</v>
      </c>
      <c r="BR86" s="218">
        <v>0</v>
      </c>
      <c r="BS86" s="218">
        <v>0</v>
      </c>
      <c r="BT86" s="218">
        <v>0</v>
      </c>
      <c r="BU86" s="218">
        <v>0</v>
      </c>
      <c r="BV86" s="218">
        <v>0</v>
      </c>
      <c r="BW86" s="218">
        <v>0</v>
      </c>
      <c r="BX86" s="218">
        <v>0</v>
      </c>
      <c r="BY86" s="218">
        <v>0</v>
      </c>
      <c r="BZ86" s="218">
        <v>0</v>
      </c>
      <c r="CA86" s="218">
        <v>0</v>
      </c>
      <c r="CB86" s="218">
        <v>0</v>
      </c>
      <c r="CC86" s="218">
        <v>0</v>
      </c>
      <c r="CD86" s="218">
        <v>0</v>
      </c>
      <c r="CE86" s="218">
        <v>0</v>
      </c>
      <c r="CF86" s="218">
        <v>0</v>
      </c>
      <c r="CG86" s="218">
        <v>0</v>
      </c>
      <c r="CH86" s="218">
        <v>0</v>
      </c>
      <c r="CI86" s="218">
        <v>0</v>
      </c>
      <c r="CJ86" s="218">
        <v>0</v>
      </c>
      <c r="CK86" s="218" t="s">
        <v>441</v>
      </c>
      <c r="CL86" s="218" t="s">
        <v>441</v>
      </c>
      <c r="CM86" s="218" t="s">
        <v>441</v>
      </c>
      <c r="CN86" s="218" t="s">
        <v>441</v>
      </c>
      <c r="CO86" s="218" t="s">
        <v>441</v>
      </c>
      <c r="CP86" s="218" t="s">
        <v>441</v>
      </c>
      <c r="CQ86" s="278" t="s">
        <v>441</v>
      </c>
    </row>
    <row r="87" spans="1:95" x14ac:dyDescent="0.25">
      <c r="A87" s="391" t="s">
        <v>467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401">
        <f>-($AK$26+$AK$27)*$AK$29</f>
        <v>-60715941.666666672</v>
      </c>
      <c r="AL87" s="402"/>
      <c r="AM87" s="218">
        <v>0</v>
      </c>
      <c r="AN87" s="218">
        <v>0</v>
      </c>
      <c r="AO87" s="218">
        <v>0</v>
      </c>
      <c r="AP87" s="218">
        <v>0</v>
      </c>
      <c r="AQ87" s="218">
        <v>0</v>
      </c>
      <c r="AR87" s="218">
        <v>0</v>
      </c>
      <c r="AS87" s="218">
        <v>0</v>
      </c>
      <c r="AT87" s="218">
        <v>0</v>
      </c>
      <c r="AU87" s="218">
        <v>0</v>
      </c>
      <c r="AV87" s="218">
        <v>0</v>
      </c>
      <c r="AW87" s="218">
        <v>0</v>
      </c>
      <c r="AX87" s="218">
        <v>0</v>
      </c>
      <c r="AY87" s="218">
        <v>0</v>
      </c>
      <c r="AZ87" s="218">
        <v>0</v>
      </c>
      <c r="BA87" s="218">
        <v>0</v>
      </c>
      <c r="BB87" s="218">
        <v>0</v>
      </c>
      <c r="BC87" s="218">
        <v>0</v>
      </c>
      <c r="BD87" s="218">
        <v>0</v>
      </c>
      <c r="BE87" s="218">
        <v>0</v>
      </c>
      <c r="BF87" s="218">
        <v>0</v>
      </c>
      <c r="BG87" s="218">
        <v>0</v>
      </c>
      <c r="BH87" s="218">
        <v>0</v>
      </c>
      <c r="BI87" s="218">
        <v>0</v>
      </c>
      <c r="BJ87" s="218">
        <v>0</v>
      </c>
      <c r="BK87" s="218">
        <v>0</v>
      </c>
      <c r="BL87" s="218">
        <v>0</v>
      </c>
      <c r="BM87" s="218">
        <v>0</v>
      </c>
      <c r="BN87" s="218">
        <v>0</v>
      </c>
      <c r="BO87" s="218">
        <v>0</v>
      </c>
      <c r="BP87" s="218">
        <v>0</v>
      </c>
      <c r="BQ87" s="218">
        <v>0</v>
      </c>
      <c r="BR87" s="218">
        <v>0</v>
      </c>
      <c r="BS87" s="218">
        <v>0</v>
      </c>
      <c r="BT87" s="218">
        <v>0</v>
      </c>
      <c r="BU87" s="218">
        <v>0</v>
      </c>
      <c r="BV87" s="218">
        <v>0</v>
      </c>
      <c r="BW87" s="218">
        <v>0</v>
      </c>
      <c r="BX87" s="218">
        <v>0</v>
      </c>
      <c r="BY87" s="218">
        <v>0</v>
      </c>
      <c r="BZ87" s="218">
        <v>0</v>
      </c>
      <c r="CA87" s="218">
        <v>0</v>
      </c>
      <c r="CB87" s="218">
        <v>0</v>
      </c>
      <c r="CC87" s="218">
        <v>0</v>
      </c>
      <c r="CD87" s="218">
        <v>0</v>
      </c>
      <c r="CE87" s="218">
        <v>0</v>
      </c>
      <c r="CF87" s="218">
        <v>0</v>
      </c>
      <c r="CG87" s="218">
        <v>0</v>
      </c>
      <c r="CH87" s="218">
        <v>0</v>
      </c>
      <c r="CI87" s="218">
        <v>0</v>
      </c>
      <c r="CJ87" s="218">
        <v>0</v>
      </c>
      <c r="CK87" s="218">
        <v>0</v>
      </c>
      <c r="CL87" s="218">
        <v>0</v>
      </c>
      <c r="CM87" s="218">
        <v>0</v>
      </c>
      <c r="CN87" s="218">
        <v>0</v>
      </c>
      <c r="CO87" s="218">
        <v>0</v>
      </c>
      <c r="CP87" s="218">
        <v>0</v>
      </c>
      <c r="CQ87" s="278">
        <v>0</v>
      </c>
    </row>
    <row r="88" spans="1:95" x14ac:dyDescent="0.25">
      <c r="A88" s="391" t="s">
        <v>468</v>
      </c>
      <c r="B88" s="392"/>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401">
        <f>AK60-AK61</f>
        <v>0</v>
      </c>
      <c r="AL88" s="402"/>
      <c r="AM88" s="218">
        <v>0</v>
      </c>
      <c r="AN88" s="218">
        <v>0</v>
      </c>
      <c r="AO88" s="218">
        <v>0</v>
      </c>
      <c r="AP88" s="218">
        <v>0</v>
      </c>
      <c r="AQ88" s="218">
        <v>0</v>
      </c>
      <c r="AR88" s="218">
        <v>0</v>
      </c>
      <c r="AS88" s="218">
        <v>0</v>
      </c>
      <c r="AT88" s="218">
        <v>0</v>
      </c>
      <c r="AU88" s="218">
        <v>0</v>
      </c>
      <c r="AV88" s="218">
        <v>0</v>
      </c>
      <c r="AW88" s="218">
        <v>0</v>
      </c>
      <c r="AX88" s="218">
        <v>0</v>
      </c>
      <c r="AY88" s="218">
        <v>0</v>
      </c>
      <c r="AZ88" s="218">
        <v>0</v>
      </c>
      <c r="BA88" s="218">
        <v>0</v>
      </c>
      <c r="BB88" s="218">
        <v>0</v>
      </c>
      <c r="BC88" s="218">
        <v>0</v>
      </c>
      <c r="BD88" s="218">
        <v>0</v>
      </c>
      <c r="BE88" s="218">
        <v>0</v>
      </c>
      <c r="BF88" s="218">
        <v>0</v>
      </c>
      <c r="BG88" s="218">
        <v>0</v>
      </c>
      <c r="BH88" s="218">
        <v>0</v>
      </c>
      <c r="BI88" s="218">
        <v>0</v>
      </c>
      <c r="BJ88" s="218">
        <v>0</v>
      </c>
      <c r="BK88" s="218">
        <v>0</v>
      </c>
      <c r="BL88" s="218">
        <v>0</v>
      </c>
      <c r="BM88" s="218">
        <v>0</v>
      </c>
      <c r="BN88" s="218">
        <v>0</v>
      </c>
      <c r="BO88" s="218">
        <v>0</v>
      </c>
      <c r="BP88" s="218">
        <v>0</v>
      </c>
      <c r="BQ88" s="218">
        <v>0</v>
      </c>
      <c r="BR88" s="218">
        <v>0</v>
      </c>
      <c r="BS88" s="218">
        <v>0</v>
      </c>
      <c r="BT88" s="218">
        <v>0</v>
      </c>
      <c r="BU88" s="218">
        <v>0</v>
      </c>
      <c r="BV88" s="218">
        <v>0</v>
      </c>
      <c r="BW88" s="218">
        <v>0</v>
      </c>
      <c r="BX88" s="218">
        <v>0</v>
      </c>
      <c r="BY88" s="218">
        <v>0</v>
      </c>
      <c r="BZ88" s="218">
        <v>0</v>
      </c>
      <c r="CA88" s="218">
        <v>0</v>
      </c>
      <c r="CB88" s="218">
        <v>0</v>
      </c>
      <c r="CC88" s="218">
        <v>0</v>
      </c>
      <c r="CD88" s="218">
        <v>0</v>
      </c>
      <c r="CE88" s="218">
        <v>0</v>
      </c>
      <c r="CF88" s="218">
        <v>0</v>
      </c>
      <c r="CG88" s="218">
        <v>0</v>
      </c>
      <c r="CH88" s="218">
        <v>0</v>
      </c>
      <c r="CI88" s="218">
        <v>0</v>
      </c>
      <c r="CJ88" s="218">
        <v>0</v>
      </c>
      <c r="CK88" s="218">
        <v>0</v>
      </c>
      <c r="CL88" s="218">
        <v>0</v>
      </c>
      <c r="CM88" s="218">
        <v>0</v>
      </c>
      <c r="CN88" s="218">
        <v>0</v>
      </c>
      <c r="CO88" s="218">
        <v>0</v>
      </c>
      <c r="CP88" s="218">
        <v>0</v>
      </c>
      <c r="CQ88" s="278">
        <v>0</v>
      </c>
    </row>
    <row r="89" spans="1:95" s="204" customFormat="1" ht="15" x14ac:dyDescent="0.25">
      <c r="A89" s="391" t="s">
        <v>469</v>
      </c>
      <c r="B89" s="392"/>
      <c r="C89" s="392"/>
      <c r="D89" s="392"/>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3">
        <f>SUM(AK81:AK88)</f>
        <v>-72859130</v>
      </c>
      <c r="AL89" s="394"/>
      <c r="AM89" s="217">
        <v>-941285.20950000035</v>
      </c>
      <c r="AN89" s="217">
        <v>-912683.38233333267</v>
      </c>
      <c r="AO89" s="217">
        <v>-883471.78236666648</v>
      </c>
      <c r="AP89" s="217">
        <v>-853626.01868800027</v>
      </c>
      <c r="AQ89" s="217">
        <v>-823120.72474885406</v>
      </c>
      <c r="AR89" s="217">
        <v>-791929.51933880709</v>
      </c>
      <c r="AS89" s="217">
        <v>-760024.96599902725</v>
      </c>
      <c r="AT89" s="217">
        <v>-727378.53081231937</v>
      </c>
      <c r="AU89" s="217">
        <v>-693960.53850481473</v>
      </c>
      <c r="AV89" s="217">
        <v>-659740.12679167232</v>
      </c>
      <c r="AW89" s="217">
        <v>-624685.19889667328</v>
      </c>
      <c r="AX89" s="217">
        <v>-588762.37417253805</v>
      </c>
      <c r="AY89" s="217">
        <v>-551936.93674611021</v>
      </c>
      <c r="AZ89" s="217">
        <v>-514172.78210928617</v>
      </c>
      <c r="BA89" s="217">
        <v>-475432.36157365562</v>
      </c>
      <c r="BB89" s="217">
        <v>-435676.62450327026</v>
      </c>
      <c r="BC89" s="217">
        <v>-394864.95823673392</v>
      </c>
      <c r="BD89" s="217">
        <v>-352955.12560620485</v>
      </c>
      <c r="BE89" s="217">
        <v>-309903.19995711767</v>
      </c>
      <c r="BF89" s="217">
        <v>-265663.49756873678</v>
      </c>
      <c r="BG89" s="217">
        <v>-220188.50737148523</v>
      </c>
      <c r="BH89" s="217">
        <v>-173428.81785301026</v>
      </c>
      <c r="BI89" s="217">
        <v>-125333.0410404685</v>
      </c>
      <c r="BJ89" s="217">
        <v>-75847.733442082768</v>
      </c>
      <c r="BK89" s="217">
        <v>-24917.313826434547</v>
      </c>
      <c r="BL89" s="217">
        <v>27516.022287174826</v>
      </c>
      <c r="BM89" s="217">
        <v>81512.391558662523</v>
      </c>
      <c r="BN89" s="217">
        <v>137134.31531434087</v>
      </c>
      <c r="BO89" s="217">
        <v>194446.81573358271</v>
      </c>
      <c r="BP89" s="217">
        <v>253517.51588292583</v>
      </c>
      <c r="BQ89" s="217">
        <v>314416.7437515757</v>
      </c>
      <c r="BR89" s="217">
        <v>377217.64044830599</v>
      </c>
      <c r="BS89" s="217">
        <v>441996.27272623777</v>
      </c>
      <c r="BT89" s="217">
        <v>508831.75000862253</v>
      </c>
      <c r="BU89" s="217">
        <v>577806.34609563171</v>
      </c>
      <c r="BV89" s="217">
        <v>649005.62573945802</v>
      </c>
      <c r="BW89" s="217">
        <v>722518.57628237072</v>
      </c>
      <c r="BX89" s="217">
        <v>798437.74456033157</v>
      </c>
      <c r="BY89" s="217">
        <v>876859.37928274472</v>
      </c>
      <c r="BZ89" s="217">
        <v>957883.57910738827</v>
      </c>
      <c r="CA89" s="217">
        <v>1041614.4466383506</v>
      </c>
      <c r="CB89" s="217">
        <v>1128160.2485838842</v>
      </c>
      <c r="CC89" s="217">
        <v>1217633.5823205723</v>
      </c>
      <c r="CD89" s="217">
        <v>1310151.549120063</v>
      </c>
      <c r="CE89" s="217">
        <v>1405835.9343048648</v>
      </c>
      <c r="CF89" s="217">
        <v>1504813.3946103933</v>
      </c>
      <c r="CG89" s="217">
        <v>1607215.6530414768</v>
      </c>
      <c r="CH89" s="217">
        <v>1713179.7015231359</v>
      </c>
      <c r="CI89" s="217">
        <v>1822848.0116573935</v>
      </c>
      <c r="CJ89" s="217">
        <v>1936368.7539103571</v>
      </c>
      <c r="CK89" s="217" t="s">
        <v>550</v>
      </c>
      <c r="CL89" s="217" t="s">
        <v>550</v>
      </c>
      <c r="CM89" s="217" t="s">
        <v>550</v>
      </c>
      <c r="CN89" s="217" t="s">
        <v>550</v>
      </c>
      <c r="CO89" s="217" t="s">
        <v>550</v>
      </c>
      <c r="CP89" s="217" t="s">
        <v>550</v>
      </c>
      <c r="CQ89" s="277" t="s">
        <v>550</v>
      </c>
    </row>
    <row r="90" spans="1:95" s="204" customFormat="1" ht="15" x14ac:dyDescent="0.25">
      <c r="A90" s="391" t="s">
        <v>544</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3">
        <f>SUM($AK$89:AK89)</f>
        <v>-72859130</v>
      </c>
      <c r="AL90" s="394"/>
      <c r="AM90" s="217">
        <v>-73800415.2095</v>
      </c>
      <c r="AN90" s="217">
        <v>-74713098.591833338</v>
      </c>
      <c r="AO90" s="217">
        <v>-75596570.374200001</v>
      </c>
      <c r="AP90" s="217">
        <v>-76450196.392887995</v>
      </c>
      <c r="AQ90" s="217">
        <v>-77273317.117636845</v>
      </c>
      <c r="AR90" s="217">
        <v>-78065246.636975646</v>
      </c>
      <c r="AS90" s="217">
        <v>-78825271.602974668</v>
      </c>
      <c r="AT90" s="217">
        <v>-79552650.133786991</v>
      </c>
      <c r="AU90" s="217">
        <v>-80246610.6722918</v>
      </c>
      <c r="AV90" s="217">
        <v>-80906350.799083471</v>
      </c>
      <c r="AW90" s="217">
        <v>-81531035.997980148</v>
      </c>
      <c r="AX90" s="217">
        <v>-82119798.372152686</v>
      </c>
      <c r="AY90" s="217">
        <v>-82671735.308898792</v>
      </c>
      <c r="AZ90" s="217">
        <v>-83185908.091008082</v>
      </c>
      <c r="BA90" s="217">
        <v>-83661340.452581733</v>
      </c>
      <c r="BB90" s="217">
        <v>-84097017.077085003</v>
      </c>
      <c r="BC90" s="217">
        <v>-84491882.035321742</v>
      </c>
      <c r="BD90" s="217">
        <v>-84844837.160927951</v>
      </c>
      <c r="BE90" s="217">
        <v>-85154740.360885069</v>
      </c>
      <c r="BF90" s="217">
        <v>-85420403.85845381</v>
      </c>
      <c r="BG90" s="217">
        <v>-85640592.365825295</v>
      </c>
      <c r="BH90" s="217">
        <v>-85814021.183678299</v>
      </c>
      <c r="BI90" s="217">
        <v>-85939354.224718764</v>
      </c>
      <c r="BJ90" s="217">
        <v>-86015201.958160847</v>
      </c>
      <c r="BK90" s="217">
        <v>-86040119.271987289</v>
      </c>
      <c r="BL90" s="217">
        <v>-86012603.249700114</v>
      </c>
      <c r="BM90" s="217">
        <v>-85931090.858141452</v>
      </c>
      <c r="BN90" s="217">
        <v>-85793956.542827114</v>
      </c>
      <c r="BO90" s="217">
        <v>-85599509.727093533</v>
      </c>
      <c r="BP90" s="217">
        <v>-85345992.211210608</v>
      </c>
      <c r="BQ90" s="217">
        <v>-85031575.467459038</v>
      </c>
      <c r="BR90" s="217">
        <v>-84654357.827010736</v>
      </c>
      <c r="BS90" s="217">
        <v>-84212361.554284498</v>
      </c>
      <c r="BT90" s="217">
        <v>-83703529.80427587</v>
      </c>
      <c r="BU90" s="217">
        <v>-83125723.458180234</v>
      </c>
      <c r="BV90" s="217">
        <v>-82476717.832440779</v>
      </c>
      <c r="BW90" s="217">
        <v>-81754199.256158412</v>
      </c>
      <c r="BX90" s="217">
        <v>-80955761.51159808</v>
      </c>
      <c r="BY90" s="217">
        <v>-80078902.132315338</v>
      </c>
      <c r="BZ90" s="217">
        <v>-79121018.553207949</v>
      </c>
      <c r="CA90" s="217">
        <v>-78079404.106569603</v>
      </c>
      <c r="CB90" s="217">
        <v>-76951243.85798572</v>
      </c>
      <c r="CC90" s="217">
        <v>-75733610.275665149</v>
      </c>
      <c r="CD90" s="217">
        <v>-74423458.726545081</v>
      </c>
      <c r="CE90" s="217">
        <v>-73017622.792240217</v>
      </c>
      <c r="CF90" s="217">
        <v>-71512809.397629827</v>
      </c>
      <c r="CG90" s="217">
        <v>-69905593.744588345</v>
      </c>
      <c r="CH90" s="217">
        <v>-68192414.043065205</v>
      </c>
      <c r="CI90" s="217">
        <v>-66369566.031407811</v>
      </c>
      <c r="CJ90" s="217">
        <v>-64433197.277497455</v>
      </c>
      <c r="CK90" s="217" t="s">
        <v>550</v>
      </c>
      <c r="CL90" s="217" t="s">
        <v>550</v>
      </c>
      <c r="CM90" s="217" t="s">
        <v>550</v>
      </c>
      <c r="CN90" s="217" t="s">
        <v>550</v>
      </c>
      <c r="CO90" s="217" t="s">
        <v>550</v>
      </c>
      <c r="CP90" s="217" t="s">
        <v>550</v>
      </c>
      <c r="CQ90" s="277" t="s">
        <v>550</v>
      </c>
    </row>
    <row r="91" spans="1:95" x14ac:dyDescent="0.25">
      <c r="A91" s="391" t="s">
        <v>470</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423">
        <f>1/POWER((1+$AK$45),AK79)</f>
        <v>1</v>
      </c>
      <c r="AL91" s="424"/>
      <c r="AM91" s="223">
        <v>0.88105726872246692</v>
      </c>
      <c r="AN91" s="223">
        <v>0.77626191076869333</v>
      </c>
      <c r="AO91" s="223">
        <v>0.68393119891514842</v>
      </c>
      <c r="AP91" s="223">
        <v>0.60258255411026285</v>
      </c>
      <c r="AQ91" s="223">
        <v>0.53090973930419638</v>
      </c>
      <c r="AR91" s="223">
        <v>0.4677618848495122</v>
      </c>
      <c r="AS91" s="223">
        <v>0.41212500867798435</v>
      </c>
      <c r="AT91" s="223">
        <v>0.3631057345180479</v>
      </c>
      <c r="AU91" s="223">
        <v>0.31991694671193649</v>
      </c>
      <c r="AV91" s="223">
        <v>0.28186515128804979</v>
      </c>
      <c r="AW91" s="223">
        <v>0.24833934034189409</v>
      </c>
      <c r="AX91" s="223">
        <v>0.21880118091796832</v>
      </c>
      <c r="AY91" s="223">
        <v>0.19277637085283555</v>
      </c>
      <c r="AZ91" s="223">
        <v>0.16984702277782865</v>
      </c>
      <c r="BA91" s="223">
        <v>0.14964495398927638</v>
      </c>
      <c r="BB91" s="223">
        <v>0.13184577443989109</v>
      </c>
      <c r="BC91" s="223">
        <v>0.11616367792060887</v>
      </c>
      <c r="BD91" s="223">
        <v>0.102346852793488</v>
      </c>
      <c r="BE91" s="223">
        <v>9.0173438584570942E-2</v>
      </c>
      <c r="BF91" s="223">
        <v>7.9447963510635183E-2</v>
      </c>
      <c r="BG91" s="223">
        <v>6.999820573624245E-2</v>
      </c>
      <c r="BH91" s="223">
        <v>6.1672427961447097E-2</v>
      </c>
      <c r="BI91" s="223">
        <v>5.4336940935195678E-2</v>
      </c>
      <c r="BJ91" s="223">
        <v>4.7873956771097514E-2</v>
      </c>
      <c r="BK91" s="223">
        <v>4.2179697595680632E-2</v>
      </c>
      <c r="BL91" s="223">
        <v>3.7162729159189986E-2</v>
      </c>
      <c r="BM91" s="223">
        <v>3.2742492651268711E-2</v>
      </c>
      <c r="BN91" s="223">
        <v>2.8848011146492256E-2</v>
      </c>
      <c r="BO91" s="223">
        <v>2.5416749908803746E-2</v>
      </c>
      <c r="BP91" s="223">
        <v>2.239361225445264E-2</v>
      </c>
      <c r="BQ91" s="223">
        <v>1.9730054849738013E-2</v>
      </c>
      <c r="BR91" s="223">
        <v>1.7383308237654636E-2</v>
      </c>
      <c r="BS91" s="223">
        <v>1.5315690077228756E-2</v>
      </c>
      <c r="BT91" s="223">
        <v>1.3494000068042956E-2</v>
      </c>
      <c r="BU91" s="223">
        <v>1.1888986844090711E-2</v>
      </c>
      <c r="BV91" s="223">
        <v>1.0474878276731903E-2</v>
      </c>
      <c r="BW91" s="223">
        <v>9.228967644697713E-3</v>
      </c>
      <c r="BX91" s="223">
        <v>8.1312490261653842E-3</v>
      </c>
      <c r="BY91" s="223">
        <v>7.1640960582954934E-3</v>
      </c>
      <c r="BZ91" s="223">
        <v>6.3119789059872195E-3</v>
      </c>
      <c r="CA91" s="223">
        <v>5.5612148951429243E-3</v>
      </c>
      <c r="CB91" s="223">
        <v>4.8997488062933253E-3</v>
      </c>
      <c r="CC91" s="223">
        <v>4.3169593006989653E-3</v>
      </c>
      <c r="CD91" s="223">
        <v>3.8034883706598811E-3</v>
      </c>
      <c r="CE91" s="223">
        <v>3.3510910754712612E-3</v>
      </c>
      <c r="CF91" s="223">
        <v>2.9525031501949437E-3</v>
      </c>
      <c r="CG91" s="223">
        <v>2.6013243614052368E-3</v>
      </c>
      <c r="CH91" s="223">
        <v>2.2919157369209139E-3</v>
      </c>
      <c r="CI91" s="223">
        <v>2.0193090193135802E-3</v>
      </c>
      <c r="CJ91" s="223">
        <v>1.7791268892630662E-3</v>
      </c>
      <c r="CK91" s="223" t="s">
        <v>550</v>
      </c>
      <c r="CL91" s="223" t="s">
        <v>550</v>
      </c>
      <c r="CM91" s="223" t="s">
        <v>550</v>
      </c>
      <c r="CN91" s="223" t="s">
        <v>550</v>
      </c>
      <c r="CO91" s="223" t="s">
        <v>550</v>
      </c>
      <c r="CP91" s="223" t="s">
        <v>550</v>
      </c>
      <c r="CQ91" s="282" t="s">
        <v>550</v>
      </c>
    </row>
    <row r="92" spans="1:95" s="204" customFormat="1" ht="14.25" x14ac:dyDescent="0.25">
      <c r="A92" s="413" t="s">
        <v>545</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25">
        <f>AK89*AK91</f>
        <v>-72859130</v>
      </c>
      <c r="AL92" s="426"/>
      <c r="AM92" s="224">
        <v>-829326.17577092536</v>
      </c>
      <c r="AN92" s="224">
        <v>-708481.3462969067</v>
      </c>
      <c r="AO92" s="224">
        <v>-604233.9153217373</v>
      </c>
      <c r="AP92" s="224">
        <v>-514380.14659599017</v>
      </c>
      <c r="AQ92" s="224">
        <v>-437002.80939229531</v>
      </c>
      <c r="AR92" s="224">
        <v>-370434.4446338886</v>
      </c>
      <c r="AS92" s="224">
        <v>-313225.29570783384</v>
      </c>
      <c r="AT92" s="224">
        <v>-264115.31570326578</v>
      </c>
      <c r="AU92" s="224">
        <v>-222009.73661703157</v>
      </c>
      <c r="AV92" s="224">
        <v>-185957.75064893186</v>
      </c>
      <c r="AW92" s="224">
        <v>-155133.91021534475</v>
      </c>
      <c r="AX92" s="224">
        <v>-128821.90274901806</v>
      </c>
      <c r="AY92" s="224">
        <v>-106400.39960554618</v>
      </c>
      <c r="AZ92" s="224">
        <v>-87330.716234655454</v>
      </c>
      <c r="BA92" s="224">
        <v>-71146.053872702701</v>
      </c>
      <c r="BB92" s="224">
        <v>-57442.121962991303</v>
      </c>
      <c r="BC92" s="224">
        <v>-45868.965830746631</v>
      </c>
      <c r="BD92" s="224">
        <v>-36123.846283125313</v>
      </c>
      <c r="BE92" s="224">
        <v>-27945.037168495157</v>
      </c>
      <c r="BF92" s="224">
        <v>-21106.423860948718</v>
      </c>
      <c r="BG92" s="224">
        <v>-15412.800439745361</v>
      </c>
      <c r="BH92" s="224">
        <v>-10695.776275478705</v>
      </c>
      <c r="BI92" s="224">
        <v>-6810.2140482443929</v>
      </c>
      <c r="BJ92" s="224">
        <v>-3631.1311119919978</v>
      </c>
      <c r="BK92" s="224">
        <v>-1051.0047620956811</v>
      </c>
      <c r="BL92" s="224">
        <v>1022.5704837965135</v>
      </c>
      <c r="BM92" s="224">
        <v>2668.9188815968455</v>
      </c>
      <c r="BN92" s="224">
        <v>3956.0522567546891</v>
      </c>
      <c r="BO92" s="224">
        <v>4942.2060860637175</v>
      </c>
      <c r="BP92" s="224">
        <v>5677.1729503942797</v>
      </c>
      <c r="BQ92" s="224">
        <v>6203.4595998946106</v>
      </c>
      <c r="BR92" s="224">
        <v>6557.2905165936818</v>
      </c>
      <c r="BS92" s="224">
        <v>6769.4779283653352</v>
      </c>
      <c r="BT92" s="224">
        <v>6866.1756692387689</v>
      </c>
      <c r="BU92" s="224">
        <v>6869.5320471630894</v>
      </c>
      <c r="BV92" s="224">
        <v>6798.254930535044</v>
      </c>
      <c r="BW92" s="224">
        <v>6668.1005632030556</v>
      </c>
      <c r="BX92" s="224">
        <v>6492.2961329098816</v>
      </c>
      <c r="BY92" s="224">
        <v>6281.9048227989442</v>
      </c>
      <c r="BZ92" s="224">
        <v>6046.140945717375</v>
      </c>
      <c r="CA92" s="224">
        <v>5792.6417756412502</v>
      </c>
      <c r="CB92" s="224">
        <v>5527.7018313064682</v>
      </c>
      <c r="CC92" s="224">
        <v>5256.4746180421944</v>
      </c>
      <c r="CD92" s="224">
        <v>4983.1461808801878</v>
      </c>
      <c r="CE92" s="224">
        <v>4711.0842530258351</v>
      </c>
      <c r="CF92" s="224">
        <v>4442.9662880427331</v>
      </c>
      <c r="CG92" s="224">
        <v>4180.8892322886204</v>
      </c>
      <c r="CH92" s="224">
        <v>3926.4635180943492</v>
      </c>
      <c r="CI92" s="224">
        <v>3680.8934307776008</v>
      </c>
      <c r="CJ92" s="224">
        <v>3445.0457176107334</v>
      </c>
      <c r="CK92" s="224" t="s">
        <v>550</v>
      </c>
      <c r="CL92" s="224" t="s">
        <v>550</v>
      </c>
      <c r="CM92" s="224" t="s">
        <v>550</v>
      </c>
      <c r="CN92" s="224" t="s">
        <v>550</v>
      </c>
      <c r="CO92" s="224" t="s">
        <v>550</v>
      </c>
      <c r="CP92" s="224" t="s">
        <v>550</v>
      </c>
      <c r="CQ92" s="283" t="s">
        <v>550</v>
      </c>
    </row>
    <row r="93" spans="1:95" s="204" customFormat="1" ht="14.25" x14ac:dyDescent="0.25">
      <c r="A93" s="413" t="s">
        <v>546</v>
      </c>
      <c r="B93" s="414"/>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c r="AD93" s="414"/>
      <c r="AE93" s="414"/>
      <c r="AF93" s="414"/>
      <c r="AG93" s="414"/>
      <c r="AH93" s="414"/>
      <c r="AI93" s="414"/>
      <c r="AJ93" s="414"/>
      <c r="AK93" s="425">
        <f>SUM($AK$92:AK92)</f>
        <v>-72859130</v>
      </c>
      <c r="AL93" s="426"/>
      <c r="AM93" s="224">
        <v>-73688456.175770923</v>
      </c>
      <c r="AN93" s="224">
        <v>-74396937.52206783</v>
      </c>
      <c r="AO93" s="224">
        <v>-75001171.437389567</v>
      </c>
      <c r="AP93" s="224">
        <v>-75515551.583985552</v>
      </c>
      <c r="AQ93" s="224">
        <v>-75952554.393377841</v>
      </c>
      <c r="AR93" s="224">
        <v>-76322988.838011727</v>
      </c>
      <c r="AS93" s="224">
        <v>-76636214.133719563</v>
      </c>
      <c r="AT93" s="224">
        <v>-76900329.449422836</v>
      </c>
      <c r="AU93" s="224">
        <v>-77122339.186039865</v>
      </c>
      <c r="AV93" s="224">
        <v>-77308296.936688796</v>
      </c>
      <c r="AW93" s="224">
        <v>-77463430.846904144</v>
      </c>
      <c r="AX93" s="224">
        <v>-77592252.749653161</v>
      </c>
      <c r="AY93" s="224">
        <v>-77698653.149258703</v>
      </c>
      <c r="AZ93" s="224">
        <v>-77785983.865493357</v>
      </c>
      <c r="BA93" s="224">
        <v>-77857129.919366062</v>
      </c>
      <c r="BB93" s="224">
        <v>-77914572.041329056</v>
      </c>
      <c r="BC93" s="224">
        <v>-77960441.007159799</v>
      </c>
      <c r="BD93" s="224">
        <v>-77996564.853442922</v>
      </c>
      <c r="BE93" s="224">
        <v>-78024509.89061141</v>
      </c>
      <c r="BF93" s="224">
        <v>-78045616.314472362</v>
      </c>
      <c r="BG93" s="224">
        <v>-78061029.114912108</v>
      </c>
      <c r="BH93" s="224">
        <v>-78071724.891187593</v>
      </c>
      <c r="BI93" s="224">
        <v>-78078535.105235845</v>
      </c>
      <c r="BJ93" s="224">
        <v>-78082166.236347839</v>
      </c>
      <c r="BK93" s="224">
        <v>-78083217.241109937</v>
      </c>
      <c r="BL93" s="224">
        <v>-78082194.670626134</v>
      </c>
      <c r="BM93" s="224">
        <v>-78079525.751744539</v>
      </c>
      <c r="BN93" s="224">
        <v>-78075569.69948779</v>
      </c>
      <c r="BO93" s="224">
        <v>-78070627.493401721</v>
      </c>
      <c r="BP93" s="224">
        <v>-78064950.320451334</v>
      </c>
      <c r="BQ93" s="224">
        <v>-78058746.860851437</v>
      </c>
      <c r="BR93" s="224">
        <v>-78052189.570334837</v>
      </c>
      <c r="BS93" s="224">
        <v>-78045420.092406467</v>
      </c>
      <c r="BT93" s="224">
        <v>-78038553.916737229</v>
      </c>
      <c r="BU93" s="224">
        <v>-78031684.384690061</v>
      </c>
      <c r="BV93" s="224">
        <v>-78024886.12975952</v>
      </c>
      <c r="BW93" s="224">
        <v>-78018218.029196322</v>
      </c>
      <c r="BX93" s="224">
        <v>-78011725.733063415</v>
      </c>
      <c r="BY93" s="224">
        <v>-78005443.828240618</v>
      </c>
      <c r="BZ93" s="224">
        <v>-77999397.6872949</v>
      </c>
      <c r="CA93" s="224">
        <v>-77993605.045519263</v>
      </c>
      <c r="CB93" s="224">
        <v>-77988077.343687952</v>
      </c>
      <c r="CC93" s="224">
        <v>-77982820.869069904</v>
      </c>
      <c r="CD93" s="224">
        <v>-77977837.722889021</v>
      </c>
      <c r="CE93" s="224">
        <v>-77973126.638635993</v>
      </c>
      <c r="CF93" s="224">
        <v>-77968683.672347948</v>
      </c>
      <c r="CG93" s="224">
        <v>-77964502.783115655</v>
      </c>
      <c r="CH93" s="224">
        <v>-77960576.319597557</v>
      </c>
      <c r="CI93" s="224">
        <v>-77956895.426166773</v>
      </c>
      <c r="CJ93" s="224">
        <v>-77953450.380449161</v>
      </c>
      <c r="CK93" s="224">
        <v>-77953450.380449161</v>
      </c>
      <c r="CL93" s="224">
        <v>-77953450.380449161</v>
      </c>
      <c r="CM93" s="224">
        <v>-77953450.380449161</v>
      </c>
      <c r="CN93" s="224">
        <v>-77953450.380449161</v>
      </c>
      <c r="CO93" s="224">
        <v>-77953450.380449161</v>
      </c>
      <c r="CP93" s="224">
        <v>-77953450.380449161</v>
      </c>
      <c r="CQ93" s="283">
        <v>-77953450.380449161</v>
      </c>
    </row>
    <row r="94" spans="1:95" s="204" customFormat="1" ht="14.25" x14ac:dyDescent="0.25">
      <c r="A94" s="413" t="s">
        <v>547</v>
      </c>
      <c r="B94" s="414"/>
      <c r="C94" s="414"/>
      <c r="D94" s="414"/>
      <c r="E94" s="414"/>
      <c r="F94" s="414"/>
      <c r="G94" s="414"/>
      <c r="H94" s="414"/>
      <c r="I94" s="414"/>
      <c r="J94" s="414"/>
      <c r="K94" s="414"/>
      <c r="L94" s="414"/>
      <c r="M94" s="414"/>
      <c r="N94" s="414"/>
      <c r="O94" s="414"/>
      <c r="P94" s="414"/>
      <c r="Q94" s="414"/>
      <c r="R94" s="414"/>
      <c r="S94" s="414"/>
      <c r="T94" s="414"/>
      <c r="U94" s="414"/>
      <c r="V94" s="414"/>
      <c r="W94" s="414"/>
      <c r="X94" s="414"/>
      <c r="Y94" s="414"/>
      <c r="Z94" s="414"/>
      <c r="AA94" s="414"/>
      <c r="AB94" s="414"/>
      <c r="AC94" s="414"/>
      <c r="AD94" s="414"/>
      <c r="AE94" s="414"/>
      <c r="AF94" s="414"/>
      <c r="AG94" s="414"/>
      <c r="AH94" s="414"/>
      <c r="AI94" s="414"/>
      <c r="AJ94" s="414"/>
      <c r="AK94" s="415">
        <f>IF((ISERR(IRR($AK$89:AK89))),0,IF(IRR($AK$89:AK89)&lt;0,0,IRR($AK$89:AK89)))</f>
        <v>0</v>
      </c>
      <c r="AL94" s="416"/>
      <c r="AM94" s="225">
        <v>0</v>
      </c>
      <c r="AN94" s="225">
        <v>0</v>
      </c>
      <c r="AO94" s="225">
        <v>0</v>
      </c>
      <c r="AP94" s="225">
        <v>0</v>
      </c>
      <c r="AQ94" s="225">
        <v>0</v>
      </c>
      <c r="AR94" s="225">
        <v>0</v>
      </c>
      <c r="AS94" s="225">
        <v>0</v>
      </c>
      <c r="AT94" s="225">
        <v>0</v>
      </c>
      <c r="AU94" s="225">
        <v>0</v>
      </c>
      <c r="AV94" s="225">
        <v>0</v>
      </c>
      <c r="AW94" s="225">
        <v>0</v>
      </c>
      <c r="AX94" s="225">
        <v>0</v>
      </c>
      <c r="AY94" s="225">
        <v>0</v>
      </c>
      <c r="AZ94" s="225">
        <v>0</v>
      </c>
      <c r="BA94" s="225">
        <v>0</v>
      </c>
      <c r="BB94" s="225">
        <v>0</v>
      </c>
      <c r="BC94" s="225">
        <v>0</v>
      </c>
      <c r="BD94" s="225">
        <v>0</v>
      </c>
      <c r="BE94" s="225">
        <v>0</v>
      </c>
      <c r="BF94" s="225">
        <v>0</v>
      </c>
      <c r="BG94" s="225">
        <v>0</v>
      </c>
      <c r="BH94" s="225">
        <v>0</v>
      </c>
      <c r="BI94" s="225">
        <v>0</v>
      </c>
      <c r="BJ94" s="225">
        <v>0</v>
      </c>
      <c r="BK94" s="225">
        <v>0</v>
      </c>
      <c r="BL94" s="225">
        <v>0</v>
      </c>
      <c r="BM94" s="225">
        <v>0</v>
      </c>
      <c r="BN94" s="225">
        <v>0</v>
      </c>
      <c r="BO94" s="225">
        <v>0</v>
      </c>
      <c r="BP94" s="225">
        <v>0</v>
      </c>
      <c r="BQ94" s="225">
        <v>0</v>
      </c>
      <c r="BR94" s="225">
        <v>0</v>
      </c>
      <c r="BS94" s="225">
        <v>0</v>
      </c>
      <c r="BT94" s="225">
        <v>0</v>
      </c>
      <c r="BU94" s="225">
        <v>0</v>
      </c>
      <c r="BV94" s="225">
        <v>0</v>
      </c>
      <c r="BW94" s="225">
        <v>0</v>
      </c>
      <c r="BX94" s="225">
        <v>0</v>
      </c>
      <c r="BY94" s="225">
        <v>0</v>
      </c>
      <c r="BZ94" s="225">
        <v>0</v>
      </c>
      <c r="CA94" s="225">
        <v>0</v>
      </c>
      <c r="CB94" s="225">
        <v>0</v>
      </c>
      <c r="CC94" s="225">
        <v>0</v>
      </c>
      <c r="CD94" s="225">
        <v>0</v>
      </c>
      <c r="CE94" s="225">
        <v>0</v>
      </c>
      <c r="CF94" s="225">
        <v>0</v>
      </c>
      <c r="CG94" s="225">
        <v>0</v>
      </c>
      <c r="CH94" s="225">
        <v>0</v>
      </c>
      <c r="CI94" s="225">
        <v>0</v>
      </c>
      <c r="CJ94" s="225">
        <v>0</v>
      </c>
      <c r="CK94" s="225" t="s">
        <v>550</v>
      </c>
      <c r="CL94" s="225" t="s">
        <v>550</v>
      </c>
      <c r="CM94" s="225" t="s">
        <v>550</v>
      </c>
      <c r="CN94" s="225" t="s">
        <v>550</v>
      </c>
      <c r="CO94" s="225" t="s">
        <v>550</v>
      </c>
      <c r="CP94" s="225" t="s">
        <v>550</v>
      </c>
      <c r="CQ94" s="284" t="s">
        <v>550</v>
      </c>
    </row>
    <row r="95" spans="1:95" s="204" customFormat="1" ht="14.25" x14ac:dyDescent="0.25">
      <c r="A95" s="413" t="s">
        <v>548</v>
      </c>
      <c r="B95" s="414"/>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c r="AE95" s="414"/>
      <c r="AF95" s="414"/>
      <c r="AG95" s="414"/>
      <c r="AH95" s="414"/>
      <c r="AI95" s="414"/>
      <c r="AJ95" s="414"/>
      <c r="AK95" s="417">
        <f>IF(AND(AK90&gt;0,A90&lt;0),(AK79-(AK90/(AK90-A90))),0)</f>
        <v>0</v>
      </c>
      <c r="AL95" s="418"/>
      <c r="AM95" s="226">
        <v>0</v>
      </c>
      <c r="AN95" s="226">
        <v>0</v>
      </c>
      <c r="AO95" s="226">
        <v>0</v>
      </c>
      <c r="AP95" s="226">
        <v>0</v>
      </c>
      <c r="AQ95" s="226">
        <v>0</v>
      </c>
      <c r="AR95" s="226">
        <v>0</v>
      </c>
      <c r="AS95" s="226">
        <v>0</v>
      </c>
      <c r="AT95" s="226">
        <v>0</v>
      </c>
      <c r="AU95" s="226">
        <v>0</v>
      </c>
      <c r="AV95" s="226">
        <v>0</v>
      </c>
      <c r="AW95" s="226">
        <v>0</v>
      </c>
      <c r="AX95" s="226">
        <v>0</v>
      </c>
      <c r="AY95" s="226">
        <v>0</v>
      </c>
      <c r="AZ95" s="226">
        <v>0</v>
      </c>
      <c r="BA95" s="226">
        <v>0</v>
      </c>
      <c r="BB95" s="226">
        <v>0</v>
      </c>
      <c r="BC95" s="226">
        <v>0</v>
      </c>
      <c r="BD95" s="226">
        <v>0</v>
      </c>
      <c r="BE95" s="226">
        <v>0</v>
      </c>
      <c r="BF95" s="226">
        <v>0</v>
      </c>
      <c r="BG95" s="226">
        <v>0</v>
      </c>
      <c r="BH95" s="226">
        <v>0</v>
      </c>
      <c r="BI95" s="226">
        <v>0</v>
      </c>
      <c r="BJ95" s="226">
        <v>0</v>
      </c>
      <c r="BK95" s="226">
        <v>0</v>
      </c>
      <c r="BL95" s="226">
        <v>0</v>
      </c>
      <c r="BM95" s="226">
        <v>0</v>
      </c>
      <c r="BN95" s="226">
        <v>0</v>
      </c>
      <c r="BO95" s="226">
        <v>0</v>
      </c>
      <c r="BP95" s="226">
        <v>0</v>
      </c>
      <c r="BQ95" s="226">
        <v>0</v>
      </c>
      <c r="BR95" s="226">
        <v>0</v>
      </c>
      <c r="BS95" s="226">
        <v>0</v>
      </c>
      <c r="BT95" s="226">
        <v>0</v>
      </c>
      <c r="BU95" s="226">
        <v>0</v>
      </c>
      <c r="BV95" s="226">
        <v>0</v>
      </c>
      <c r="BW95" s="226">
        <v>0</v>
      </c>
      <c r="BX95" s="226">
        <v>0</v>
      </c>
      <c r="BY95" s="226">
        <v>0</v>
      </c>
      <c r="BZ95" s="226">
        <v>0</v>
      </c>
      <c r="CA95" s="226">
        <v>0</v>
      </c>
      <c r="CB95" s="226">
        <v>0</v>
      </c>
      <c r="CC95" s="226">
        <v>0</v>
      </c>
      <c r="CD95" s="226">
        <v>0</v>
      </c>
      <c r="CE95" s="226">
        <v>0</v>
      </c>
      <c r="CF95" s="226">
        <v>0</v>
      </c>
      <c r="CG95" s="226">
        <v>0</v>
      </c>
      <c r="CH95" s="226">
        <v>0</v>
      </c>
      <c r="CI95" s="226">
        <v>0</v>
      </c>
      <c r="CJ95" s="226">
        <v>0</v>
      </c>
      <c r="CK95" s="226" t="s">
        <v>550</v>
      </c>
      <c r="CL95" s="226" t="s">
        <v>550</v>
      </c>
      <c r="CM95" s="226" t="s">
        <v>550</v>
      </c>
      <c r="CN95" s="226" t="s">
        <v>550</v>
      </c>
      <c r="CO95" s="226" t="s">
        <v>550</v>
      </c>
      <c r="CP95" s="226" t="s">
        <v>550</v>
      </c>
      <c r="CQ95" s="285" t="s">
        <v>550</v>
      </c>
    </row>
    <row r="96" spans="1:95" s="204" customFormat="1" ht="15" thickBot="1" x14ac:dyDescent="0.3">
      <c r="A96" s="419" t="s">
        <v>549</v>
      </c>
      <c r="B96" s="420"/>
      <c r="C96" s="420"/>
      <c r="D96" s="420"/>
      <c r="E96" s="420"/>
      <c r="F96" s="420"/>
      <c r="G96" s="420"/>
      <c r="H96" s="420"/>
      <c r="I96" s="420"/>
      <c r="J96" s="420"/>
      <c r="K96" s="420"/>
      <c r="L96" s="420"/>
      <c r="M96" s="420"/>
      <c r="N96" s="420"/>
      <c r="O96" s="420"/>
      <c r="P96" s="420"/>
      <c r="Q96" s="420"/>
      <c r="R96" s="420"/>
      <c r="S96" s="420"/>
      <c r="T96" s="420"/>
      <c r="U96" s="420"/>
      <c r="V96" s="420"/>
      <c r="W96" s="420"/>
      <c r="X96" s="420"/>
      <c r="Y96" s="420"/>
      <c r="Z96" s="420"/>
      <c r="AA96" s="420"/>
      <c r="AB96" s="420"/>
      <c r="AC96" s="420"/>
      <c r="AD96" s="420"/>
      <c r="AE96" s="420"/>
      <c r="AF96" s="420"/>
      <c r="AG96" s="420"/>
      <c r="AH96" s="420"/>
      <c r="AI96" s="420"/>
      <c r="AJ96" s="420"/>
      <c r="AK96" s="421">
        <f>IF(AND(AK93&gt;0,A93&lt;0),(AK79-(AK93/(AK93-A93))),0)</f>
        <v>0</v>
      </c>
      <c r="AL96" s="422"/>
      <c r="AM96" s="227">
        <v>0</v>
      </c>
      <c r="AN96" s="227">
        <v>0</v>
      </c>
      <c r="AO96" s="227">
        <v>0</v>
      </c>
      <c r="AP96" s="227">
        <v>0</v>
      </c>
      <c r="AQ96" s="227">
        <v>0</v>
      </c>
      <c r="AR96" s="227">
        <v>0</v>
      </c>
      <c r="AS96" s="227">
        <v>0</v>
      </c>
      <c r="AT96" s="227">
        <v>0</v>
      </c>
      <c r="AU96" s="227">
        <v>0</v>
      </c>
      <c r="AV96" s="227">
        <v>0</v>
      </c>
      <c r="AW96" s="227">
        <v>0</v>
      </c>
      <c r="AX96" s="227">
        <v>0</v>
      </c>
      <c r="AY96" s="227">
        <v>0</v>
      </c>
      <c r="AZ96" s="227">
        <v>0</v>
      </c>
      <c r="BA96" s="227">
        <v>0</v>
      </c>
      <c r="BB96" s="227">
        <v>0</v>
      </c>
      <c r="BC96" s="227">
        <v>0</v>
      </c>
      <c r="BD96" s="227">
        <v>0</v>
      </c>
      <c r="BE96" s="227">
        <v>0</v>
      </c>
      <c r="BF96" s="227">
        <v>0</v>
      </c>
      <c r="BG96" s="227">
        <v>0</v>
      </c>
      <c r="BH96" s="227">
        <v>0</v>
      </c>
      <c r="BI96" s="227">
        <v>0</v>
      </c>
      <c r="BJ96" s="227">
        <v>0</v>
      </c>
      <c r="BK96" s="227">
        <v>0</v>
      </c>
      <c r="BL96" s="227">
        <v>0</v>
      </c>
      <c r="BM96" s="227">
        <v>0</v>
      </c>
      <c r="BN96" s="227">
        <v>0</v>
      </c>
      <c r="BO96" s="227">
        <v>0</v>
      </c>
      <c r="BP96" s="227">
        <v>0</v>
      </c>
      <c r="BQ96" s="227">
        <v>0</v>
      </c>
      <c r="BR96" s="227">
        <v>0</v>
      </c>
      <c r="BS96" s="227">
        <v>0</v>
      </c>
      <c r="BT96" s="227">
        <v>0</v>
      </c>
      <c r="BU96" s="227">
        <v>0</v>
      </c>
      <c r="BV96" s="227">
        <v>0</v>
      </c>
      <c r="BW96" s="227">
        <v>0</v>
      </c>
      <c r="BX96" s="227">
        <v>0</v>
      </c>
      <c r="BY96" s="227">
        <v>0</v>
      </c>
      <c r="BZ96" s="227">
        <v>0</v>
      </c>
      <c r="CA96" s="227">
        <v>0</v>
      </c>
      <c r="CB96" s="227">
        <v>0</v>
      </c>
      <c r="CC96" s="227">
        <v>0</v>
      </c>
      <c r="CD96" s="227">
        <v>0</v>
      </c>
      <c r="CE96" s="227">
        <v>0</v>
      </c>
      <c r="CF96" s="227">
        <v>0</v>
      </c>
      <c r="CG96" s="227">
        <v>0</v>
      </c>
      <c r="CH96" s="227">
        <v>0</v>
      </c>
      <c r="CI96" s="227">
        <v>0</v>
      </c>
      <c r="CJ96" s="227">
        <v>0</v>
      </c>
      <c r="CK96" s="227" t="s">
        <v>550</v>
      </c>
      <c r="CL96" s="227" t="s">
        <v>550</v>
      </c>
      <c r="CM96" s="227" t="s">
        <v>550</v>
      </c>
      <c r="CN96" s="227" t="s">
        <v>550</v>
      </c>
      <c r="CO96" s="227" t="s">
        <v>550</v>
      </c>
      <c r="CP96" s="227" t="s">
        <v>550</v>
      </c>
      <c r="CQ96" s="286" t="s">
        <v>550</v>
      </c>
    </row>
    <row r="97" spans="1:95" x14ac:dyDescent="0.25">
      <c r="AM97" s="287"/>
      <c r="AN97" s="287"/>
      <c r="AO97" s="287"/>
      <c r="AP97" s="287"/>
      <c r="AQ97" s="287"/>
      <c r="AR97" s="287"/>
      <c r="AS97" s="287"/>
      <c r="AT97" s="287"/>
    </row>
    <row r="98" spans="1:95" x14ac:dyDescent="0.25">
      <c r="A98" s="412"/>
      <c r="B98" s="412"/>
      <c r="C98" s="412"/>
      <c r="D98" s="412"/>
      <c r="E98" s="412"/>
      <c r="F98" s="412"/>
      <c r="G98" s="412"/>
      <c r="H98" s="412"/>
      <c r="I98" s="412"/>
      <c r="J98" s="412"/>
      <c r="K98" s="412"/>
      <c r="L98" s="412"/>
      <c r="M98" s="412"/>
      <c r="N98" s="412"/>
      <c r="O98" s="412"/>
      <c r="P98" s="412"/>
      <c r="Q98" s="412"/>
      <c r="R98" s="412"/>
      <c r="S98" s="412"/>
      <c r="T98" s="412"/>
      <c r="U98" s="412"/>
      <c r="V98" s="412"/>
      <c r="W98" s="412"/>
      <c r="X98" s="412"/>
      <c r="Y98" s="412"/>
      <c r="Z98" s="412"/>
      <c r="AA98" s="412"/>
      <c r="AB98" s="412"/>
      <c r="AC98" s="412"/>
      <c r="AD98" s="412"/>
      <c r="AE98" s="412"/>
      <c r="AF98" s="412"/>
      <c r="AG98" s="412"/>
      <c r="AH98" s="412"/>
      <c r="AI98" s="412"/>
      <c r="AJ98" s="412"/>
      <c r="AK98" s="412"/>
      <c r="AL98" s="412"/>
      <c r="AM98" s="412"/>
      <c r="AN98" s="412"/>
      <c r="AO98" s="412"/>
      <c r="AP98" s="412"/>
      <c r="AQ98" s="412"/>
      <c r="AR98" s="412"/>
      <c r="AS98" s="412"/>
      <c r="AT98" s="412"/>
      <c r="AU98" s="412"/>
    </row>
    <row r="100" spans="1:95" x14ac:dyDescent="0.25">
      <c r="AM100" s="287"/>
    </row>
    <row r="102" spans="1:95" x14ac:dyDescent="0.25">
      <c r="AM102" s="203" t="s">
        <v>441</v>
      </c>
      <c r="CJ102" s="288"/>
      <c r="CK102" s="288"/>
      <c r="CL102" s="288"/>
      <c r="CM102" s="288"/>
      <c r="CN102" s="288"/>
      <c r="CO102" s="288"/>
      <c r="CP102" s="288"/>
      <c r="CQ102" s="288"/>
    </row>
    <row r="103" spans="1:95" ht="27.75" x14ac:dyDescent="0.25">
      <c r="AL103" s="255"/>
    </row>
    <row r="104" spans="1:95" ht="27.75" x14ac:dyDescent="0.25">
      <c r="AL104" s="255"/>
    </row>
  </sheetData>
  <mergeCells count="139">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55:AJ55"/>
    <mergeCell ref="AK55:AL55"/>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14" zoomScaleSheetLayoutView="100" workbookViewId="0">
      <selection activeCell="C26" sqref="C26:H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8" t="s">
        <v>7</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438" t="str">
        <f>'1. паспорт местоположение'!A12:C12</f>
        <v>I_TP2000.PR.0044</v>
      </c>
      <c r="B12" s="438"/>
      <c r="C12" s="438"/>
      <c r="D12" s="438"/>
      <c r="E12" s="438"/>
      <c r="F12" s="438"/>
      <c r="G12" s="438"/>
      <c r="H12" s="438"/>
      <c r="I12" s="438"/>
      <c r="J12" s="438"/>
      <c r="K12" s="438"/>
      <c r="L12" s="438"/>
    </row>
    <row r="13" spans="1:44" x14ac:dyDescent="0.25">
      <c r="A13" s="298" t="s">
        <v>6</v>
      </c>
      <c r="B13" s="298"/>
      <c r="C13" s="298"/>
      <c r="D13" s="298"/>
      <c r="E13" s="298"/>
      <c r="F13" s="298"/>
      <c r="G13" s="298"/>
      <c r="H13" s="298"/>
      <c r="I13" s="298"/>
      <c r="J13" s="298"/>
      <c r="K13" s="298"/>
      <c r="L13" s="298"/>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02"/>
      <c r="C15" s="302"/>
      <c r="D15" s="302"/>
      <c r="E15" s="302"/>
      <c r="F15" s="302"/>
      <c r="G15" s="302"/>
      <c r="H15" s="302"/>
      <c r="I15" s="302"/>
      <c r="J15" s="302"/>
      <c r="K15" s="302"/>
      <c r="L15" s="302"/>
    </row>
    <row r="16" spans="1:44" x14ac:dyDescent="0.25">
      <c r="A16" s="298" t="s">
        <v>5</v>
      </c>
      <c r="B16" s="298"/>
      <c r="C16" s="298"/>
      <c r="D16" s="298"/>
      <c r="E16" s="298"/>
      <c r="F16" s="298"/>
      <c r="G16" s="298"/>
      <c r="H16" s="298"/>
      <c r="I16" s="298"/>
      <c r="J16" s="298"/>
      <c r="K16" s="298"/>
      <c r="L16" s="298"/>
    </row>
    <row r="17" spans="1:12" ht="15.75" customHeight="1" x14ac:dyDescent="0.25">
      <c r="L17" s="82"/>
    </row>
    <row r="18" spans="1:12" x14ac:dyDescent="0.25">
      <c r="K18" s="81"/>
    </row>
    <row r="19" spans="1:12" ht="15.75" customHeight="1" x14ac:dyDescent="0.25">
      <c r="A19" s="437" t="s">
        <v>383</v>
      </c>
      <c r="B19" s="437"/>
      <c r="C19" s="437"/>
      <c r="D19" s="437"/>
      <c r="E19" s="437"/>
      <c r="F19" s="437"/>
      <c r="G19" s="437"/>
      <c r="H19" s="437"/>
      <c r="I19" s="437"/>
      <c r="J19" s="437"/>
      <c r="K19" s="437"/>
      <c r="L19" s="437"/>
    </row>
    <row r="20" spans="1:12" x14ac:dyDescent="0.25">
      <c r="A20" s="183"/>
      <c r="B20" s="184"/>
      <c r="C20" s="185"/>
      <c r="D20" s="185"/>
      <c r="E20" s="185"/>
      <c r="F20" s="185"/>
      <c r="G20" s="186"/>
      <c r="H20" s="186"/>
      <c r="I20" s="186"/>
      <c r="J20" s="186"/>
      <c r="K20" s="186"/>
      <c r="L20" s="186"/>
    </row>
    <row r="21" spans="1:12" ht="28.5" customHeight="1" x14ac:dyDescent="0.25">
      <c r="A21" s="427" t="s">
        <v>219</v>
      </c>
      <c r="B21" s="427" t="s">
        <v>218</v>
      </c>
      <c r="C21" s="433" t="s">
        <v>318</v>
      </c>
      <c r="D21" s="433"/>
      <c r="E21" s="433"/>
      <c r="F21" s="433"/>
      <c r="G21" s="433"/>
      <c r="H21" s="433"/>
      <c r="I21" s="428" t="s">
        <v>217</v>
      </c>
      <c r="J21" s="430" t="s">
        <v>320</v>
      </c>
      <c r="K21" s="427" t="s">
        <v>216</v>
      </c>
      <c r="L21" s="429" t="s">
        <v>319</v>
      </c>
    </row>
    <row r="22" spans="1:12" ht="58.5" customHeight="1" x14ac:dyDescent="0.25">
      <c r="A22" s="427"/>
      <c r="B22" s="427"/>
      <c r="C22" s="434" t="s">
        <v>1</v>
      </c>
      <c r="D22" s="434"/>
      <c r="E22" s="127"/>
      <c r="F22" s="128"/>
      <c r="G22" s="435" t="s">
        <v>0</v>
      </c>
      <c r="H22" s="436"/>
      <c r="I22" s="428"/>
      <c r="J22" s="431"/>
      <c r="K22" s="427"/>
      <c r="L22" s="429"/>
    </row>
    <row r="23" spans="1:12" ht="47.25" x14ac:dyDescent="0.25">
      <c r="A23" s="427"/>
      <c r="B23" s="427"/>
      <c r="C23" s="80" t="s">
        <v>215</v>
      </c>
      <c r="D23" s="80" t="s">
        <v>214</v>
      </c>
      <c r="E23" s="80" t="s">
        <v>215</v>
      </c>
      <c r="F23" s="80" t="s">
        <v>214</v>
      </c>
      <c r="G23" s="80" t="s">
        <v>215</v>
      </c>
      <c r="H23" s="80" t="s">
        <v>214</v>
      </c>
      <c r="I23" s="428"/>
      <c r="J23" s="432"/>
      <c r="K23" s="427"/>
      <c r="L23" s="429"/>
    </row>
    <row r="24" spans="1:12" x14ac:dyDescent="0.25">
      <c r="A24" s="182">
        <v>1</v>
      </c>
      <c r="B24" s="182">
        <v>2</v>
      </c>
      <c r="C24" s="80">
        <v>3</v>
      </c>
      <c r="D24" s="80">
        <v>4</v>
      </c>
      <c r="E24" s="80">
        <v>5</v>
      </c>
      <c r="F24" s="80">
        <v>6</v>
      </c>
      <c r="G24" s="80">
        <v>7</v>
      </c>
      <c r="H24" s="80">
        <v>8</v>
      </c>
      <c r="I24" s="80">
        <v>9</v>
      </c>
      <c r="J24" s="80">
        <v>10</v>
      </c>
      <c r="K24" s="80">
        <v>11</v>
      </c>
      <c r="L24" s="80">
        <v>12</v>
      </c>
    </row>
    <row r="25" spans="1:12" x14ac:dyDescent="0.25">
      <c r="A25" s="76">
        <v>1</v>
      </c>
      <c r="B25" s="77" t="s">
        <v>213</v>
      </c>
      <c r="C25" s="187"/>
      <c r="D25" s="187"/>
      <c r="E25" s="78"/>
      <c r="F25" s="78"/>
      <c r="G25" s="78"/>
      <c r="H25" s="78"/>
      <c r="I25" s="78"/>
      <c r="J25" s="78"/>
      <c r="K25" s="74"/>
      <c r="L25" s="90"/>
    </row>
    <row r="26" spans="1:12" ht="21.75" customHeight="1" x14ac:dyDescent="0.25">
      <c r="A26" s="76" t="s">
        <v>212</v>
      </c>
      <c r="B26" s="79" t="s">
        <v>325</v>
      </c>
      <c r="C26" s="228" t="s">
        <v>417</v>
      </c>
      <c r="D26" s="228" t="s">
        <v>417</v>
      </c>
      <c r="E26" s="228" t="s">
        <v>475</v>
      </c>
      <c r="F26" s="228"/>
      <c r="G26" s="228" t="s">
        <v>417</v>
      </c>
      <c r="H26" s="228" t="s">
        <v>417</v>
      </c>
      <c r="I26" s="188"/>
      <c r="J26" s="188"/>
      <c r="K26" s="202"/>
      <c r="L26" s="74"/>
    </row>
    <row r="27" spans="1:12" s="70" customFormat="1" ht="39" customHeight="1" x14ac:dyDescent="0.25">
      <c r="A27" s="76" t="s">
        <v>211</v>
      </c>
      <c r="B27" s="79" t="s">
        <v>327</v>
      </c>
      <c r="C27" s="228" t="s">
        <v>417</v>
      </c>
      <c r="D27" s="228" t="s">
        <v>417</v>
      </c>
      <c r="E27" s="228" t="s">
        <v>475</v>
      </c>
      <c r="F27" s="228"/>
      <c r="G27" s="228" t="s">
        <v>417</v>
      </c>
      <c r="H27" s="228" t="s">
        <v>417</v>
      </c>
      <c r="I27" s="188"/>
      <c r="J27" s="188"/>
      <c r="K27" s="202"/>
      <c r="L27" s="74"/>
    </row>
    <row r="28" spans="1:12" s="70" customFormat="1" ht="70.5" customHeight="1" x14ac:dyDescent="0.25">
      <c r="A28" s="76" t="s">
        <v>326</v>
      </c>
      <c r="B28" s="79" t="s">
        <v>331</v>
      </c>
      <c r="C28" s="228" t="s">
        <v>417</v>
      </c>
      <c r="D28" s="228" t="s">
        <v>417</v>
      </c>
      <c r="E28" s="228" t="s">
        <v>475</v>
      </c>
      <c r="F28" s="228"/>
      <c r="G28" s="228" t="s">
        <v>417</v>
      </c>
      <c r="H28" s="228" t="s">
        <v>417</v>
      </c>
      <c r="I28" s="188"/>
      <c r="J28" s="188"/>
      <c r="K28" s="202"/>
      <c r="L28" s="74"/>
    </row>
    <row r="29" spans="1:12" s="70" customFormat="1" ht="54" customHeight="1" x14ac:dyDescent="0.25">
      <c r="A29" s="76" t="s">
        <v>210</v>
      </c>
      <c r="B29" s="79" t="s">
        <v>330</v>
      </c>
      <c r="C29" s="228" t="s">
        <v>417</v>
      </c>
      <c r="D29" s="228" t="s">
        <v>417</v>
      </c>
      <c r="E29" s="228" t="s">
        <v>475</v>
      </c>
      <c r="F29" s="228"/>
      <c r="G29" s="228" t="s">
        <v>417</v>
      </c>
      <c r="H29" s="228" t="s">
        <v>417</v>
      </c>
      <c r="I29" s="188"/>
      <c r="J29" s="188"/>
      <c r="K29" s="202"/>
      <c r="L29" s="74"/>
    </row>
    <row r="30" spans="1:12" s="70" customFormat="1" ht="42" customHeight="1" x14ac:dyDescent="0.25">
      <c r="A30" s="76" t="s">
        <v>209</v>
      </c>
      <c r="B30" s="79" t="s">
        <v>332</v>
      </c>
      <c r="C30" s="228" t="s">
        <v>417</v>
      </c>
      <c r="D30" s="228" t="s">
        <v>417</v>
      </c>
      <c r="E30" s="228" t="s">
        <v>475</v>
      </c>
      <c r="F30" s="228"/>
      <c r="G30" s="228" t="s">
        <v>417</v>
      </c>
      <c r="H30" s="228" t="s">
        <v>417</v>
      </c>
      <c r="I30" s="188"/>
      <c r="J30" s="188"/>
      <c r="K30" s="202"/>
      <c r="L30" s="74"/>
    </row>
    <row r="31" spans="1:12" s="70" customFormat="1" ht="37.5" customHeight="1" x14ac:dyDescent="0.25">
      <c r="A31" s="76" t="s">
        <v>208</v>
      </c>
      <c r="B31" s="75" t="s">
        <v>328</v>
      </c>
      <c r="C31" s="228">
        <v>45302</v>
      </c>
      <c r="D31" s="228">
        <v>45350</v>
      </c>
      <c r="E31" s="228" t="s">
        <v>475</v>
      </c>
      <c r="F31" s="228"/>
      <c r="G31" s="228">
        <v>45302</v>
      </c>
      <c r="H31" s="228">
        <v>45350</v>
      </c>
      <c r="I31" s="188"/>
      <c r="J31" s="188"/>
      <c r="K31" s="202"/>
      <c r="L31" s="74"/>
    </row>
    <row r="32" spans="1:12" s="70" customFormat="1" ht="31.5" x14ac:dyDescent="0.25">
      <c r="A32" s="76" t="s">
        <v>206</v>
      </c>
      <c r="B32" s="75" t="s">
        <v>333</v>
      </c>
      <c r="C32" s="228">
        <v>45350</v>
      </c>
      <c r="D32" s="228">
        <v>45381</v>
      </c>
      <c r="E32" s="228" t="s">
        <v>475</v>
      </c>
      <c r="F32" s="228"/>
      <c r="G32" s="228">
        <v>45442</v>
      </c>
      <c r="H32" s="228">
        <v>45473</v>
      </c>
      <c r="I32" s="188"/>
      <c r="J32" s="188"/>
      <c r="K32" s="202"/>
      <c r="L32" s="74"/>
    </row>
    <row r="33" spans="1:12" s="70" customFormat="1" ht="37.5" customHeight="1" x14ac:dyDescent="0.25">
      <c r="A33" s="76" t="s">
        <v>344</v>
      </c>
      <c r="B33" s="75" t="s">
        <v>261</v>
      </c>
      <c r="C33" s="228" t="s">
        <v>417</v>
      </c>
      <c r="D33" s="228" t="s">
        <v>417</v>
      </c>
      <c r="E33" s="228" t="s">
        <v>475</v>
      </c>
      <c r="F33" s="228"/>
      <c r="G33" s="228" t="s">
        <v>417</v>
      </c>
      <c r="H33" s="228" t="s">
        <v>417</v>
      </c>
      <c r="I33" s="188"/>
      <c r="J33" s="188"/>
      <c r="K33" s="202"/>
      <c r="L33" s="74"/>
    </row>
    <row r="34" spans="1:12" s="70" customFormat="1" ht="47.25" customHeight="1" x14ac:dyDescent="0.25">
      <c r="A34" s="76" t="s">
        <v>345</v>
      </c>
      <c r="B34" s="75" t="s">
        <v>337</v>
      </c>
      <c r="C34" s="228" t="s">
        <v>417</v>
      </c>
      <c r="D34" s="228" t="s">
        <v>417</v>
      </c>
      <c r="E34" s="228" t="s">
        <v>475</v>
      </c>
      <c r="F34" s="228"/>
      <c r="G34" s="228" t="s">
        <v>417</v>
      </c>
      <c r="H34" s="228" t="s">
        <v>417</v>
      </c>
      <c r="I34" s="188"/>
      <c r="J34" s="188"/>
      <c r="K34" s="202"/>
      <c r="L34" s="74"/>
    </row>
    <row r="35" spans="1:12" s="70" customFormat="1" ht="49.5" customHeight="1" x14ac:dyDescent="0.25">
      <c r="A35" s="76" t="s">
        <v>346</v>
      </c>
      <c r="B35" s="75" t="s">
        <v>207</v>
      </c>
      <c r="C35" s="228">
        <v>45383</v>
      </c>
      <c r="D35" s="228">
        <v>45397</v>
      </c>
      <c r="E35" s="228" t="s">
        <v>475</v>
      </c>
      <c r="F35" s="228"/>
      <c r="G35" s="228">
        <v>45536</v>
      </c>
      <c r="H35" s="228">
        <v>45550</v>
      </c>
      <c r="I35" s="188"/>
      <c r="J35" s="188"/>
      <c r="K35" s="202"/>
      <c r="L35" s="74"/>
    </row>
    <row r="36" spans="1:12" ht="37.5" customHeight="1" x14ac:dyDescent="0.25">
      <c r="A36" s="76" t="s">
        <v>347</v>
      </c>
      <c r="B36" s="75" t="s">
        <v>329</v>
      </c>
      <c r="C36" s="228" t="s">
        <v>417</v>
      </c>
      <c r="D36" s="228" t="s">
        <v>417</v>
      </c>
      <c r="E36" s="228" t="s">
        <v>475</v>
      </c>
      <c r="F36" s="228"/>
      <c r="G36" s="228" t="s">
        <v>417</v>
      </c>
      <c r="H36" s="228" t="s">
        <v>417</v>
      </c>
      <c r="I36" s="188"/>
      <c r="J36" s="188"/>
      <c r="K36" s="202"/>
      <c r="L36" s="74"/>
    </row>
    <row r="37" spans="1:12" x14ac:dyDescent="0.25">
      <c r="A37" s="76" t="s">
        <v>348</v>
      </c>
      <c r="B37" s="75" t="s">
        <v>205</v>
      </c>
      <c r="C37" s="228">
        <v>45397</v>
      </c>
      <c r="D37" s="228">
        <v>45427</v>
      </c>
      <c r="E37" s="228" t="s">
        <v>475</v>
      </c>
      <c r="F37" s="228"/>
      <c r="G37" s="228">
        <v>45473</v>
      </c>
      <c r="H37" s="228">
        <v>45534</v>
      </c>
      <c r="I37" s="188"/>
      <c r="J37" s="188"/>
      <c r="K37" s="202"/>
      <c r="L37" s="74"/>
    </row>
    <row r="38" spans="1:12" x14ac:dyDescent="0.25">
      <c r="A38" s="76" t="s">
        <v>478</v>
      </c>
      <c r="B38" s="77" t="s">
        <v>204</v>
      </c>
      <c r="C38" s="228" t="s">
        <v>475</v>
      </c>
      <c r="D38" s="228"/>
      <c r="E38" s="228" t="s">
        <v>475</v>
      </c>
      <c r="F38" s="228"/>
      <c r="G38" s="228"/>
      <c r="H38" s="228"/>
      <c r="I38" s="188"/>
      <c r="J38" s="188"/>
      <c r="K38" s="202"/>
      <c r="L38" s="74"/>
    </row>
    <row r="39" spans="1:12" ht="63" x14ac:dyDescent="0.25">
      <c r="A39" s="76">
        <v>2</v>
      </c>
      <c r="B39" s="75" t="s">
        <v>334</v>
      </c>
      <c r="C39" s="228">
        <v>45427</v>
      </c>
      <c r="D39" s="228">
        <v>45488</v>
      </c>
      <c r="E39" s="228" t="s">
        <v>475</v>
      </c>
      <c r="F39" s="228"/>
      <c r="G39" s="228">
        <v>45672</v>
      </c>
      <c r="H39" s="228">
        <v>45716</v>
      </c>
      <c r="I39" s="188"/>
      <c r="J39" s="188"/>
      <c r="K39" s="202"/>
      <c r="L39" s="74"/>
    </row>
    <row r="40" spans="1:12" ht="33.75" customHeight="1" x14ac:dyDescent="0.25">
      <c r="A40" s="76" t="s">
        <v>203</v>
      </c>
      <c r="B40" s="75" t="s">
        <v>336</v>
      </c>
      <c r="C40" s="228">
        <v>45488</v>
      </c>
      <c r="D40" s="228">
        <v>45519</v>
      </c>
      <c r="E40" s="228" t="s">
        <v>475</v>
      </c>
      <c r="F40" s="228"/>
      <c r="G40" s="228">
        <v>45716</v>
      </c>
      <c r="H40" s="228">
        <v>45746</v>
      </c>
      <c r="I40" s="188"/>
      <c r="J40" s="188"/>
      <c r="K40" s="202"/>
      <c r="L40" s="74"/>
    </row>
    <row r="41" spans="1:12" ht="63" customHeight="1" x14ac:dyDescent="0.25">
      <c r="A41" s="76" t="s">
        <v>202</v>
      </c>
      <c r="B41" s="77" t="s">
        <v>414</v>
      </c>
      <c r="C41" s="228"/>
      <c r="D41" s="228"/>
      <c r="E41" s="228" t="s">
        <v>475</v>
      </c>
      <c r="F41" s="228"/>
      <c r="G41" s="228"/>
      <c r="H41" s="228"/>
      <c r="I41" s="188"/>
      <c r="J41" s="188"/>
      <c r="K41" s="202"/>
      <c r="L41" s="74"/>
    </row>
    <row r="42" spans="1:12" ht="58.5" customHeight="1" x14ac:dyDescent="0.25">
      <c r="A42" s="76">
        <v>3</v>
      </c>
      <c r="B42" s="75" t="s">
        <v>335</v>
      </c>
      <c r="C42" s="228">
        <v>45519</v>
      </c>
      <c r="D42" s="228">
        <v>45550</v>
      </c>
      <c r="E42" s="228" t="s">
        <v>475</v>
      </c>
      <c r="F42" s="228"/>
      <c r="G42" s="228">
        <v>45716</v>
      </c>
      <c r="H42" s="228">
        <v>45746</v>
      </c>
      <c r="I42" s="188"/>
      <c r="J42" s="188"/>
      <c r="K42" s="202"/>
      <c r="L42" s="74"/>
    </row>
    <row r="43" spans="1:12" ht="34.5" customHeight="1" x14ac:dyDescent="0.25">
      <c r="A43" s="76" t="s">
        <v>201</v>
      </c>
      <c r="B43" s="75" t="s">
        <v>199</v>
      </c>
      <c r="C43" s="228">
        <v>45550</v>
      </c>
      <c r="D43" s="228">
        <v>45580</v>
      </c>
      <c r="E43" s="228" t="s">
        <v>475</v>
      </c>
      <c r="F43" s="228"/>
      <c r="G43" s="228">
        <v>45777</v>
      </c>
      <c r="H43" s="228">
        <v>45807</v>
      </c>
      <c r="I43" s="189"/>
      <c r="J43" s="189"/>
      <c r="K43" s="202"/>
      <c r="L43" s="74"/>
    </row>
    <row r="44" spans="1:12" ht="24.75" customHeight="1" x14ac:dyDescent="0.25">
      <c r="A44" s="76" t="s">
        <v>200</v>
      </c>
      <c r="B44" s="75" t="s">
        <v>197</v>
      </c>
      <c r="C44" s="228">
        <v>45580</v>
      </c>
      <c r="D44" s="228">
        <v>45641</v>
      </c>
      <c r="E44" s="228" t="s">
        <v>475</v>
      </c>
      <c r="F44" s="228"/>
      <c r="G44" s="228">
        <v>45807</v>
      </c>
      <c r="H44" s="228">
        <v>45868</v>
      </c>
      <c r="I44" s="188"/>
      <c r="J44" s="188"/>
      <c r="K44" s="202"/>
      <c r="L44" s="74"/>
    </row>
    <row r="45" spans="1:12" ht="90.75" customHeight="1" x14ac:dyDescent="0.25">
      <c r="A45" s="76" t="s">
        <v>198</v>
      </c>
      <c r="B45" s="75" t="s">
        <v>340</v>
      </c>
      <c r="C45" s="228" t="s">
        <v>417</v>
      </c>
      <c r="D45" s="228" t="s">
        <v>417</v>
      </c>
      <c r="E45" s="228" t="s">
        <v>475</v>
      </c>
      <c r="F45" s="228"/>
      <c r="G45" s="228" t="s">
        <v>417</v>
      </c>
      <c r="H45" s="228" t="s">
        <v>417</v>
      </c>
      <c r="I45" s="188"/>
      <c r="J45" s="188"/>
      <c r="K45" s="202"/>
      <c r="L45" s="74"/>
    </row>
    <row r="46" spans="1:12" ht="167.25" customHeight="1" x14ac:dyDescent="0.25">
      <c r="A46" s="76" t="s">
        <v>196</v>
      </c>
      <c r="B46" s="75" t="s">
        <v>338</v>
      </c>
      <c r="C46" s="228" t="s">
        <v>417</v>
      </c>
      <c r="D46" s="228" t="s">
        <v>417</v>
      </c>
      <c r="E46" s="228" t="s">
        <v>475</v>
      </c>
      <c r="F46" s="228"/>
      <c r="G46" s="228" t="s">
        <v>417</v>
      </c>
      <c r="H46" s="228" t="s">
        <v>417</v>
      </c>
      <c r="I46" s="188"/>
      <c r="J46" s="188"/>
      <c r="K46" s="202"/>
      <c r="L46" s="74"/>
    </row>
    <row r="47" spans="1:12" ht="30.75" customHeight="1" x14ac:dyDescent="0.25">
      <c r="A47" s="76" t="s">
        <v>194</v>
      </c>
      <c r="B47" s="75" t="s">
        <v>195</v>
      </c>
      <c r="C47" s="228">
        <v>45641</v>
      </c>
      <c r="D47" s="228">
        <v>45686</v>
      </c>
      <c r="E47" s="228" t="s">
        <v>475</v>
      </c>
      <c r="F47" s="228"/>
      <c r="G47" s="228">
        <v>45868</v>
      </c>
      <c r="H47" s="228">
        <v>45899</v>
      </c>
      <c r="I47" s="188"/>
      <c r="J47" s="188"/>
      <c r="K47" s="202"/>
      <c r="L47" s="74"/>
    </row>
    <row r="48" spans="1:12" ht="37.5" customHeight="1" x14ac:dyDescent="0.25">
      <c r="A48" s="76" t="s">
        <v>479</v>
      </c>
      <c r="B48" s="77" t="s">
        <v>193</v>
      </c>
      <c r="C48" s="228"/>
      <c r="D48" s="228"/>
      <c r="E48" s="228" t="s">
        <v>475</v>
      </c>
      <c r="F48" s="228"/>
      <c r="G48" s="228"/>
      <c r="H48" s="228"/>
      <c r="I48" s="188"/>
      <c r="J48" s="188"/>
      <c r="K48" s="202"/>
      <c r="L48" s="74"/>
    </row>
    <row r="49" spans="1:12" ht="35.25" customHeight="1" x14ac:dyDescent="0.25">
      <c r="A49" s="76">
        <v>4</v>
      </c>
      <c r="B49" s="75" t="s">
        <v>191</v>
      </c>
      <c r="C49" s="228">
        <v>45686</v>
      </c>
      <c r="D49" s="228">
        <v>45806</v>
      </c>
      <c r="E49" s="228" t="s">
        <v>475</v>
      </c>
      <c r="F49" s="228"/>
      <c r="G49" s="228">
        <v>45899</v>
      </c>
      <c r="H49" s="228">
        <v>45930</v>
      </c>
      <c r="I49" s="188"/>
      <c r="J49" s="188"/>
      <c r="K49" s="202"/>
      <c r="L49" s="74"/>
    </row>
    <row r="50" spans="1:12" ht="86.25" customHeight="1" x14ac:dyDescent="0.25">
      <c r="A50" s="76" t="s">
        <v>192</v>
      </c>
      <c r="B50" s="75" t="s">
        <v>339</v>
      </c>
      <c r="C50" s="228">
        <v>45806</v>
      </c>
      <c r="D50" s="228">
        <v>45838</v>
      </c>
      <c r="E50" s="228" t="s">
        <v>475</v>
      </c>
      <c r="F50" s="228"/>
      <c r="G50" s="228">
        <v>45930</v>
      </c>
      <c r="H50" s="228">
        <v>45960</v>
      </c>
      <c r="I50" s="188"/>
      <c r="J50" s="188"/>
      <c r="K50" s="202"/>
      <c r="L50" s="74"/>
    </row>
    <row r="51" spans="1:12" ht="77.25" customHeight="1" x14ac:dyDescent="0.25">
      <c r="A51" s="76" t="s">
        <v>190</v>
      </c>
      <c r="B51" s="75" t="s">
        <v>341</v>
      </c>
      <c r="C51" s="228">
        <v>45838</v>
      </c>
      <c r="D51" s="228">
        <v>45899</v>
      </c>
      <c r="E51" s="228" t="s">
        <v>475</v>
      </c>
      <c r="F51" s="228"/>
      <c r="G51" s="228" t="s">
        <v>417</v>
      </c>
      <c r="H51" s="228" t="s">
        <v>417</v>
      </c>
      <c r="I51" s="188"/>
      <c r="J51" s="188"/>
      <c r="K51" s="202"/>
      <c r="L51" s="74"/>
    </row>
    <row r="52" spans="1:12" ht="71.25" customHeight="1" x14ac:dyDescent="0.25">
      <c r="A52" s="76" t="s">
        <v>188</v>
      </c>
      <c r="B52" s="75" t="s">
        <v>189</v>
      </c>
      <c r="C52" s="228" t="s">
        <v>417</v>
      </c>
      <c r="D52" s="228" t="s">
        <v>417</v>
      </c>
      <c r="E52" s="228" t="s">
        <v>475</v>
      </c>
      <c r="F52" s="228"/>
      <c r="G52" s="228" t="s">
        <v>417</v>
      </c>
      <c r="H52" s="228" t="s">
        <v>417</v>
      </c>
      <c r="I52" s="188"/>
      <c r="J52" s="188"/>
      <c r="K52" s="202"/>
      <c r="L52" s="74"/>
    </row>
    <row r="53" spans="1:12" ht="48" customHeight="1" x14ac:dyDescent="0.25">
      <c r="A53" s="76" t="s">
        <v>186</v>
      </c>
      <c r="B53" s="135" t="s">
        <v>342</v>
      </c>
      <c r="C53" s="228">
        <v>45899</v>
      </c>
      <c r="D53" s="228">
        <v>45930</v>
      </c>
      <c r="E53" s="228" t="s">
        <v>475</v>
      </c>
      <c r="F53" s="228"/>
      <c r="G53" s="228">
        <v>45960</v>
      </c>
      <c r="H53" s="228">
        <v>45991</v>
      </c>
      <c r="I53" s="188"/>
      <c r="J53" s="188"/>
      <c r="K53" s="202"/>
      <c r="L53" s="74"/>
    </row>
    <row r="54" spans="1:12" ht="46.5" customHeight="1" x14ac:dyDescent="0.25">
      <c r="A54" s="76" t="s">
        <v>343</v>
      </c>
      <c r="B54" s="75" t="s">
        <v>187</v>
      </c>
      <c r="C54" s="228" t="s">
        <v>417</v>
      </c>
      <c r="D54" s="228" t="s">
        <v>417</v>
      </c>
      <c r="E54" s="228" t="s">
        <v>475</v>
      </c>
      <c r="F54" s="228"/>
      <c r="G54" s="228" t="s">
        <v>417</v>
      </c>
      <c r="H54" s="228" t="s">
        <v>417</v>
      </c>
      <c r="I54" s="188"/>
      <c r="J54" s="188"/>
      <c r="K54" s="202"/>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G35" sqref="G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1" width="6.140625" style="68" customWidth="1"/>
    <col min="12" max="12" width="8.7109375" style="68" customWidth="1"/>
    <col min="13" max="13" width="6.140625" style="68" customWidth="1"/>
    <col min="14" max="14" width="9.42578125" style="68" customWidth="1"/>
    <col min="15" max="15" width="6.140625" style="68" customWidth="1"/>
    <col min="16" max="16" width="7.42578125" style="68" customWidth="1"/>
    <col min="17" max="17" width="6.140625" style="68" customWidth="1"/>
    <col min="18" max="18" width="8.28515625" style="68" customWidth="1"/>
    <col min="19" max="21" width="6.140625" style="68" customWidth="1"/>
    <col min="22" max="22" width="7.7109375" style="68" customWidth="1"/>
    <col min="23" max="23" width="6.140625" style="68" customWidth="1"/>
    <col min="24" max="24" width="7.42578125" style="68" customWidth="1"/>
    <col min="25" max="27" width="6.140625" style="68" customWidth="1"/>
    <col min="28" max="16384" width="9.140625" style="68"/>
  </cols>
  <sheetData>
    <row r="1" spans="1:27" ht="18.75" x14ac:dyDescent="0.25">
      <c r="A1" s="69"/>
      <c r="B1" s="69"/>
      <c r="C1" s="69"/>
      <c r="D1" s="69"/>
      <c r="E1" s="69"/>
      <c r="F1" s="69"/>
      <c r="H1" s="69"/>
      <c r="I1" s="69"/>
      <c r="AA1" s="42" t="s">
        <v>68</v>
      </c>
    </row>
    <row r="2" spans="1:27" ht="18.75" x14ac:dyDescent="0.3">
      <c r="A2" s="69"/>
      <c r="B2" s="69"/>
      <c r="C2" s="69"/>
      <c r="D2" s="69"/>
      <c r="E2" s="69"/>
      <c r="F2" s="69"/>
      <c r="H2" s="69"/>
      <c r="I2" s="69"/>
      <c r="AA2" s="15" t="s">
        <v>9</v>
      </c>
    </row>
    <row r="3" spans="1:27" ht="18.75" x14ac:dyDescent="0.3">
      <c r="A3" s="69"/>
      <c r="B3" s="69"/>
      <c r="C3" s="69"/>
      <c r="D3" s="69"/>
      <c r="E3" s="69"/>
      <c r="F3" s="69"/>
      <c r="H3" s="69"/>
      <c r="I3" s="69"/>
      <c r="AA3" s="15" t="s">
        <v>526</v>
      </c>
    </row>
    <row r="4" spans="1:27"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9"/>
      <c r="B5" s="69"/>
      <c r="C5" s="69"/>
      <c r="D5" s="69"/>
      <c r="E5" s="69"/>
      <c r="F5" s="69"/>
      <c r="H5" s="69"/>
      <c r="I5" s="69"/>
    </row>
    <row r="6" spans="1:27"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9"/>
      <c r="B7" s="139"/>
      <c r="C7" s="139"/>
      <c r="D7" s="139"/>
      <c r="E7" s="139"/>
      <c r="F7" s="139"/>
      <c r="G7" s="139"/>
      <c r="H7" s="72"/>
      <c r="I7" s="72"/>
      <c r="J7" s="72"/>
      <c r="K7" s="72"/>
      <c r="L7" s="72"/>
      <c r="M7" s="72"/>
      <c r="N7" s="72"/>
      <c r="O7" s="72"/>
      <c r="P7" s="72"/>
      <c r="Q7" s="72"/>
      <c r="R7" s="72"/>
      <c r="S7" s="72"/>
      <c r="T7" s="72"/>
      <c r="U7" s="72"/>
      <c r="V7" s="72"/>
      <c r="W7" s="72"/>
      <c r="X7" s="72"/>
      <c r="Y7" s="72"/>
      <c r="Z7" s="72"/>
      <c r="AA7" s="72"/>
    </row>
    <row r="8" spans="1:27" x14ac:dyDescent="0.25">
      <c r="A8" s="302" t="s">
        <v>429</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ht="18.75" customHeight="1"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ht="18.75" x14ac:dyDescent="0.25">
      <c r="A10" s="139"/>
      <c r="B10" s="139"/>
      <c r="C10" s="139"/>
      <c r="D10" s="139"/>
      <c r="E10" s="139"/>
      <c r="F10" s="139"/>
      <c r="G10" s="139"/>
      <c r="H10" s="72"/>
      <c r="I10" s="72"/>
      <c r="J10" s="72"/>
      <c r="K10" s="72"/>
      <c r="L10" s="72"/>
      <c r="M10" s="72"/>
      <c r="N10" s="72"/>
      <c r="O10" s="72"/>
      <c r="P10" s="72"/>
      <c r="Q10" s="72"/>
      <c r="R10" s="72"/>
      <c r="S10" s="72"/>
      <c r="T10" s="72"/>
      <c r="U10" s="72"/>
      <c r="V10" s="72"/>
      <c r="W10" s="72"/>
      <c r="X10" s="72"/>
      <c r="Y10" s="72"/>
      <c r="Z10" s="72"/>
      <c r="AA10" s="72"/>
    </row>
    <row r="11" spans="1:27" x14ac:dyDescent="0.25">
      <c r="A11" s="302" t="str">
        <f>'6.1. Паспорт сетевой график'!A12:L12</f>
        <v>I_TP2000.PR.0044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02"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ht="15.75" customHeight="1"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43" t="s">
        <v>384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44" t="s">
        <v>185</v>
      </c>
      <c r="B20" s="444" t="s">
        <v>184</v>
      </c>
      <c r="C20" s="441" t="s">
        <v>183</v>
      </c>
      <c r="D20" s="441"/>
      <c r="E20" s="447" t="s">
        <v>182</v>
      </c>
      <c r="F20" s="447"/>
      <c r="G20" s="444" t="s">
        <v>531</v>
      </c>
      <c r="H20" s="439" t="s">
        <v>480</v>
      </c>
      <c r="I20" s="440"/>
      <c r="J20" s="440"/>
      <c r="K20" s="440"/>
      <c r="L20" s="439" t="s">
        <v>481</v>
      </c>
      <c r="M20" s="440"/>
      <c r="N20" s="440"/>
      <c r="O20" s="440"/>
      <c r="P20" s="439" t="s">
        <v>482</v>
      </c>
      <c r="Q20" s="440"/>
      <c r="R20" s="440"/>
      <c r="S20" s="440"/>
      <c r="T20" s="439" t="s">
        <v>483</v>
      </c>
      <c r="U20" s="440"/>
      <c r="V20" s="440"/>
      <c r="W20" s="440"/>
      <c r="X20" s="439" t="s">
        <v>532</v>
      </c>
      <c r="Y20" s="440"/>
      <c r="Z20" s="440"/>
      <c r="AA20" s="440"/>
      <c r="AB20" s="448" t="s">
        <v>181</v>
      </c>
      <c r="AC20" s="449"/>
    </row>
    <row r="21" spans="1:29" ht="99.75" customHeight="1" x14ac:dyDescent="0.25">
      <c r="A21" s="445"/>
      <c r="B21" s="445"/>
      <c r="C21" s="441"/>
      <c r="D21" s="441"/>
      <c r="E21" s="447"/>
      <c r="F21" s="447"/>
      <c r="G21" s="445"/>
      <c r="H21" s="441" t="s">
        <v>1</v>
      </c>
      <c r="I21" s="441"/>
      <c r="J21" s="441" t="s">
        <v>179</v>
      </c>
      <c r="K21" s="441"/>
      <c r="L21" s="441" t="s">
        <v>1</v>
      </c>
      <c r="M21" s="441"/>
      <c r="N21" s="441" t="s">
        <v>179</v>
      </c>
      <c r="O21" s="441"/>
      <c r="P21" s="441" t="s">
        <v>1</v>
      </c>
      <c r="Q21" s="441"/>
      <c r="R21" s="441" t="s">
        <v>179</v>
      </c>
      <c r="S21" s="441"/>
      <c r="T21" s="452" t="s">
        <v>525</v>
      </c>
      <c r="U21" s="453"/>
      <c r="V21" s="452" t="s">
        <v>179</v>
      </c>
      <c r="W21" s="453"/>
      <c r="X21" s="441" t="s">
        <v>1</v>
      </c>
      <c r="Y21" s="441"/>
      <c r="Z21" s="441" t="s">
        <v>179</v>
      </c>
      <c r="AA21" s="441"/>
      <c r="AB21" s="450"/>
      <c r="AC21" s="451"/>
    </row>
    <row r="22" spans="1:29" ht="89.25" customHeight="1" x14ac:dyDescent="0.25">
      <c r="A22" s="446"/>
      <c r="B22" s="446"/>
      <c r="C22" s="231" t="s">
        <v>1</v>
      </c>
      <c r="D22" s="231" t="s">
        <v>179</v>
      </c>
      <c r="E22" s="232" t="s">
        <v>533</v>
      </c>
      <c r="F22" s="232" t="s">
        <v>534</v>
      </c>
      <c r="G22" s="446"/>
      <c r="H22" s="233" t="s">
        <v>366</v>
      </c>
      <c r="I22" s="233" t="s">
        <v>367</v>
      </c>
      <c r="J22" s="233" t="s">
        <v>366</v>
      </c>
      <c r="K22" s="233" t="s">
        <v>367</v>
      </c>
      <c r="L22" s="233" t="s">
        <v>366</v>
      </c>
      <c r="M22" s="233" t="s">
        <v>367</v>
      </c>
      <c r="N22" s="233" t="s">
        <v>366</v>
      </c>
      <c r="O22" s="233" t="s">
        <v>367</v>
      </c>
      <c r="P22" s="233" t="s">
        <v>366</v>
      </c>
      <c r="Q22" s="233" t="s">
        <v>367</v>
      </c>
      <c r="R22" s="233" t="s">
        <v>366</v>
      </c>
      <c r="S22" s="233" t="s">
        <v>367</v>
      </c>
      <c r="T22" s="233" t="s">
        <v>366</v>
      </c>
      <c r="U22" s="233" t="s">
        <v>367</v>
      </c>
      <c r="V22" s="233" t="s">
        <v>366</v>
      </c>
      <c r="W22" s="233" t="s">
        <v>367</v>
      </c>
      <c r="X22" s="233" t="s">
        <v>366</v>
      </c>
      <c r="Y22" s="233" t="s">
        <v>367</v>
      </c>
      <c r="Z22" s="233" t="s">
        <v>366</v>
      </c>
      <c r="AA22" s="233" t="s">
        <v>367</v>
      </c>
      <c r="AB22" s="231" t="s">
        <v>180</v>
      </c>
      <c r="AC22" s="231" t="s">
        <v>179</v>
      </c>
    </row>
    <row r="23" spans="1:29" ht="19.5" customHeight="1" x14ac:dyDescent="0.25">
      <c r="A23" s="234">
        <v>1</v>
      </c>
      <c r="B23" s="234">
        <v>2</v>
      </c>
      <c r="C23" s="234">
        <v>3</v>
      </c>
      <c r="D23" s="234">
        <v>4</v>
      </c>
      <c r="E23" s="234">
        <v>5</v>
      </c>
      <c r="F23" s="234">
        <v>6</v>
      </c>
      <c r="G23" s="234">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30" customFormat="1" ht="47.25" customHeight="1" x14ac:dyDescent="0.25">
      <c r="A24" s="235" t="s">
        <v>64</v>
      </c>
      <c r="B24" s="236" t="s">
        <v>178</v>
      </c>
      <c r="C24" s="237">
        <v>71.192076</v>
      </c>
      <c r="D24" s="237">
        <v>72.859140036858847</v>
      </c>
      <c r="E24" s="237">
        <v>72.859140036858847</v>
      </c>
      <c r="F24" s="237">
        <v>72.859140036858847</v>
      </c>
      <c r="G24" s="237">
        <v>0</v>
      </c>
      <c r="H24" s="237">
        <v>6.0555119999999993</v>
      </c>
      <c r="I24" s="237"/>
      <c r="J24" s="237">
        <v>0</v>
      </c>
      <c r="K24" s="237"/>
      <c r="L24" s="237">
        <v>65.136563999999993</v>
      </c>
      <c r="M24" s="237"/>
      <c r="N24" s="237">
        <v>6.1184017965236697</v>
      </c>
      <c r="O24" s="237"/>
      <c r="P24" s="237">
        <v>0</v>
      </c>
      <c r="Q24" s="237"/>
      <c r="R24" s="237">
        <v>33.370369120167588</v>
      </c>
      <c r="S24" s="237"/>
      <c r="T24" s="237">
        <v>0</v>
      </c>
      <c r="U24" s="237"/>
      <c r="V24" s="237">
        <v>33.370369120167595</v>
      </c>
      <c r="W24" s="237"/>
      <c r="X24" s="237">
        <v>0</v>
      </c>
      <c r="Y24" s="237"/>
      <c r="Z24" s="237" t="s">
        <v>475</v>
      </c>
      <c r="AA24" s="237"/>
      <c r="AB24" s="237">
        <v>71.192075999999986</v>
      </c>
      <c r="AC24" s="237">
        <v>72.859140036858861</v>
      </c>
    </row>
    <row r="25" spans="1:29" ht="24" customHeight="1" x14ac:dyDescent="0.25">
      <c r="A25" s="238" t="s">
        <v>177</v>
      </c>
      <c r="B25" s="239" t="s">
        <v>176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475</v>
      </c>
      <c r="AA25" s="237"/>
      <c r="AB25" s="237">
        <v>0</v>
      </c>
      <c r="AC25" s="237">
        <v>0</v>
      </c>
    </row>
    <row r="26" spans="1:29" x14ac:dyDescent="0.25">
      <c r="A26" s="238" t="s">
        <v>175</v>
      </c>
      <c r="B26" s="239" t="s">
        <v>174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475</v>
      </c>
      <c r="AA26" s="237"/>
      <c r="AB26" s="237">
        <v>0</v>
      </c>
      <c r="AC26" s="237">
        <v>0</v>
      </c>
    </row>
    <row r="27" spans="1:29" ht="31.5" x14ac:dyDescent="0.25">
      <c r="A27" s="238" t="s">
        <v>173</v>
      </c>
      <c r="B27" s="239" t="s">
        <v>324</v>
      </c>
      <c r="C27" s="237"/>
      <c r="D27" s="237"/>
      <c r="E27" s="237"/>
      <c r="F27" s="237"/>
      <c r="G27" s="237">
        <v>0</v>
      </c>
      <c r="H27" s="237">
        <v>5.0462599999999993</v>
      </c>
      <c r="I27" s="237"/>
      <c r="J27" s="237">
        <v>0</v>
      </c>
      <c r="K27" s="237"/>
      <c r="L27" s="237">
        <v>54.280469999999994</v>
      </c>
      <c r="M27" s="237"/>
      <c r="N27" s="237">
        <v>5.0986681637697249</v>
      </c>
      <c r="O27" s="237"/>
      <c r="P27" s="237">
        <v>0</v>
      </c>
      <c r="Q27" s="237"/>
      <c r="R27" s="237">
        <v>27.80864093347299</v>
      </c>
      <c r="S27" s="237"/>
      <c r="T27" s="237">
        <v>0</v>
      </c>
      <c r="U27" s="237"/>
      <c r="V27" s="237">
        <v>27.808640933472997</v>
      </c>
      <c r="W27" s="237"/>
      <c r="X27" s="237">
        <v>0</v>
      </c>
      <c r="Y27" s="237"/>
      <c r="Z27" s="237" t="s">
        <v>475</v>
      </c>
      <c r="AA27" s="237"/>
      <c r="AB27" s="237">
        <v>59.326729999999991</v>
      </c>
      <c r="AC27" s="237">
        <v>60.715950030715717</v>
      </c>
    </row>
    <row r="28" spans="1:29" x14ac:dyDescent="0.25">
      <c r="A28" s="238" t="s">
        <v>172</v>
      </c>
      <c r="B28" s="239" t="s">
        <v>171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238" t="s">
        <v>170</v>
      </c>
      <c r="B29" s="240" t="s">
        <v>169</v>
      </c>
      <c r="C29" s="237"/>
      <c r="D29" s="237"/>
      <c r="E29" s="237"/>
      <c r="F29" s="237"/>
      <c r="G29" s="237">
        <v>0</v>
      </c>
      <c r="H29" s="237">
        <v>1.009252</v>
      </c>
      <c r="I29" s="237"/>
      <c r="J29" s="237">
        <v>0</v>
      </c>
      <c r="K29" s="237"/>
      <c r="L29" s="237">
        <v>10.856093999999999</v>
      </c>
      <c r="M29" s="237"/>
      <c r="N29" s="237">
        <v>1.0197336327539448</v>
      </c>
      <c r="O29" s="237"/>
      <c r="P29" s="237">
        <v>0</v>
      </c>
      <c r="Q29" s="237"/>
      <c r="R29" s="237">
        <v>5.561728186694598</v>
      </c>
      <c r="S29" s="237"/>
      <c r="T29" s="237">
        <v>0</v>
      </c>
      <c r="U29" s="237"/>
      <c r="V29" s="237">
        <v>5.561728186694598</v>
      </c>
      <c r="W29" s="237"/>
      <c r="X29" s="237">
        <v>0</v>
      </c>
      <c r="Y29" s="237"/>
      <c r="Z29" s="237" t="s">
        <v>475</v>
      </c>
      <c r="AA29" s="237"/>
      <c r="AB29" s="237">
        <v>11.865345999999999</v>
      </c>
      <c r="AC29" s="237">
        <v>12.143190006143143</v>
      </c>
    </row>
    <row r="30" spans="1:29" s="230" customFormat="1" ht="47.25" x14ac:dyDescent="0.25">
      <c r="A30" s="235" t="s">
        <v>62</v>
      </c>
      <c r="B30" s="236" t="s">
        <v>168</v>
      </c>
      <c r="C30" s="237">
        <v>59.326730000000005</v>
      </c>
      <c r="D30" s="237">
        <v>60.715950030715717</v>
      </c>
      <c r="E30" s="237">
        <v>60.715950030715717</v>
      </c>
      <c r="F30" s="237">
        <v>60.715950030715717</v>
      </c>
      <c r="G30" s="237">
        <v>0</v>
      </c>
      <c r="H30" s="237">
        <v>5.0462600000000002</v>
      </c>
      <c r="I30" s="237"/>
      <c r="J30" s="237">
        <v>0</v>
      </c>
      <c r="K30" s="237"/>
      <c r="L30" s="237">
        <v>54.280470000000001</v>
      </c>
      <c r="M30" s="237"/>
      <c r="N30" s="237">
        <v>5.0986681637697249</v>
      </c>
      <c r="O30" s="237"/>
      <c r="P30" s="237">
        <v>0</v>
      </c>
      <c r="Q30" s="237"/>
      <c r="R30" s="237">
        <v>27.808640933472994</v>
      </c>
      <c r="S30" s="237"/>
      <c r="T30" s="237">
        <v>0</v>
      </c>
      <c r="U30" s="237"/>
      <c r="V30" s="237">
        <v>27.808640933472997</v>
      </c>
      <c r="W30" s="237"/>
      <c r="X30" s="237">
        <v>0</v>
      </c>
      <c r="Y30" s="237"/>
      <c r="Z30" s="237" t="s">
        <v>475</v>
      </c>
      <c r="AA30" s="237"/>
      <c r="AB30" s="237">
        <v>59.326729999999998</v>
      </c>
      <c r="AC30" s="237">
        <v>60.715950030715717</v>
      </c>
    </row>
    <row r="31" spans="1:29" x14ac:dyDescent="0.25">
      <c r="A31" s="235" t="s">
        <v>167</v>
      </c>
      <c r="B31" s="239" t="s">
        <v>166</v>
      </c>
      <c r="C31" s="237">
        <v>5.0462600000000002</v>
      </c>
      <c r="D31" s="237">
        <v>5.0986681637697249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35" t="s">
        <v>165</v>
      </c>
      <c r="B32" s="239" t="s">
        <v>164</v>
      </c>
      <c r="C32" s="237">
        <v>21.180139999999998</v>
      </c>
      <c r="D32" s="237">
        <v>21.701763720671583</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163</v>
      </c>
      <c r="B33" s="239" t="s">
        <v>162</v>
      </c>
      <c r="C33" s="237">
        <v>27.568380000000001</v>
      </c>
      <c r="D33" s="237">
        <v>28.247299018813209</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161</v>
      </c>
      <c r="B34" s="239" t="s">
        <v>160</v>
      </c>
      <c r="C34" s="237">
        <v>5.5319500000000001</v>
      </c>
      <c r="D34" s="237">
        <v>5.6682191274611977</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0" customFormat="1" ht="31.5" x14ac:dyDescent="0.25">
      <c r="A35" s="235" t="s">
        <v>61</v>
      </c>
      <c r="B35" s="236" t="s">
        <v>159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8" t="s">
        <v>158</v>
      </c>
      <c r="B36" s="239" t="s">
        <v>516</v>
      </c>
      <c r="C36" s="237"/>
      <c r="D36" s="237"/>
      <c r="E36" s="237"/>
      <c r="F36" s="237"/>
      <c r="G36" s="237">
        <v>0</v>
      </c>
      <c r="H36" s="237">
        <v>0</v>
      </c>
      <c r="I36" s="241" t="s">
        <v>441</v>
      </c>
      <c r="J36" s="237">
        <v>0</v>
      </c>
      <c r="K36" s="237" t="s">
        <v>441</v>
      </c>
      <c r="L36" s="237">
        <v>0</v>
      </c>
      <c r="M36" s="237" t="s">
        <v>441</v>
      </c>
      <c r="N36" s="237">
        <v>0</v>
      </c>
      <c r="O36" s="237" t="s">
        <v>441</v>
      </c>
      <c r="P36" s="237">
        <v>0</v>
      </c>
      <c r="Q36" s="237" t="s">
        <v>441</v>
      </c>
      <c r="R36" s="237">
        <v>0</v>
      </c>
      <c r="S36" s="237" t="s">
        <v>441</v>
      </c>
      <c r="T36" s="237">
        <v>0</v>
      </c>
      <c r="U36" s="237" t="s">
        <v>441</v>
      </c>
      <c r="V36" s="237">
        <v>0</v>
      </c>
      <c r="W36" s="237" t="s">
        <v>441</v>
      </c>
      <c r="X36" s="237">
        <v>0</v>
      </c>
      <c r="Y36" s="241" t="s">
        <v>441</v>
      </c>
      <c r="Z36" s="237" t="s">
        <v>475</v>
      </c>
      <c r="AA36" s="237" t="s">
        <v>475</v>
      </c>
      <c r="AB36" s="237">
        <v>0</v>
      </c>
      <c r="AC36" s="237">
        <v>0</v>
      </c>
    </row>
    <row r="37" spans="1:29" ht="31.5" x14ac:dyDescent="0.25">
      <c r="A37" s="238" t="s">
        <v>157</v>
      </c>
      <c r="B37" s="242" t="s">
        <v>514</v>
      </c>
      <c r="C37" s="237"/>
      <c r="D37" s="237"/>
      <c r="E37" s="237"/>
      <c r="F37" s="237"/>
      <c r="G37" s="237">
        <v>0</v>
      </c>
      <c r="H37" s="237">
        <v>0</v>
      </c>
      <c r="I37" s="241" t="s">
        <v>441</v>
      </c>
      <c r="J37" s="237">
        <v>0</v>
      </c>
      <c r="K37" s="237" t="s">
        <v>441</v>
      </c>
      <c r="L37" s="237">
        <v>0</v>
      </c>
      <c r="M37" s="237" t="s">
        <v>441</v>
      </c>
      <c r="N37" s="237">
        <v>0</v>
      </c>
      <c r="O37" s="237" t="s">
        <v>441</v>
      </c>
      <c r="P37" s="237">
        <v>0</v>
      </c>
      <c r="Q37" s="237" t="s">
        <v>441</v>
      </c>
      <c r="R37" s="237">
        <v>0</v>
      </c>
      <c r="S37" s="237" t="s">
        <v>441</v>
      </c>
      <c r="T37" s="237">
        <v>0</v>
      </c>
      <c r="U37" s="237" t="s">
        <v>441</v>
      </c>
      <c r="V37" s="237">
        <v>0</v>
      </c>
      <c r="W37" s="237" t="s">
        <v>441</v>
      </c>
      <c r="X37" s="237">
        <v>0</v>
      </c>
      <c r="Y37" s="241" t="s">
        <v>441</v>
      </c>
      <c r="Z37" s="237" t="s">
        <v>475</v>
      </c>
      <c r="AA37" s="237" t="s">
        <v>475</v>
      </c>
      <c r="AB37" s="237">
        <v>0</v>
      </c>
      <c r="AC37" s="237">
        <v>0</v>
      </c>
    </row>
    <row r="38" spans="1:29" x14ac:dyDescent="0.25">
      <c r="A38" s="238" t="s">
        <v>156</v>
      </c>
      <c r="B38" s="242" t="s">
        <v>147</v>
      </c>
      <c r="C38" s="237"/>
      <c r="D38" s="237"/>
      <c r="E38" s="237"/>
      <c r="F38" s="237"/>
      <c r="G38" s="237">
        <v>0</v>
      </c>
      <c r="H38" s="237">
        <v>0</v>
      </c>
      <c r="I38" s="241" t="s">
        <v>441</v>
      </c>
      <c r="J38" s="237">
        <v>0</v>
      </c>
      <c r="K38" s="237" t="s">
        <v>441</v>
      </c>
      <c r="L38" s="237">
        <v>0</v>
      </c>
      <c r="M38" s="237" t="s">
        <v>441</v>
      </c>
      <c r="N38" s="237">
        <v>0</v>
      </c>
      <c r="O38" s="237" t="s">
        <v>441</v>
      </c>
      <c r="P38" s="237">
        <v>0</v>
      </c>
      <c r="Q38" s="237" t="s">
        <v>441</v>
      </c>
      <c r="R38" s="237">
        <v>0</v>
      </c>
      <c r="S38" s="237" t="s">
        <v>441</v>
      </c>
      <c r="T38" s="237">
        <v>0</v>
      </c>
      <c r="U38" s="237" t="s">
        <v>441</v>
      </c>
      <c r="V38" s="237">
        <v>0</v>
      </c>
      <c r="W38" s="237" t="s">
        <v>441</v>
      </c>
      <c r="X38" s="237">
        <v>0</v>
      </c>
      <c r="Y38" s="241" t="s">
        <v>441</v>
      </c>
      <c r="Z38" s="237" t="s">
        <v>475</v>
      </c>
      <c r="AA38" s="237" t="s">
        <v>475</v>
      </c>
      <c r="AB38" s="237">
        <v>0</v>
      </c>
      <c r="AC38" s="237">
        <v>0</v>
      </c>
    </row>
    <row r="39" spans="1:29" x14ac:dyDescent="0.25">
      <c r="A39" s="238" t="s">
        <v>155</v>
      </c>
      <c r="B39" s="239" t="s">
        <v>515</v>
      </c>
      <c r="C39" s="237"/>
      <c r="D39" s="237"/>
      <c r="E39" s="237"/>
      <c r="F39" s="237"/>
      <c r="G39" s="237">
        <v>0</v>
      </c>
      <c r="H39" s="237">
        <v>0</v>
      </c>
      <c r="I39" s="241" t="s">
        <v>441</v>
      </c>
      <c r="J39" s="237">
        <v>0</v>
      </c>
      <c r="K39" s="237" t="s">
        <v>441</v>
      </c>
      <c r="L39" s="237">
        <v>0</v>
      </c>
      <c r="M39" s="237" t="s">
        <v>441</v>
      </c>
      <c r="N39" s="237">
        <v>0</v>
      </c>
      <c r="O39" s="237" t="s">
        <v>441</v>
      </c>
      <c r="P39" s="237">
        <v>0</v>
      </c>
      <c r="Q39" s="237" t="s">
        <v>441</v>
      </c>
      <c r="R39" s="237">
        <v>0</v>
      </c>
      <c r="S39" s="237" t="s">
        <v>441</v>
      </c>
      <c r="T39" s="237">
        <v>0</v>
      </c>
      <c r="U39" s="237" t="s">
        <v>441</v>
      </c>
      <c r="V39" s="237">
        <v>0</v>
      </c>
      <c r="W39" s="237" t="s">
        <v>441</v>
      </c>
      <c r="X39" s="237">
        <v>0</v>
      </c>
      <c r="Y39" s="241" t="s">
        <v>441</v>
      </c>
      <c r="Z39" s="237" t="s">
        <v>475</v>
      </c>
      <c r="AA39" s="237" t="s">
        <v>475</v>
      </c>
      <c r="AB39" s="237">
        <v>0</v>
      </c>
      <c r="AC39" s="237">
        <v>0</v>
      </c>
    </row>
    <row r="40" spans="1:29" x14ac:dyDescent="0.25">
      <c r="A40" s="238" t="s">
        <v>154</v>
      </c>
      <c r="B40" s="239" t="s">
        <v>517</v>
      </c>
      <c r="C40" s="237"/>
      <c r="D40" s="237"/>
      <c r="E40" s="237"/>
      <c r="F40" s="237"/>
      <c r="G40" s="237">
        <v>0</v>
      </c>
      <c r="H40" s="237">
        <v>0</v>
      </c>
      <c r="I40" s="241" t="s">
        <v>441</v>
      </c>
      <c r="J40" s="237">
        <v>0</v>
      </c>
      <c r="K40" s="237" t="s">
        <v>441</v>
      </c>
      <c r="L40" s="237">
        <v>0</v>
      </c>
      <c r="M40" s="237" t="s">
        <v>441</v>
      </c>
      <c r="N40" s="237">
        <v>0</v>
      </c>
      <c r="O40" s="237" t="s">
        <v>441</v>
      </c>
      <c r="P40" s="237">
        <v>0</v>
      </c>
      <c r="Q40" s="237" t="s">
        <v>441</v>
      </c>
      <c r="R40" s="237">
        <v>0</v>
      </c>
      <c r="S40" s="237" t="s">
        <v>441</v>
      </c>
      <c r="T40" s="237">
        <v>0</v>
      </c>
      <c r="U40" s="237" t="s">
        <v>441</v>
      </c>
      <c r="V40" s="237">
        <v>0</v>
      </c>
      <c r="W40" s="237" t="s">
        <v>441</v>
      </c>
      <c r="X40" s="237">
        <v>0</v>
      </c>
      <c r="Y40" s="241" t="s">
        <v>441</v>
      </c>
      <c r="Z40" s="237" t="s">
        <v>475</v>
      </c>
      <c r="AA40" s="237" t="s">
        <v>475</v>
      </c>
      <c r="AB40" s="237">
        <v>0</v>
      </c>
      <c r="AC40" s="237">
        <v>0</v>
      </c>
    </row>
    <row r="41" spans="1:29" x14ac:dyDescent="0.25">
      <c r="A41" s="238" t="s">
        <v>153</v>
      </c>
      <c r="B41" s="239" t="s">
        <v>518</v>
      </c>
      <c r="C41" s="237"/>
      <c r="D41" s="237"/>
      <c r="E41" s="237"/>
      <c r="F41" s="237"/>
      <c r="G41" s="237">
        <v>0</v>
      </c>
      <c r="H41" s="237">
        <v>0</v>
      </c>
      <c r="I41" s="241" t="s">
        <v>441</v>
      </c>
      <c r="J41" s="237">
        <v>0</v>
      </c>
      <c r="K41" s="237" t="s">
        <v>441</v>
      </c>
      <c r="L41" s="237">
        <v>0</v>
      </c>
      <c r="M41" s="237" t="s">
        <v>441</v>
      </c>
      <c r="N41" s="237">
        <v>0</v>
      </c>
      <c r="O41" s="237" t="s">
        <v>441</v>
      </c>
      <c r="P41" s="237">
        <v>0</v>
      </c>
      <c r="Q41" s="237" t="s">
        <v>441</v>
      </c>
      <c r="R41" s="237">
        <v>0</v>
      </c>
      <c r="S41" s="237" t="s">
        <v>441</v>
      </c>
      <c r="T41" s="237">
        <v>0</v>
      </c>
      <c r="U41" s="237" t="s">
        <v>441</v>
      </c>
      <c r="V41" s="237">
        <v>0</v>
      </c>
      <c r="W41" s="237" t="s">
        <v>441</v>
      </c>
      <c r="X41" s="237">
        <v>0</v>
      </c>
      <c r="Y41" s="241" t="s">
        <v>441</v>
      </c>
      <c r="Z41" s="237" t="s">
        <v>475</v>
      </c>
      <c r="AA41" s="237" t="s">
        <v>475</v>
      </c>
      <c r="AB41" s="237">
        <v>0</v>
      </c>
      <c r="AC41" s="237">
        <v>0</v>
      </c>
    </row>
    <row r="42" spans="1:29" x14ac:dyDescent="0.25">
      <c r="A42" s="238" t="s">
        <v>152</v>
      </c>
      <c r="B42" s="239" t="s">
        <v>519</v>
      </c>
      <c r="C42" s="237"/>
      <c r="D42" s="237"/>
      <c r="E42" s="237"/>
      <c r="F42" s="237"/>
      <c r="G42" s="237">
        <v>0</v>
      </c>
      <c r="H42" s="237">
        <v>0</v>
      </c>
      <c r="I42" s="241" t="s">
        <v>441</v>
      </c>
      <c r="J42" s="237">
        <v>0</v>
      </c>
      <c r="K42" s="237" t="s">
        <v>441</v>
      </c>
      <c r="L42" s="237">
        <v>0</v>
      </c>
      <c r="M42" s="237" t="s">
        <v>441</v>
      </c>
      <c r="N42" s="237">
        <v>0</v>
      </c>
      <c r="O42" s="237" t="s">
        <v>441</v>
      </c>
      <c r="P42" s="237">
        <v>0</v>
      </c>
      <c r="Q42" s="237" t="s">
        <v>441</v>
      </c>
      <c r="R42" s="237">
        <v>0</v>
      </c>
      <c r="S42" s="237" t="s">
        <v>441</v>
      </c>
      <c r="T42" s="237">
        <v>0</v>
      </c>
      <c r="U42" s="237" t="s">
        <v>441</v>
      </c>
      <c r="V42" s="237">
        <v>0</v>
      </c>
      <c r="W42" s="237" t="s">
        <v>441</v>
      </c>
      <c r="X42" s="237">
        <v>0</v>
      </c>
      <c r="Y42" s="241" t="s">
        <v>441</v>
      </c>
      <c r="Z42" s="237" t="s">
        <v>475</v>
      </c>
      <c r="AA42" s="237" t="s">
        <v>475</v>
      </c>
      <c r="AB42" s="237">
        <v>0</v>
      </c>
      <c r="AC42" s="237">
        <v>0</v>
      </c>
    </row>
    <row r="43" spans="1:29" x14ac:dyDescent="0.25">
      <c r="A43" s="238" t="s">
        <v>492</v>
      </c>
      <c r="B43" s="239" t="s">
        <v>520</v>
      </c>
      <c r="C43" s="237"/>
      <c r="D43" s="237"/>
      <c r="E43" s="237"/>
      <c r="F43" s="237"/>
      <c r="G43" s="237">
        <v>0</v>
      </c>
      <c r="H43" s="237">
        <v>0</v>
      </c>
      <c r="I43" s="241" t="s">
        <v>441</v>
      </c>
      <c r="J43" s="237">
        <v>0</v>
      </c>
      <c r="K43" s="237" t="s">
        <v>441</v>
      </c>
      <c r="L43" s="237">
        <v>0</v>
      </c>
      <c r="M43" s="237" t="s">
        <v>441</v>
      </c>
      <c r="N43" s="237">
        <v>0</v>
      </c>
      <c r="O43" s="237" t="s">
        <v>441</v>
      </c>
      <c r="P43" s="237">
        <v>0</v>
      </c>
      <c r="Q43" s="237" t="s">
        <v>441</v>
      </c>
      <c r="R43" s="237">
        <v>0</v>
      </c>
      <c r="S43" s="237" t="s">
        <v>441</v>
      </c>
      <c r="T43" s="237">
        <v>0</v>
      </c>
      <c r="U43" s="237" t="s">
        <v>441</v>
      </c>
      <c r="V43" s="237">
        <v>0</v>
      </c>
      <c r="W43" s="237" t="s">
        <v>441</v>
      </c>
      <c r="X43" s="237">
        <v>0</v>
      </c>
      <c r="Y43" s="241" t="s">
        <v>441</v>
      </c>
      <c r="Z43" s="237" t="s">
        <v>475</v>
      </c>
      <c r="AA43" s="237" t="s">
        <v>475</v>
      </c>
      <c r="AB43" s="237">
        <v>0</v>
      </c>
      <c r="AC43" s="237">
        <v>0</v>
      </c>
    </row>
    <row r="44" spans="1:29" x14ac:dyDescent="0.25">
      <c r="A44" s="238" t="s">
        <v>493</v>
      </c>
      <c r="B44" s="239" t="s">
        <v>521</v>
      </c>
      <c r="C44" s="237"/>
      <c r="D44" s="237"/>
      <c r="E44" s="237"/>
      <c r="F44" s="237"/>
      <c r="G44" s="237">
        <v>0</v>
      </c>
      <c r="H44" s="237">
        <v>0</v>
      </c>
      <c r="I44" s="241" t="s">
        <v>441</v>
      </c>
      <c r="J44" s="237">
        <v>0</v>
      </c>
      <c r="K44" s="237" t="s">
        <v>441</v>
      </c>
      <c r="L44" s="237">
        <v>0</v>
      </c>
      <c r="M44" s="237" t="s">
        <v>441</v>
      </c>
      <c r="N44" s="237">
        <v>0</v>
      </c>
      <c r="O44" s="237" t="s">
        <v>441</v>
      </c>
      <c r="P44" s="237">
        <v>0</v>
      </c>
      <c r="Q44" s="237" t="s">
        <v>441</v>
      </c>
      <c r="R44" s="237">
        <v>0</v>
      </c>
      <c r="S44" s="237" t="s">
        <v>441</v>
      </c>
      <c r="T44" s="237">
        <v>0</v>
      </c>
      <c r="U44" s="237" t="s">
        <v>441</v>
      </c>
      <c r="V44" s="237">
        <v>0</v>
      </c>
      <c r="W44" s="237" t="s">
        <v>441</v>
      </c>
      <c r="X44" s="237">
        <v>0</v>
      </c>
      <c r="Y44" s="241" t="s">
        <v>441</v>
      </c>
      <c r="Z44" s="237" t="s">
        <v>475</v>
      </c>
      <c r="AA44" s="237" t="s">
        <v>475</v>
      </c>
      <c r="AB44" s="237">
        <v>0</v>
      </c>
      <c r="AC44" s="237">
        <v>0</v>
      </c>
    </row>
    <row r="45" spans="1:29" x14ac:dyDescent="0.25">
      <c r="A45" s="238" t="s">
        <v>494</v>
      </c>
      <c r="B45" s="239" t="s">
        <v>522</v>
      </c>
      <c r="C45" s="237"/>
      <c r="D45" s="237"/>
      <c r="E45" s="237"/>
      <c r="F45" s="237"/>
      <c r="G45" s="237">
        <v>0</v>
      </c>
      <c r="H45" s="237">
        <v>0</v>
      </c>
      <c r="I45" s="241" t="s">
        <v>441</v>
      </c>
      <c r="J45" s="237">
        <v>0</v>
      </c>
      <c r="K45" s="237" t="s">
        <v>441</v>
      </c>
      <c r="L45" s="237">
        <v>0</v>
      </c>
      <c r="M45" s="237" t="s">
        <v>441</v>
      </c>
      <c r="N45" s="237">
        <v>0</v>
      </c>
      <c r="O45" s="237" t="s">
        <v>441</v>
      </c>
      <c r="P45" s="237">
        <v>0</v>
      </c>
      <c r="Q45" s="237" t="s">
        <v>441</v>
      </c>
      <c r="R45" s="237">
        <v>0</v>
      </c>
      <c r="S45" s="237" t="s">
        <v>441</v>
      </c>
      <c r="T45" s="237">
        <v>0</v>
      </c>
      <c r="U45" s="237" t="s">
        <v>441</v>
      </c>
      <c r="V45" s="237">
        <v>0</v>
      </c>
      <c r="W45" s="237" t="s">
        <v>441</v>
      </c>
      <c r="X45" s="237">
        <v>0</v>
      </c>
      <c r="Y45" s="241" t="s">
        <v>441</v>
      </c>
      <c r="Z45" s="237" t="s">
        <v>475</v>
      </c>
      <c r="AA45" s="237" t="s">
        <v>475</v>
      </c>
      <c r="AB45" s="237">
        <v>0</v>
      </c>
      <c r="AC45" s="237">
        <v>0</v>
      </c>
    </row>
    <row r="46" spans="1:29" x14ac:dyDescent="0.25">
      <c r="A46" s="238" t="s">
        <v>495</v>
      </c>
      <c r="B46" s="239" t="s">
        <v>523</v>
      </c>
      <c r="C46" s="237"/>
      <c r="D46" s="237"/>
      <c r="E46" s="237"/>
      <c r="F46" s="237"/>
      <c r="G46" s="237">
        <v>0</v>
      </c>
      <c r="H46" s="237">
        <v>0</v>
      </c>
      <c r="I46" s="241" t="s">
        <v>441</v>
      </c>
      <c r="J46" s="237">
        <v>0</v>
      </c>
      <c r="K46" s="237" t="s">
        <v>441</v>
      </c>
      <c r="L46" s="237">
        <v>0</v>
      </c>
      <c r="M46" s="237" t="s">
        <v>441</v>
      </c>
      <c r="N46" s="237">
        <v>0</v>
      </c>
      <c r="O46" s="237" t="s">
        <v>441</v>
      </c>
      <c r="P46" s="237">
        <v>0</v>
      </c>
      <c r="Q46" s="237" t="s">
        <v>441</v>
      </c>
      <c r="R46" s="237">
        <v>0</v>
      </c>
      <c r="S46" s="237" t="s">
        <v>441</v>
      </c>
      <c r="T46" s="237">
        <v>0</v>
      </c>
      <c r="U46" s="237" t="s">
        <v>441</v>
      </c>
      <c r="V46" s="237">
        <v>0</v>
      </c>
      <c r="W46" s="237" t="s">
        <v>441</v>
      </c>
      <c r="X46" s="237">
        <v>0</v>
      </c>
      <c r="Y46" s="241" t="s">
        <v>441</v>
      </c>
      <c r="Z46" s="237" t="s">
        <v>475</v>
      </c>
      <c r="AA46" s="237" t="s">
        <v>475</v>
      </c>
      <c r="AB46" s="237">
        <v>0</v>
      </c>
      <c r="AC46" s="237">
        <v>0</v>
      </c>
    </row>
    <row r="47" spans="1:29" s="230" customFormat="1" x14ac:dyDescent="0.25">
      <c r="A47" s="235" t="s">
        <v>60</v>
      </c>
      <c r="B47" s="236" t="s">
        <v>151</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29" x14ac:dyDescent="0.25">
      <c r="A48" s="238" t="s">
        <v>150</v>
      </c>
      <c r="B48" s="239" t="s">
        <v>516</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475</v>
      </c>
      <c r="AA48" s="237"/>
      <c r="AB48" s="237">
        <v>0</v>
      </c>
      <c r="AC48" s="237">
        <v>0</v>
      </c>
    </row>
    <row r="49" spans="1:29" ht="31.5" x14ac:dyDescent="0.25">
      <c r="A49" s="238" t="s">
        <v>149</v>
      </c>
      <c r="B49" s="242" t="s">
        <v>514</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475</v>
      </c>
      <c r="AA49" s="237"/>
      <c r="AB49" s="237">
        <v>0</v>
      </c>
      <c r="AC49" s="237">
        <v>0</v>
      </c>
    </row>
    <row r="50" spans="1:29" x14ac:dyDescent="0.25">
      <c r="A50" s="238" t="s">
        <v>148</v>
      </c>
      <c r="B50" s="242" t="s">
        <v>147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475</v>
      </c>
      <c r="AA50" s="237"/>
      <c r="AB50" s="237">
        <v>0</v>
      </c>
      <c r="AC50" s="237">
        <v>0</v>
      </c>
    </row>
    <row r="51" spans="1:29" ht="35.25" customHeight="1" x14ac:dyDescent="0.25">
      <c r="A51" s="238" t="s">
        <v>146</v>
      </c>
      <c r="B51" s="239" t="s">
        <v>145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475</v>
      </c>
      <c r="AA51" s="237"/>
      <c r="AB51" s="237">
        <v>0</v>
      </c>
      <c r="AC51" s="237">
        <v>0</v>
      </c>
    </row>
    <row r="52" spans="1:29" ht="31.5" x14ac:dyDescent="0.25">
      <c r="A52" s="238" t="s">
        <v>144</v>
      </c>
      <c r="B52" s="239" t="s">
        <v>143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475</v>
      </c>
      <c r="AA52" s="237"/>
      <c r="AB52" s="237">
        <v>0</v>
      </c>
      <c r="AC52" s="237">
        <v>0</v>
      </c>
    </row>
    <row r="53" spans="1:29" x14ac:dyDescent="0.25">
      <c r="A53" s="238" t="s">
        <v>142</v>
      </c>
      <c r="B53" s="239" t="s">
        <v>141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475</v>
      </c>
      <c r="AA53" s="237"/>
      <c r="AB53" s="237">
        <v>0</v>
      </c>
      <c r="AC53" s="237">
        <v>0</v>
      </c>
    </row>
    <row r="54" spans="1:29" x14ac:dyDescent="0.25">
      <c r="A54" s="238" t="s">
        <v>140</v>
      </c>
      <c r="B54" s="239" t="s">
        <v>517</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475</v>
      </c>
      <c r="AA54" s="237"/>
      <c r="AB54" s="237">
        <v>0</v>
      </c>
      <c r="AC54" s="237">
        <v>0</v>
      </c>
    </row>
    <row r="55" spans="1:29" x14ac:dyDescent="0.25">
      <c r="A55" s="238" t="s">
        <v>496</v>
      </c>
      <c r="B55" s="239" t="s">
        <v>518</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475</v>
      </c>
      <c r="AA55" s="237"/>
      <c r="AB55" s="237">
        <v>0</v>
      </c>
      <c r="AC55" s="237">
        <v>0</v>
      </c>
    </row>
    <row r="56" spans="1:29" x14ac:dyDescent="0.25">
      <c r="A56" s="238" t="s">
        <v>497</v>
      </c>
      <c r="B56" s="239" t="s">
        <v>519</v>
      </c>
      <c r="C56" s="237">
        <v>46</v>
      </c>
      <c r="D56" s="237">
        <v>46</v>
      </c>
      <c r="E56" s="237"/>
      <c r="F56" s="237"/>
      <c r="G56" s="237">
        <v>0</v>
      </c>
      <c r="H56" s="237">
        <v>0</v>
      </c>
      <c r="I56" s="237"/>
      <c r="J56" s="237">
        <v>0</v>
      </c>
      <c r="K56" s="237"/>
      <c r="L56" s="237">
        <v>46</v>
      </c>
      <c r="M56" s="237"/>
      <c r="N56" s="237">
        <v>0</v>
      </c>
      <c r="O56" s="237"/>
      <c r="P56" s="237">
        <v>0</v>
      </c>
      <c r="Q56" s="237"/>
      <c r="R56" s="237">
        <v>0</v>
      </c>
      <c r="S56" s="237"/>
      <c r="T56" s="237">
        <v>0</v>
      </c>
      <c r="U56" s="237"/>
      <c r="V56" s="237">
        <v>46</v>
      </c>
      <c r="W56" s="237"/>
      <c r="X56" s="237">
        <v>0</v>
      </c>
      <c r="Y56" s="237"/>
      <c r="Z56" s="237" t="s">
        <v>475</v>
      </c>
      <c r="AA56" s="237"/>
      <c r="AB56" s="237">
        <v>46</v>
      </c>
      <c r="AC56" s="237">
        <v>46</v>
      </c>
    </row>
    <row r="57" spans="1:29" x14ac:dyDescent="0.25">
      <c r="A57" s="238" t="s">
        <v>498</v>
      </c>
      <c r="B57" s="239" t="s">
        <v>520</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475</v>
      </c>
      <c r="AA57" s="237"/>
      <c r="AB57" s="237">
        <v>0</v>
      </c>
      <c r="AC57" s="237">
        <v>0</v>
      </c>
    </row>
    <row r="58" spans="1:29" ht="36.75" customHeight="1" x14ac:dyDescent="0.25">
      <c r="A58" s="238" t="s">
        <v>499</v>
      </c>
      <c r="B58" s="239" t="s">
        <v>521</v>
      </c>
      <c r="C58" s="237">
        <v>8</v>
      </c>
      <c r="D58" s="237">
        <v>8</v>
      </c>
      <c r="E58" s="237"/>
      <c r="F58" s="237"/>
      <c r="G58" s="237">
        <v>0</v>
      </c>
      <c r="H58" s="237">
        <v>0</v>
      </c>
      <c r="I58" s="237"/>
      <c r="J58" s="237">
        <v>0</v>
      </c>
      <c r="K58" s="237"/>
      <c r="L58" s="237">
        <v>8</v>
      </c>
      <c r="M58" s="237"/>
      <c r="N58" s="237">
        <v>0</v>
      </c>
      <c r="O58" s="237"/>
      <c r="P58" s="237">
        <v>0</v>
      </c>
      <c r="Q58" s="237"/>
      <c r="R58" s="237">
        <v>0</v>
      </c>
      <c r="S58" s="237"/>
      <c r="T58" s="237">
        <v>0</v>
      </c>
      <c r="U58" s="237"/>
      <c r="V58" s="237">
        <v>8</v>
      </c>
      <c r="W58" s="237"/>
      <c r="X58" s="237">
        <v>0</v>
      </c>
      <c r="Y58" s="237"/>
      <c r="Z58" s="237" t="s">
        <v>475</v>
      </c>
      <c r="AA58" s="237"/>
      <c r="AB58" s="237">
        <v>8</v>
      </c>
      <c r="AC58" s="237">
        <v>8</v>
      </c>
    </row>
    <row r="59" spans="1:29" x14ac:dyDescent="0.25">
      <c r="A59" s="238" t="s">
        <v>500</v>
      </c>
      <c r="B59" s="239" t="s">
        <v>522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475</v>
      </c>
      <c r="AA59" s="237"/>
      <c r="AB59" s="237">
        <v>0</v>
      </c>
      <c r="AC59" s="237">
        <v>0</v>
      </c>
    </row>
    <row r="60" spans="1:29" x14ac:dyDescent="0.25">
      <c r="A60" s="238" t="s">
        <v>501</v>
      </c>
      <c r="B60" s="239" t="s">
        <v>523</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475</v>
      </c>
      <c r="AA60" s="237"/>
      <c r="AB60" s="237">
        <v>0</v>
      </c>
      <c r="AC60" s="237">
        <v>0</v>
      </c>
    </row>
    <row r="61" spans="1:29" s="230" customFormat="1" ht="31.5" x14ac:dyDescent="0.25">
      <c r="A61" s="235" t="s">
        <v>58</v>
      </c>
      <c r="B61" s="236" t="s">
        <v>139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138</v>
      </c>
      <c r="B62" s="239" t="s">
        <v>137</v>
      </c>
      <c r="C62" s="237">
        <v>59.326730000000005</v>
      </c>
      <c r="D62" s="237">
        <v>60.715950030715717</v>
      </c>
      <c r="E62" s="237"/>
      <c r="F62" s="237"/>
      <c r="G62" s="237">
        <v>0</v>
      </c>
      <c r="H62" s="237">
        <v>0</v>
      </c>
      <c r="I62" s="237"/>
      <c r="J62" s="237">
        <v>0</v>
      </c>
      <c r="K62" s="237"/>
      <c r="L62" s="237">
        <v>59.326730000000005</v>
      </c>
      <c r="M62" s="237"/>
      <c r="N62" s="237">
        <v>0</v>
      </c>
      <c r="O62" s="237"/>
      <c r="P62" s="237">
        <v>0</v>
      </c>
      <c r="Q62" s="237"/>
      <c r="R62" s="237">
        <v>0</v>
      </c>
      <c r="S62" s="237"/>
      <c r="T62" s="237">
        <v>0</v>
      </c>
      <c r="U62" s="237"/>
      <c r="V62" s="237">
        <v>60.715950030715717</v>
      </c>
      <c r="W62" s="237"/>
      <c r="X62" s="237">
        <v>0</v>
      </c>
      <c r="Y62" s="237"/>
      <c r="Z62" s="237" t="s">
        <v>475</v>
      </c>
      <c r="AA62" s="237"/>
      <c r="AB62" s="237">
        <v>59.326730000000005</v>
      </c>
      <c r="AC62" s="237">
        <v>60.715950030715717</v>
      </c>
    </row>
    <row r="63" spans="1:29" x14ac:dyDescent="0.25">
      <c r="A63" s="238" t="s">
        <v>136</v>
      </c>
      <c r="B63" s="242" t="s">
        <v>130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475</v>
      </c>
      <c r="AA63" s="237"/>
      <c r="AB63" s="237">
        <v>0</v>
      </c>
      <c r="AC63" s="237">
        <v>0</v>
      </c>
    </row>
    <row r="64" spans="1:29" x14ac:dyDescent="0.25">
      <c r="A64" s="238" t="s">
        <v>135</v>
      </c>
      <c r="B64" s="239" t="s">
        <v>129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475</v>
      </c>
      <c r="AA64" s="237"/>
      <c r="AB64" s="237">
        <v>0</v>
      </c>
      <c r="AC64" s="237">
        <v>0</v>
      </c>
    </row>
    <row r="65" spans="1:29" x14ac:dyDescent="0.25">
      <c r="A65" s="238" t="s">
        <v>134</v>
      </c>
      <c r="B65" s="242" t="s">
        <v>128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475</v>
      </c>
      <c r="AA65" s="237"/>
      <c r="AB65" s="237">
        <v>0</v>
      </c>
      <c r="AC65" s="237">
        <v>0</v>
      </c>
    </row>
    <row r="66" spans="1:29" ht="54" customHeight="1" x14ac:dyDescent="0.25">
      <c r="A66" s="238" t="s">
        <v>133</v>
      </c>
      <c r="B66" s="242" t="s">
        <v>127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475</v>
      </c>
      <c r="AA66" s="237"/>
      <c r="AB66" s="237">
        <v>0</v>
      </c>
      <c r="AC66" s="237">
        <v>0</v>
      </c>
    </row>
    <row r="67" spans="1:29" x14ac:dyDescent="0.25">
      <c r="A67" s="238" t="s">
        <v>132</v>
      </c>
      <c r="B67" s="242" t="s">
        <v>517</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475</v>
      </c>
      <c r="AA67" s="237"/>
      <c r="AB67" s="237">
        <v>0</v>
      </c>
      <c r="AC67" s="237">
        <v>0</v>
      </c>
    </row>
    <row r="68" spans="1:29" ht="50.25" customHeight="1" x14ac:dyDescent="0.25">
      <c r="A68" s="238" t="s">
        <v>502</v>
      </c>
      <c r="B68" s="242" t="s">
        <v>518</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475</v>
      </c>
      <c r="AA68" s="237"/>
      <c r="AB68" s="237">
        <v>0</v>
      </c>
      <c r="AC68" s="237">
        <v>0</v>
      </c>
    </row>
    <row r="69" spans="1:29" x14ac:dyDescent="0.25">
      <c r="A69" s="238" t="s">
        <v>503</v>
      </c>
      <c r="B69" s="242" t="s">
        <v>519</v>
      </c>
      <c r="C69" s="237"/>
      <c r="D69" s="237"/>
      <c r="E69" s="237"/>
      <c r="F69" s="237"/>
      <c r="G69" s="237">
        <v>0</v>
      </c>
      <c r="H69" s="237">
        <v>0</v>
      </c>
      <c r="I69" s="237"/>
      <c r="J69" s="237">
        <v>0</v>
      </c>
      <c r="K69" s="237"/>
      <c r="L69" s="237">
        <v>46</v>
      </c>
      <c r="M69" s="237"/>
      <c r="N69" s="237">
        <v>0</v>
      </c>
      <c r="O69" s="237"/>
      <c r="P69" s="237">
        <v>0</v>
      </c>
      <c r="Q69" s="237"/>
      <c r="R69" s="237">
        <v>0</v>
      </c>
      <c r="S69" s="237"/>
      <c r="T69" s="237">
        <v>0</v>
      </c>
      <c r="U69" s="237"/>
      <c r="V69" s="237">
        <v>46</v>
      </c>
      <c r="W69" s="237"/>
      <c r="X69" s="237">
        <v>0</v>
      </c>
      <c r="Y69" s="237"/>
      <c r="Z69" s="237" t="s">
        <v>475</v>
      </c>
      <c r="AA69" s="237"/>
      <c r="AB69" s="237">
        <v>46</v>
      </c>
      <c r="AC69" s="237">
        <v>46</v>
      </c>
    </row>
    <row r="70" spans="1:29" ht="36.75" customHeight="1" x14ac:dyDescent="0.25">
      <c r="A70" s="238" t="s">
        <v>504</v>
      </c>
      <c r="B70" s="242" t="s">
        <v>520</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475</v>
      </c>
      <c r="AA70" s="237"/>
      <c r="AB70" s="237">
        <v>0</v>
      </c>
      <c r="AC70" s="237">
        <v>0</v>
      </c>
    </row>
    <row r="71" spans="1:29" x14ac:dyDescent="0.25">
      <c r="A71" s="238" t="s">
        <v>505</v>
      </c>
      <c r="B71" s="242" t="s">
        <v>521</v>
      </c>
      <c r="C71" s="237"/>
      <c r="D71" s="237"/>
      <c r="E71" s="237"/>
      <c r="F71" s="237"/>
      <c r="G71" s="237">
        <v>0</v>
      </c>
      <c r="H71" s="237">
        <v>0</v>
      </c>
      <c r="I71" s="237"/>
      <c r="J71" s="237">
        <v>0</v>
      </c>
      <c r="K71" s="237"/>
      <c r="L71" s="237">
        <v>8</v>
      </c>
      <c r="M71" s="237"/>
      <c r="N71" s="237">
        <v>0</v>
      </c>
      <c r="O71" s="237"/>
      <c r="P71" s="237">
        <v>0</v>
      </c>
      <c r="Q71" s="237"/>
      <c r="R71" s="237">
        <v>0</v>
      </c>
      <c r="S71" s="237"/>
      <c r="T71" s="237">
        <v>0</v>
      </c>
      <c r="U71" s="237"/>
      <c r="V71" s="237">
        <v>8</v>
      </c>
      <c r="W71" s="237"/>
      <c r="X71" s="237">
        <v>0</v>
      </c>
      <c r="Y71" s="237"/>
      <c r="Z71" s="237" t="s">
        <v>475</v>
      </c>
      <c r="AA71" s="237"/>
      <c r="AB71" s="237">
        <v>8</v>
      </c>
      <c r="AC71" s="237">
        <v>8</v>
      </c>
    </row>
    <row r="72" spans="1:29" ht="51" customHeight="1" x14ac:dyDescent="0.25">
      <c r="A72" s="238" t="s">
        <v>506</v>
      </c>
      <c r="B72" s="242" t="s">
        <v>522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475</v>
      </c>
      <c r="AA72" s="237"/>
      <c r="AB72" s="237">
        <v>0</v>
      </c>
      <c r="AC72" s="237">
        <v>0</v>
      </c>
    </row>
    <row r="73" spans="1:29" ht="32.25" customHeight="1" x14ac:dyDescent="0.25">
      <c r="A73" s="238" t="s">
        <v>507</v>
      </c>
      <c r="B73" s="242" t="s">
        <v>523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475</v>
      </c>
      <c r="AA73" s="237"/>
      <c r="AB73" s="237">
        <v>0</v>
      </c>
      <c r="AC73" s="237">
        <v>0</v>
      </c>
    </row>
    <row r="74" spans="1:29" s="230" customFormat="1" ht="51.75" customHeight="1" x14ac:dyDescent="0.25">
      <c r="A74" s="235" t="s">
        <v>57</v>
      </c>
      <c r="B74" s="243" t="s">
        <v>226</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475</v>
      </c>
      <c r="AA74" s="237"/>
      <c r="AB74" s="237">
        <v>0</v>
      </c>
      <c r="AC74" s="237">
        <v>0</v>
      </c>
    </row>
    <row r="75" spans="1:29" s="230" customFormat="1" ht="21.75" customHeight="1" x14ac:dyDescent="0.25">
      <c r="A75" s="235" t="s">
        <v>55</v>
      </c>
      <c r="B75" s="236" t="s">
        <v>131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221</v>
      </c>
      <c r="B76" s="239" t="s">
        <v>516</v>
      </c>
      <c r="C76" s="244"/>
      <c r="D76" s="245"/>
      <c r="E76" s="246"/>
      <c r="F76" s="246"/>
      <c r="G76" s="237">
        <v>0</v>
      </c>
      <c r="H76" s="237">
        <v>0</v>
      </c>
      <c r="I76" s="246"/>
      <c r="J76" s="237">
        <v>0</v>
      </c>
      <c r="K76" s="245"/>
      <c r="L76" s="237">
        <v>0</v>
      </c>
      <c r="M76" s="237"/>
      <c r="N76" s="237">
        <v>0</v>
      </c>
      <c r="O76" s="245"/>
      <c r="P76" s="237">
        <v>0</v>
      </c>
      <c r="Q76" s="237"/>
      <c r="R76" s="237">
        <v>0</v>
      </c>
      <c r="S76" s="245"/>
      <c r="T76" s="237">
        <v>0</v>
      </c>
      <c r="U76" s="237"/>
      <c r="V76" s="237">
        <v>0</v>
      </c>
      <c r="W76" s="237"/>
      <c r="X76" s="237">
        <v>0</v>
      </c>
      <c r="Y76" s="245"/>
      <c r="Z76" s="237" t="s">
        <v>475</v>
      </c>
      <c r="AA76" s="245"/>
      <c r="AB76" s="237">
        <v>0</v>
      </c>
      <c r="AC76" s="237">
        <v>0</v>
      </c>
    </row>
    <row r="77" spans="1:29" ht="18.75" customHeight="1" x14ac:dyDescent="0.25">
      <c r="A77" s="238" t="s">
        <v>222</v>
      </c>
      <c r="B77" s="242" t="s">
        <v>514</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475</v>
      </c>
      <c r="AA77" s="237"/>
      <c r="AB77" s="237">
        <v>0</v>
      </c>
      <c r="AC77" s="237">
        <v>0</v>
      </c>
    </row>
    <row r="78" spans="1:29" x14ac:dyDescent="0.25">
      <c r="A78" s="238" t="s">
        <v>223</v>
      </c>
      <c r="B78" s="242" t="s">
        <v>147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475</v>
      </c>
      <c r="AA78" s="237"/>
      <c r="AB78" s="237">
        <v>0</v>
      </c>
      <c r="AC78" s="237">
        <v>0</v>
      </c>
    </row>
    <row r="79" spans="1:29" x14ac:dyDescent="0.25">
      <c r="A79" s="238" t="s">
        <v>224</v>
      </c>
      <c r="B79" s="239" t="s">
        <v>524</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475</v>
      </c>
      <c r="AA79" s="237"/>
      <c r="AB79" s="237">
        <v>0</v>
      </c>
      <c r="AC79" s="237">
        <v>0</v>
      </c>
    </row>
    <row r="80" spans="1:29" x14ac:dyDescent="0.25">
      <c r="A80" s="238" t="s">
        <v>225</v>
      </c>
      <c r="B80" s="239" t="s">
        <v>517</v>
      </c>
      <c r="C80" s="244"/>
      <c r="D80" s="245"/>
      <c r="E80" s="246"/>
      <c r="F80" s="246"/>
      <c r="G80" s="237">
        <v>0</v>
      </c>
      <c r="H80" s="237">
        <v>0</v>
      </c>
      <c r="I80" s="246"/>
      <c r="J80" s="237">
        <v>0</v>
      </c>
      <c r="K80" s="245"/>
      <c r="L80" s="237">
        <v>0</v>
      </c>
      <c r="M80" s="237"/>
      <c r="N80" s="237">
        <v>0</v>
      </c>
      <c r="O80" s="245"/>
      <c r="P80" s="237">
        <v>0</v>
      </c>
      <c r="Q80" s="237"/>
      <c r="R80" s="237">
        <v>0</v>
      </c>
      <c r="S80" s="245"/>
      <c r="T80" s="237">
        <v>0</v>
      </c>
      <c r="U80" s="237"/>
      <c r="V80" s="237">
        <v>0</v>
      </c>
      <c r="W80" s="237"/>
      <c r="X80" s="237">
        <v>0</v>
      </c>
      <c r="Y80" s="245"/>
      <c r="Z80" s="237" t="s">
        <v>475</v>
      </c>
      <c r="AA80" s="245"/>
      <c r="AB80" s="237">
        <v>0</v>
      </c>
      <c r="AC80" s="237">
        <v>0</v>
      </c>
    </row>
    <row r="81" spans="1:29" x14ac:dyDescent="0.25">
      <c r="A81" s="238" t="s">
        <v>508</v>
      </c>
      <c r="B81" s="239" t="s">
        <v>518</v>
      </c>
      <c r="C81" s="244"/>
      <c r="D81" s="245"/>
      <c r="E81" s="246"/>
      <c r="F81" s="246"/>
      <c r="G81" s="237">
        <v>0</v>
      </c>
      <c r="H81" s="237">
        <v>0</v>
      </c>
      <c r="I81" s="246"/>
      <c r="J81" s="237">
        <v>0</v>
      </c>
      <c r="K81" s="245"/>
      <c r="L81" s="237">
        <v>0</v>
      </c>
      <c r="M81" s="237"/>
      <c r="N81" s="237">
        <v>0</v>
      </c>
      <c r="O81" s="245"/>
      <c r="P81" s="237">
        <v>0</v>
      </c>
      <c r="Q81" s="237"/>
      <c r="R81" s="237">
        <v>0</v>
      </c>
      <c r="S81" s="245"/>
      <c r="T81" s="237">
        <v>0</v>
      </c>
      <c r="U81" s="237"/>
      <c r="V81" s="237">
        <v>0</v>
      </c>
      <c r="W81" s="237"/>
      <c r="X81" s="237">
        <v>0</v>
      </c>
      <c r="Y81" s="245"/>
      <c r="Z81" s="237" t="s">
        <v>475</v>
      </c>
      <c r="AA81" s="245"/>
      <c r="AB81" s="237">
        <v>0</v>
      </c>
      <c r="AC81" s="237">
        <v>0</v>
      </c>
    </row>
    <row r="82" spans="1:29" x14ac:dyDescent="0.25">
      <c r="A82" s="238" t="s">
        <v>509</v>
      </c>
      <c r="B82" s="239" t="s">
        <v>519</v>
      </c>
      <c r="C82" s="244"/>
      <c r="D82" s="245"/>
      <c r="E82" s="246"/>
      <c r="F82" s="246"/>
      <c r="G82" s="237">
        <v>0</v>
      </c>
      <c r="H82" s="237">
        <v>0</v>
      </c>
      <c r="I82" s="246"/>
      <c r="J82" s="237">
        <v>0</v>
      </c>
      <c r="K82" s="245"/>
      <c r="L82" s="237">
        <v>46</v>
      </c>
      <c r="M82" s="237"/>
      <c r="N82" s="237">
        <v>0</v>
      </c>
      <c r="O82" s="245"/>
      <c r="P82" s="237">
        <v>0</v>
      </c>
      <c r="Q82" s="237"/>
      <c r="R82" s="237">
        <v>0</v>
      </c>
      <c r="S82" s="245"/>
      <c r="T82" s="237">
        <v>0</v>
      </c>
      <c r="U82" s="237"/>
      <c r="V82" s="237">
        <v>46</v>
      </c>
      <c r="W82" s="237"/>
      <c r="X82" s="237">
        <v>0</v>
      </c>
      <c r="Y82" s="245"/>
      <c r="Z82" s="237" t="s">
        <v>475</v>
      </c>
      <c r="AA82" s="245"/>
      <c r="AB82" s="237">
        <v>46</v>
      </c>
      <c r="AC82" s="237">
        <v>46</v>
      </c>
    </row>
    <row r="83" spans="1:29" x14ac:dyDescent="0.25">
      <c r="A83" s="238" t="s">
        <v>510</v>
      </c>
      <c r="B83" s="239" t="s">
        <v>520</v>
      </c>
      <c r="C83" s="244"/>
      <c r="D83" s="245"/>
      <c r="E83" s="246"/>
      <c r="F83" s="246"/>
      <c r="G83" s="237">
        <v>0</v>
      </c>
      <c r="H83" s="237">
        <v>0</v>
      </c>
      <c r="I83" s="246"/>
      <c r="J83" s="237">
        <v>0</v>
      </c>
      <c r="K83" s="245"/>
      <c r="L83" s="237">
        <v>0</v>
      </c>
      <c r="M83" s="237"/>
      <c r="N83" s="237">
        <v>0</v>
      </c>
      <c r="O83" s="245"/>
      <c r="P83" s="237">
        <v>0</v>
      </c>
      <c r="Q83" s="237"/>
      <c r="R83" s="237">
        <v>0</v>
      </c>
      <c r="S83" s="245"/>
      <c r="T83" s="237">
        <v>0</v>
      </c>
      <c r="U83" s="237"/>
      <c r="V83" s="237">
        <v>0</v>
      </c>
      <c r="W83" s="237"/>
      <c r="X83" s="237">
        <v>0</v>
      </c>
      <c r="Y83" s="245"/>
      <c r="Z83" s="237" t="s">
        <v>475</v>
      </c>
      <c r="AA83" s="245"/>
      <c r="AB83" s="237">
        <v>0</v>
      </c>
      <c r="AC83" s="237">
        <v>0</v>
      </c>
    </row>
    <row r="84" spans="1:29" x14ac:dyDescent="0.25">
      <c r="A84" s="238" t="s">
        <v>511</v>
      </c>
      <c r="B84" s="239" t="s">
        <v>521</v>
      </c>
      <c r="C84" s="244"/>
      <c r="D84" s="245"/>
      <c r="E84" s="246"/>
      <c r="F84" s="246"/>
      <c r="G84" s="237">
        <v>0</v>
      </c>
      <c r="H84" s="237">
        <v>0</v>
      </c>
      <c r="I84" s="246"/>
      <c r="J84" s="237">
        <v>0</v>
      </c>
      <c r="K84" s="245"/>
      <c r="L84" s="237">
        <v>0</v>
      </c>
      <c r="M84" s="237"/>
      <c r="N84" s="237">
        <v>0</v>
      </c>
      <c r="O84" s="245"/>
      <c r="P84" s="237">
        <v>0</v>
      </c>
      <c r="Q84" s="237"/>
      <c r="R84" s="237">
        <v>0</v>
      </c>
      <c r="S84" s="245"/>
      <c r="T84" s="237">
        <v>0</v>
      </c>
      <c r="U84" s="237"/>
      <c r="V84" s="237">
        <v>0</v>
      </c>
      <c r="W84" s="237"/>
      <c r="X84" s="237">
        <v>0</v>
      </c>
      <c r="Y84" s="245"/>
      <c r="Z84" s="237" t="s">
        <v>475</v>
      </c>
      <c r="AA84" s="245"/>
      <c r="AB84" s="237">
        <v>0</v>
      </c>
      <c r="AC84" s="237">
        <v>0</v>
      </c>
    </row>
    <row r="85" spans="1:29" x14ac:dyDescent="0.25">
      <c r="A85" s="238" t="s">
        <v>512</v>
      </c>
      <c r="B85" s="239" t="s">
        <v>522</v>
      </c>
      <c r="C85" s="244"/>
      <c r="D85" s="245"/>
      <c r="E85" s="246"/>
      <c r="F85" s="246"/>
      <c r="G85" s="237">
        <v>0</v>
      </c>
      <c r="H85" s="237">
        <v>0</v>
      </c>
      <c r="I85" s="246"/>
      <c r="J85" s="237">
        <v>0</v>
      </c>
      <c r="K85" s="245"/>
      <c r="L85" s="237">
        <v>0</v>
      </c>
      <c r="M85" s="237"/>
      <c r="N85" s="237">
        <v>0</v>
      </c>
      <c r="O85" s="245"/>
      <c r="P85" s="237">
        <v>0</v>
      </c>
      <c r="Q85" s="237"/>
      <c r="R85" s="237">
        <v>0</v>
      </c>
      <c r="S85" s="245"/>
      <c r="T85" s="237">
        <v>0</v>
      </c>
      <c r="U85" s="237"/>
      <c r="V85" s="237">
        <v>0</v>
      </c>
      <c r="W85" s="237"/>
      <c r="X85" s="237">
        <v>0</v>
      </c>
      <c r="Y85" s="245"/>
      <c r="Z85" s="237" t="s">
        <v>475</v>
      </c>
      <c r="AA85" s="245"/>
      <c r="AB85" s="237">
        <v>0</v>
      </c>
      <c r="AC85" s="237">
        <v>0</v>
      </c>
    </row>
    <row r="86" spans="1:29" x14ac:dyDescent="0.25">
      <c r="A86" s="238" t="s">
        <v>513</v>
      </c>
      <c r="B86" s="239" t="s">
        <v>523</v>
      </c>
      <c r="C86" s="247"/>
      <c r="D86" s="245"/>
      <c r="E86" s="246"/>
      <c r="F86" s="246"/>
      <c r="G86" s="237">
        <v>0</v>
      </c>
      <c r="H86" s="237">
        <v>0</v>
      </c>
      <c r="I86" s="246"/>
      <c r="J86" s="237">
        <v>0</v>
      </c>
      <c r="K86" s="245"/>
      <c r="L86" s="237">
        <v>0</v>
      </c>
      <c r="M86" s="237"/>
      <c r="N86" s="237">
        <v>0</v>
      </c>
      <c r="O86" s="245"/>
      <c r="P86" s="237">
        <v>0</v>
      </c>
      <c r="Q86" s="237"/>
      <c r="R86" s="237">
        <v>0</v>
      </c>
      <c r="S86" s="245"/>
      <c r="T86" s="237">
        <v>0</v>
      </c>
      <c r="U86" s="237"/>
      <c r="V86" s="237">
        <v>0</v>
      </c>
      <c r="W86" s="237"/>
      <c r="X86" s="237">
        <v>0</v>
      </c>
      <c r="Y86" s="245"/>
      <c r="Z86" s="237" t="s">
        <v>475</v>
      </c>
      <c r="AA86" s="245"/>
      <c r="AB86" s="237">
        <v>0</v>
      </c>
      <c r="AC86" s="2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T21:U21"/>
    <mergeCell ref="L20:O20"/>
    <mergeCell ref="P20:S20"/>
    <mergeCell ref="X20:AA20"/>
    <mergeCell ref="V21:W21"/>
    <mergeCell ref="X21:Y21"/>
    <mergeCell ref="Z21:AA2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7"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2" t="str">
        <f>'1. паспорт местоположение'!A12:C12</f>
        <v>I_TP2000.PR.0044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68" t="s">
        <v>397</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9" t="s">
        <v>51</v>
      </c>
      <c r="B22" s="470" t="s">
        <v>23</v>
      </c>
      <c r="C22" s="459" t="s">
        <v>50</v>
      </c>
      <c r="D22" s="459" t="s">
        <v>49</v>
      </c>
      <c r="E22" s="473" t="s">
        <v>408</v>
      </c>
      <c r="F22" s="474"/>
      <c r="G22" s="474"/>
      <c r="H22" s="474"/>
      <c r="I22" s="474"/>
      <c r="J22" s="474"/>
      <c r="K22" s="474"/>
      <c r="L22" s="475"/>
      <c r="M22" s="459" t="s">
        <v>48</v>
      </c>
      <c r="N22" s="459" t="s">
        <v>47</v>
      </c>
      <c r="O22" s="459" t="s">
        <v>46</v>
      </c>
      <c r="P22" s="454" t="s">
        <v>234</v>
      </c>
      <c r="Q22" s="454" t="s">
        <v>45</v>
      </c>
      <c r="R22" s="454" t="s">
        <v>44</v>
      </c>
      <c r="S22" s="454" t="s">
        <v>43</v>
      </c>
      <c r="T22" s="454"/>
      <c r="U22" s="476" t="s">
        <v>42</v>
      </c>
      <c r="V22" s="476" t="s">
        <v>41</v>
      </c>
      <c r="W22" s="454" t="s">
        <v>40</v>
      </c>
      <c r="X22" s="454" t="s">
        <v>39</v>
      </c>
      <c r="Y22" s="454" t="s">
        <v>38</v>
      </c>
      <c r="Z22" s="461"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2" t="s">
        <v>24</v>
      </c>
    </row>
    <row r="23" spans="1:48" s="26" customFormat="1" ht="64.5" customHeight="1" x14ac:dyDescent="0.25">
      <c r="A23" s="469"/>
      <c r="B23" s="471"/>
      <c r="C23" s="469"/>
      <c r="D23" s="469"/>
      <c r="E23" s="464" t="s">
        <v>22</v>
      </c>
      <c r="F23" s="455" t="s">
        <v>130</v>
      </c>
      <c r="G23" s="455" t="s">
        <v>129</v>
      </c>
      <c r="H23" s="455" t="s">
        <v>128</v>
      </c>
      <c r="I23" s="457" t="s">
        <v>321</v>
      </c>
      <c r="J23" s="457" t="s">
        <v>322</v>
      </c>
      <c r="K23" s="457" t="s">
        <v>323</v>
      </c>
      <c r="L23" s="455" t="s">
        <v>79</v>
      </c>
      <c r="M23" s="469"/>
      <c r="N23" s="469"/>
      <c r="O23" s="469"/>
      <c r="P23" s="454"/>
      <c r="Q23" s="454"/>
      <c r="R23" s="454"/>
      <c r="S23" s="466" t="s">
        <v>1</v>
      </c>
      <c r="T23" s="466" t="s">
        <v>10</v>
      </c>
      <c r="U23" s="476"/>
      <c r="V23" s="476"/>
      <c r="W23" s="454"/>
      <c r="X23" s="454"/>
      <c r="Y23" s="454"/>
      <c r="Z23" s="454"/>
      <c r="AA23" s="454"/>
      <c r="AB23" s="454"/>
      <c r="AC23" s="454"/>
      <c r="AD23" s="454"/>
      <c r="AE23" s="454"/>
      <c r="AF23" s="454" t="s">
        <v>21</v>
      </c>
      <c r="AG23" s="454"/>
      <c r="AH23" s="454" t="s">
        <v>20</v>
      </c>
      <c r="AI23" s="454"/>
      <c r="AJ23" s="459" t="s">
        <v>19</v>
      </c>
      <c r="AK23" s="459" t="s">
        <v>18</v>
      </c>
      <c r="AL23" s="459" t="s">
        <v>17</v>
      </c>
      <c r="AM23" s="459" t="s">
        <v>16</v>
      </c>
      <c r="AN23" s="459" t="s">
        <v>15</v>
      </c>
      <c r="AO23" s="459" t="s">
        <v>14</v>
      </c>
      <c r="AP23" s="459" t="s">
        <v>13</v>
      </c>
      <c r="AQ23" s="477" t="s">
        <v>10</v>
      </c>
      <c r="AR23" s="454"/>
      <c r="AS23" s="454"/>
      <c r="AT23" s="454"/>
      <c r="AU23" s="454"/>
      <c r="AV23" s="463"/>
    </row>
    <row r="24" spans="1:48" s="26"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29" t="s">
        <v>12</v>
      </c>
      <c r="AG24" s="129" t="s">
        <v>11</v>
      </c>
      <c r="AH24" s="130" t="s">
        <v>1</v>
      </c>
      <c r="AI24" s="130" t="s">
        <v>10</v>
      </c>
      <c r="AJ24" s="460"/>
      <c r="AK24" s="460"/>
      <c r="AL24" s="460"/>
      <c r="AM24" s="460"/>
      <c r="AN24" s="460"/>
      <c r="AO24" s="460"/>
      <c r="AP24" s="460"/>
      <c r="AQ24" s="478"/>
      <c r="AR24" s="454"/>
      <c r="AS24" s="454"/>
      <c r="AT24" s="454"/>
      <c r="AU24" s="454"/>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A22" sqref="A22"/>
    </sheetView>
  </sheetViews>
  <sheetFormatPr defaultRowHeight="15.75" x14ac:dyDescent="0.25"/>
  <cols>
    <col min="1" max="2" width="66.140625" style="106" customWidth="1"/>
    <col min="3" max="3" width="45.7109375" style="172"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68</v>
      </c>
    </row>
    <row r="2" spans="1:8" ht="18.75" x14ac:dyDescent="0.3">
      <c r="B2" s="15" t="s">
        <v>9</v>
      </c>
    </row>
    <row r="3" spans="1:8" ht="18.75" x14ac:dyDescent="0.3">
      <c r="B3" s="15" t="s">
        <v>428</v>
      </c>
    </row>
    <row r="4" spans="1:8" x14ac:dyDescent="0.25">
      <c r="B4" s="47"/>
    </row>
    <row r="5" spans="1:8" ht="18.75" x14ac:dyDescent="0.3">
      <c r="A5" s="485" t="str">
        <f>'1. паспорт местоположение'!A5:C5</f>
        <v>Год раскрытия информации: 2024 год</v>
      </c>
      <c r="B5" s="485"/>
      <c r="C5" s="173"/>
      <c r="D5" s="73"/>
      <c r="E5" s="73"/>
      <c r="F5" s="73"/>
      <c r="G5" s="73"/>
      <c r="H5" s="73"/>
    </row>
    <row r="6" spans="1:8" ht="18.75" x14ac:dyDescent="0.3">
      <c r="A6" s="134"/>
      <c r="B6" s="134"/>
      <c r="C6" s="174"/>
      <c r="D6" s="134"/>
      <c r="E6" s="134"/>
      <c r="F6" s="134"/>
      <c r="G6" s="134"/>
      <c r="H6" s="134"/>
    </row>
    <row r="7" spans="1:8" ht="18.75" x14ac:dyDescent="0.25">
      <c r="A7" s="296" t="s">
        <v>8</v>
      </c>
      <c r="B7" s="296"/>
      <c r="C7" s="175"/>
      <c r="D7" s="133"/>
      <c r="E7" s="133"/>
      <c r="F7" s="133"/>
      <c r="G7" s="133"/>
      <c r="H7" s="133"/>
    </row>
    <row r="8" spans="1:8" ht="18.75" x14ac:dyDescent="0.25">
      <c r="A8" s="133"/>
      <c r="B8" s="133"/>
      <c r="C8" s="175"/>
      <c r="D8" s="133"/>
      <c r="E8" s="133"/>
      <c r="F8" s="133"/>
      <c r="G8" s="133"/>
      <c r="H8" s="133"/>
    </row>
    <row r="9" spans="1:8" x14ac:dyDescent="0.25">
      <c r="A9" s="302" t="str">
        <f>'1. паспорт местоположение'!A9:C9</f>
        <v>АО "Россети Тюмень"</v>
      </c>
      <c r="B9" s="302"/>
      <c r="C9" s="176"/>
      <c r="D9" s="131"/>
      <c r="E9" s="131"/>
      <c r="F9" s="131"/>
      <c r="G9" s="131"/>
      <c r="H9" s="131"/>
    </row>
    <row r="10" spans="1:8" x14ac:dyDescent="0.25">
      <c r="A10" s="298" t="s">
        <v>7</v>
      </c>
      <c r="B10" s="298"/>
      <c r="C10" s="33"/>
      <c r="D10" s="132"/>
      <c r="E10" s="132"/>
      <c r="F10" s="132"/>
      <c r="G10" s="132"/>
      <c r="H10" s="132"/>
    </row>
    <row r="11" spans="1:8" ht="18.75" x14ac:dyDescent="0.25">
      <c r="A11" s="133"/>
      <c r="B11" s="133"/>
      <c r="C11" s="175"/>
      <c r="D11" s="133"/>
      <c r="E11" s="133"/>
      <c r="F11" s="133"/>
      <c r="G11" s="133"/>
      <c r="H11" s="133"/>
    </row>
    <row r="12" spans="1:8" ht="30.75" customHeight="1" x14ac:dyDescent="0.25">
      <c r="A12" s="302" t="str">
        <f>'1. паспорт местоположение'!A12:C12</f>
        <v>I_TP2000.PR.0044</v>
      </c>
      <c r="B12" s="302"/>
      <c r="C12" s="176"/>
      <c r="D12" s="131"/>
      <c r="E12" s="131"/>
      <c r="F12" s="131"/>
      <c r="G12" s="131"/>
      <c r="H12" s="131"/>
    </row>
    <row r="13" spans="1:8" x14ac:dyDescent="0.25">
      <c r="A13" s="298" t="s">
        <v>6</v>
      </c>
      <c r="B13" s="298"/>
      <c r="C13" s="33"/>
      <c r="D13" s="132"/>
      <c r="E13" s="132"/>
      <c r="F13" s="132"/>
      <c r="G13" s="132"/>
      <c r="H13" s="132"/>
    </row>
    <row r="14" spans="1:8" ht="18.75" x14ac:dyDescent="0.25">
      <c r="A14" s="11"/>
      <c r="B14" s="11"/>
      <c r="C14" s="11"/>
      <c r="D14" s="11"/>
      <c r="E14" s="11"/>
      <c r="F14" s="11"/>
      <c r="G14" s="11"/>
      <c r="H14" s="11"/>
    </row>
    <row r="15" spans="1:8" ht="42" customHeight="1" x14ac:dyDescent="0.25">
      <c r="A15" s="300"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00"/>
      <c r="C15" s="176"/>
      <c r="D15" s="131"/>
      <c r="E15" s="131"/>
      <c r="F15" s="131"/>
      <c r="G15" s="131"/>
      <c r="H15" s="131"/>
    </row>
    <row r="16" spans="1:8" x14ac:dyDescent="0.25">
      <c r="A16" s="298" t="s">
        <v>5</v>
      </c>
      <c r="B16" s="298"/>
      <c r="C16" s="33"/>
      <c r="D16" s="132"/>
      <c r="E16" s="132"/>
      <c r="F16" s="132"/>
      <c r="G16" s="132"/>
      <c r="H16" s="132"/>
    </row>
    <row r="17" spans="1:2" x14ac:dyDescent="0.25">
      <c r="B17" s="108"/>
    </row>
    <row r="18" spans="1:2" ht="33.75" customHeight="1" x14ac:dyDescent="0.25">
      <c r="A18" s="483" t="s">
        <v>398</v>
      </c>
      <c r="B18" s="484"/>
    </row>
    <row r="19" spans="1:2" x14ac:dyDescent="0.25">
      <c r="B19" s="47"/>
    </row>
    <row r="20" spans="1:2" ht="16.5" thickBot="1" x14ac:dyDescent="0.3">
      <c r="B20" s="109"/>
    </row>
    <row r="21" spans="1:2" ht="46.5" customHeight="1" thickBot="1" x14ac:dyDescent="0.3">
      <c r="A21" s="195" t="s">
        <v>272</v>
      </c>
      <c r="B21" s="196"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195" t="s">
        <v>273</v>
      </c>
      <c r="B22" s="196" t="str">
        <f>CONCATENATE('1. паспорт местоположение'!C26,", ",'1. паспорт местоположение'!C27)</f>
        <v>ЯНАО, Надымский район</v>
      </c>
    </row>
    <row r="23" spans="1:2" ht="16.5" thickBot="1" x14ac:dyDescent="0.3">
      <c r="A23" s="195" t="s">
        <v>253</v>
      </c>
      <c r="B23" s="197" t="s">
        <v>425</v>
      </c>
    </row>
    <row r="24" spans="1:2" ht="16.5" thickBot="1" x14ac:dyDescent="0.3">
      <c r="A24" s="195" t="s">
        <v>274</v>
      </c>
      <c r="B24" s="197" t="s">
        <v>487</v>
      </c>
    </row>
    <row r="25" spans="1:2" ht="16.5" thickBot="1" x14ac:dyDescent="0.3">
      <c r="A25" s="110" t="s">
        <v>275</v>
      </c>
      <c r="B25" s="196">
        <f>'3.3 паспорт описание'!C29</f>
        <v>2027</v>
      </c>
    </row>
    <row r="26" spans="1:2" ht="16.5" thickBot="1" x14ac:dyDescent="0.3">
      <c r="A26" s="111" t="s">
        <v>276</v>
      </c>
      <c r="B26" s="196" t="str">
        <f>'3.3 паспорт описание'!C30</f>
        <v>П</v>
      </c>
    </row>
    <row r="27" spans="1:2" ht="29.25" thickBot="1" x14ac:dyDescent="0.3">
      <c r="A27" s="253" t="s">
        <v>535</v>
      </c>
      <c r="B27" s="201">
        <v>72.859140036858903</v>
      </c>
    </row>
    <row r="28" spans="1:2" ht="16.5" thickBot="1" x14ac:dyDescent="0.3">
      <c r="A28" s="114" t="s">
        <v>277</v>
      </c>
      <c r="B28" s="114" t="s">
        <v>476</v>
      </c>
    </row>
    <row r="29" spans="1:2" ht="29.25" thickBot="1" x14ac:dyDescent="0.3">
      <c r="A29" s="119" t="s">
        <v>278</v>
      </c>
      <c r="B29" s="201">
        <v>0</v>
      </c>
    </row>
    <row r="30" spans="1:2" ht="29.25" thickBot="1" x14ac:dyDescent="0.3">
      <c r="A30" s="119" t="s">
        <v>279</v>
      </c>
      <c r="B30" s="201">
        <v>0</v>
      </c>
    </row>
    <row r="31" spans="1:2" ht="16.5" thickBot="1" x14ac:dyDescent="0.3">
      <c r="A31" s="114" t="s">
        <v>280</v>
      </c>
      <c r="B31" s="114"/>
    </row>
    <row r="32" spans="1:2" ht="29.25" thickBot="1" x14ac:dyDescent="0.3">
      <c r="A32" s="119" t="s">
        <v>281</v>
      </c>
      <c r="B32" s="201">
        <v>0</v>
      </c>
    </row>
    <row r="33" spans="1:2" ht="16.5" thickBot="1" x14ac:dyDescent="0.3">
      <c r="A33" s="114" t="s">
        <v>418</v>
      </c>
      <c r="B33" s="171"/>
    </row>
    <row r="34" spans="1:2" ht="16.5" thickBot="1" x14ac:dyDescent="0.3">
      <c r="A34" s="114" t="s">
        <v>283</v>
      </c>
      <c r="B34" s="171"/>
    </row>
    <row r="35" spans="1:2" ht="16.5" thickBot="1" x14ac:dyDescent="0.3">
      <c r="A35" s="114" t="s">
        <v>284</v>
      </c>
      <c r="B35" s="171"/>
    </row>
    <row r="36" spans="1:2" ht="16.5" thickBot="1" x14ac:dyDescent="0.3">
      <c r="A36" s="114" t="s">
        <v>285</v>
      </c>
      <c r="B36" s="171"/>
    </row>
    <row r="37" spans="1:2" ht="29.25" thickBot="1" x14ac:dyDescent="0.3">
      <c r="A37" s="119" t="s">
        <v>286</v>
      </c>
      <c r="B37" s="201">
        <v>0</v>
      </c>
    </row>
    <row r="38" spans="1:2" ht="16.5" thickBot="1" x14ac:dyDescent="0.3">
      <c r="A38" s="114" t="s">
        <v>282</v>
      </c>
      <c r="B38" s="114"/>
    </row>
    <row r="39" spans="1:2" ht="16.5" thickBot="1" x14ac:dyDescent="0.3">
      <c r="A39" s="114" t="s">
        <v>283</v>
      </c>
      <c r="B39" s="114"/>
    </row>
    <row r="40" spans="1:2" ht="16.5" thickBot="1" x14ac:dyDescent="0.3">
      <c r="A40" s="114" t="s">
        <v>284</v>
      </c>
      <c r="B40" s="114"/>
    </row>
    <row r="41" spans="1:2" ht="16.5" thickBot="1" x14ac:dyDescent="0.3">
      <c r="A41" s="114" t="s">
        <v>285</v>
      </c>
      <c r="B41" s="114"/>
    </row>
    <row r="42" spans="1:2" ht="29.25" thickBot="1" x14ac:dyDescent="0.3">
      <c r="A42" s="119" t="s">
        <v>287</v>
      </c>
      <c r="B42" s="201">
        <v>0</v>
      </c>
    </row>
    <row r="43" spans="1:2" ht="16.5" thickBot="1" x14ac:dyDescent="0.3">
      <c r="A43" s="114" t="s">
        <v>419</v>
      </c>
      <c r="B43" s="171"/>
    </row>
    <row r="44" spans="1:2" ht="16.5" thickBot="1" x14ac:dyDescent="0.3">
      <c r="A44" s="114" t="s">
        <v>283</v>
      </c>
      <c r="B44" s="171"/>
    </row>
    <row r="45" spans="1:2" ht="16.5" thickBot="1" x14ac:dyDescent="0.3">
      <c r="A45" s="114" t="s">
        <v>284</v>
      </c>
      <c r="B45" s="171"/>
    </row>
    <row r="46" spans="1:2" ht="16.5" thickBot="1" x14ac:dyDescent="0.3">
      <c r="A46" s="114" t="s">
        <v>285</v>
      </c>
      <c r="B46" s="171"/>
    </row>
    <row r="47" spans="1:2" ht="29.25" thickBot="1" x14ac:dyDescent="0.3">
      <c r="A47" s="113" t="s">
        <v>288</v>
      </c>
      <c r="B47" s="201">
        <v>0</v>
      </c>
    </row>
    <row r="48" spans="1:2" ht="16.5" thickBot="1" x14ac:dyDescent="0.3">
      <c r="A48" s="115" t="s">
        <v>280</v>
      </c>
      <c r="B48" s="120"/>
    </row>
    <row r="49" spans="1:3" ht="16.5" thickBot="1" x14ac:dyDescent="0.3">
      <c r="A49" s="115" t="s">
        <v>289</v>
      </c>
      <c r="B49" s="120"/>
    </row>
    <row r="50" spans="1:3" ht="16.5" thickBot="1" x14ac:dyDescent="0.3">
      <c r="A50" s="115" t="s">
        <v>290</v>
      </c>
      <c r="B50" s="120"/>
    </row>
    <row r="51" spans="1:3" ht="16.5" thickBot="1" x14ac:dyDescent="0.3">
      <c r="A51" s="115" t="s">
        <v>291</v>
      </c>
      <c r="B51" s="170"/>
    </row>
    <row r="52" spans="1:3" ht="16.5" thickBot="1" x14ac:dyDescent="0.3">
      <c r="A52" s="110" t="s">
        <v>292</v>
      </c>
      <c r="B52" s="201">
        <v>0</v>
      </c>
    </row>
    <row r="53" spans="1:3" ht="16.5" thickBot="1" x14ac:dyDescent="0.3">
      <c r="A53" s="110" t="s">
        <v>293</v>
      </c>
      <c r="B53" s="201">
        <v>0</v>
      </c>
    </row>
    <row r="54" spans="1:3" ht="16.5" thickBot="1" x14ac:dyDescent="0.3">
      <c r="A54" s="110" t="s">
        <v>294</v>
      </c>
      <c r="B54" s="201">
        <v>0</v>
      </c>
    </row>
    <row r="55" spans="1:3" ht="16.5" thickBot="1" x14ac:dyDescent="0.3">
      <c r="A55" s="111" t="s">
        <v>295</v>
      </c>
      <c r="B55" s="201">
        <v>0</v>
      </c>
    </row>
    <row r="56" spans="1:3" ht="15.75" customHeight="1" x14ac:dyDescent="0.25">
      <c r="A56" s="113" t="s">
        <v>296</v>
      </c>
      <c r="B56" s="115"/>
      <c r="C56" s="479"/>
    </row>
    <row r="57" spans="1:3" x14ac:dyDescent="0.25">
      <c r="A57" s="117" t="s">
        <v>297</v>
      </c>
      <c r="B57" s="117" t="s">
        <v>474</v>
      </c>
      <c r="C57" s="479"/>
    </row>
    <row r="58" spans="1:3" ht="16.5" thickBot="1" x14ac:dyDescent="0.3">
      <c r="A58" s="117" t="s">
        <v>298</v>
      </c>
      <c r="B58" s="112" t="s">
        <v>490</v>
      </c>
      <c r="C58" s="479"/>
    </row>
    <row r="59" spans="1:3" ht="16.5" thickBot="1" x14ac:dyDescent="0.3">
      <c r="A59" s="117" t="s">
        <v>299</v>
      </c>
      <c r="B59" s="112" t="s">
        <v>490</v>
      </c>
      <c r="C59" s="479"/>
    </row>
    <row r="60" spans="1:3" ht="16.5" thickBot="1" x14ac:dyDescent="0.3">
      <c r="A60" s="117" t="s">
        <v>300</v>
      </c>
      <c r="B60" s="112" t="s">
        <v>490</v>
      </c>
      <c r="C60" s="479"/>
    </row>
    <row r="61" spans="1:3" ht="16.5" thickBot="1" x14ac:dyDescent="0.3">
      <c r="A61" s="118" t="s">
        <v>301</v>
      </c>
      <c r="B61" s="112" t="s">
        <v>490</v>
      </c>
      <c r="C61" s="479"/>
    </row>
    <row r="62" spans="1:3" ht="30.75" thickBot="1" x14ac:dyDescent="0.3">
      <c r="A62" s="115" t="s">
        <v>302</v>
      </c>
      <c r="B62" s="112" t="s">
        <v>490</v>
      </c>
    </row>
    <row r="63" spans="1:3" ht="29.25" thickBot="1" x14ac:dyDescent="0.3">
      <c r="A63" s="110" t="s">
        <v>303</v>
      </c>
      <c r="B63" s="112" t="s">
        <v>490</v>
      </c>
    </row>
    <row r="64" spans="1:3" ht="16.5" thickBot="1" x14ac:dyDescent="0.3">
      <c r="A64" s="115" t="s">
        <v>280</v>
      </c>
      <c r="B64" s="112"/>
    </row>
    <row r="65" spans="1:3" ht="16.5" thickBot="1" x14ac:dyDescent="0.3">
      <c r="A65" s="115" t="s">
        <v>304</v>
      </c>
      <c r="B65" s="112" t="s">
        <v>490</v>
      </c>
    </row>
    <row r="66" spans="1:3" ht="16.5" thickBot="1" x14ac:dyDescent="0.3">
      <c r="A66" s="115" t="s">
        <v>305</v>
      </c>
      <c r="B66" s="112" t="s">
        <v>490</v>
      </c>
    </row>
    <row r="67" spans="1:3" ht="16.5" thickBot="1" x14ac:dyDescent="0.3">
      <c r="A67" s="198" t="s">
        <v>306</v>
      </c>
      <c r="B67" s="116" t="s">
        <v>491</v>
      </c>
      <c r="C67" s="177"/>
    </row>
    <row r="68" spans="1:3" ht="16.5" thickBot="1" x14ac:dyDescent="0.3">
      <c r="A68" s="110" t="s">
        <v>307</v>
      </c>
      <c r="B68" s="229" t="s">
        <v>527</v>
      </c>
    </row>
    <row r="69" spans="1:3" ht="16.5" thickBot="1" x14ac:dyDescent="0.3">
      <c r="A69" s="117" t="s">
        <v>308</v>
      </c>
      <c r="B69" s="122"/>
    </row>
    <row r="70" spans="1:3" ht="16.5" thickBot="1" x14ac:dyDescent="0.3">
      <c r="A70" s="117" t="s">
        <v>309</v>
      </c>
      <c r="B70" s="122"/>
    </row>
    <row r="71" spans="1:3" ht="16.5" thickBot="1" x14ac:dyDescent="0.3">
      <c r="A71" s="117" t="s">
        <v>310</v>
      </c>
      <c r="B71" s="122"/>
    </row>
    <row r="72" spans="1:3" ht="29.25" thickBot="1" x14ac:dyDescent="0.3">
      <c r="A72" s="199" t="s">
        <v>311</v>
      </c>
      <c r="B72" s="121" t="s">
        <v>488</v>
      </c>
      <c r="C72" s="178"/>
    </row>
    <row r="73" spans="1:3" ht="28.5" x14ac:dyDescent="0.25">
      <c r="A73" s="113" t="s">
        <v>312</v>
      </c>
      <c r="B73" s="480"/>
      <c r="C73" s="479"/>
    </row>
    <row r="74" spans="1:3" x14ac:dyDescent="0.25">
      <c r="A74" s="117" t="s">
        <v>313</v>
      </c>
      <c r="B74" s="481"/>
      <c r="C74" s="479"/>
    </row>
    <row r="75" spans="1:3" x14ac:dyDescent="0.25">
      <c r="A75" s="117" t="s">
        <v>314</v>
      </c>
      <c r="B75" s="481"/>
      <c r="C75" s="479"/>
    </row>
    <row r="76" spans="1:3" x14ac:dyDescent="0.25">
      <c r="A76" s="117" t="s">
        <v>315</v>
      </c>
      <c r="B76" s="481"/>
      <c r="C76" s="479"/>
    </row>
    <row r="77" spans="1:3" x14ac:dyDescent="0.25">
      <c r="A77" s="117" t="s">
        <v>316</v>
      </c>
      <c r="B77" s="481"/>
      <c r="C77" s="479"/>
    </row>
    <row r="78" spans="1:3" ht="16.5" thickBot="1" x14ac:dyDescent="0.3">
      <c r="A78" s="200" t="s">
        <v>317</v>
      </c>
      <c r="B78" s="482"/>
      <c r="C78" s="479"/>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2016-05-12T11:50:43Z</cp:lastPrinted>
  <dcterms:created xsi:type="dcterms:W3CDTF">2015-08-16T15:31:05Z</dcterms:created>
  <dcterms:modified xsi:type="dcterms:W3CDTF">2024-05-13T15:06:47Z</dcterms:modified>
</cp:coreProperties>
</file>