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J_NS3300.PH.0010\"/>
    </mc:Choice>
  </mc:AlternateContent>
  <bookViews>
    <workbookView xWindow="0" yWindow="0" windowWidth="19200" windowHeight="75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G37" i="16" l="1"/>
  <c r="H36" i="16"/>
  <c r="G36" i="16"/>
  <c r="G33" i="16"/>
  <c r="G30" i="16"/>
  <c r="D44" i="16"/>
  <c r="D39" i="16"/>
  <c r="C42" i="16" s="1"/>
  <c r="C39" i="16"/>
  <c r="D37" i="16"/>
  <c r="C37" i="16"/>
  <c r="D33" i="16"/>
  <c r="C36" i="16" s="1"/>
  <c r="D36" i="16" s="1"/>
  <c r="C33" i="16"/>
  <c r="D30" i="16"/>
  <c r="C30" i="16"/>
  <c r="C43" i="16" l="1"/>
  <c r="D43" i="16" s="1"/>
  <c r="C44" i="16" s="1"/>
  <c r="C35" i="16"/>
  <c r="D35" i="16" s="1"/>
  <c r="C40" i="16"/>
  <c r="D40" i="16" s="1"/>
  <c r="B25" i="23" l="1"/>
  <c r="B26" i="23" l="1"/>
  <c r="A15" i="27"/>
  <c r="A12" i="27"/>
  <c r="N49" i="26" l="1"/>
  <c r="H33" i="16" l="1"/>
  <c r="G35" i="16" s="1"/>
  <c r="H35" i="16" s="1"/>
  <c r="H30" i="16"/>
  <c r="F25" i="27"/>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B69" i="23" l="1"/>
  <c r="C22" i="6"/>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T83" i="26"/>
  <c r="AL83" i="26"/>
  <c r="AD83" i="26"/>
  <c r="V83" i="26"/>
  <c r="T83" i="26"/>
  <c r="N83" i="26"/>
  <c r="F83" i="26"/>
  <c r="B82" i="26"/>
  <c r="AB80" i="26"/>
  <c r="C80" i="26"/>
  <c r="B80" i="26"/>
  <c r="AB79" i="26"/>
  <c r="D79" i="26"/>
  <c r="AY75" i="26"/>
  <c r="AY83" i="26" s="1"/>
  <c r="AX75" i="26"/>
  <c r="AX83" i="26" s="1"/>
  <c r="AW75" i="26"/>
  <c r="AW83" i="26" s="1"/>
  <c r="AV75" i="26"/>
  <c r="AV83" i="26" s="1"/>
  <c r="AU75" i="26"/>
  <c r="AU83" i="26" s="1"/>
  <c r="AT75" i="26"/>
  <c r="AS75" i="26"/>
  <c r="AS83" i="26" s="1"/>
  <c r="AR75" i="26"/>
  <c r="AR83" i="26" s="1"/>
  <c r="AQ75" i="26"/>
  <c r="AQ83" i="26" s="1"/>
  <c r="AP75" i="26"/>
  <c r="AP83" i="26" s="1"/>
  <c r="AO75" i="26"/>
  <c r="AO83" i="26" s="1"/>
  <c r="AN75" i="26"/>
  <c r="AN83" i="26" s="1"/>
  <c r="AM75" i="26"/>
  <c r="AM83" i="26" s="1"/>
  <c r="AL75" i="26"/>
  <c r="AK75" i="26"/>
  <c r="AK83" i="26" s="1"/>
  <c r="AJ75" i="26"/>
  <c r="AJ83" i="26" s="1"/>
  <c r="AI75" i="26"/>
  <c r="AI83" i="26" s="1"/>
  <c r="AH75" i="26"/>
  <c r="AH83" i="26" s="1"/>
  <c r="AG75" i="26"/>
  <c r="AG83" i="26" s="1"/>
  <c r="AF75" i="26"/>
  <c r="AF83" i="26" s="1"/>
  <c r="AE75" i="26"/>
  <c r="AE83" i="26" s="1"/>
  <c r="AD75" i="26"/>
  <c r="AC75" i="26"/>
  <c r="AC83" i="26" s="1"/>
  <c r="AB75" i="26"/>
  <c r="AB83" i="26" s="1"/>
  <c r="AA75" i="26"/>
  <c r="AA83" i="26" s="1"/>
  <c r="Z75" i="26"/>
  <c r="Z83" i="26" s="1"/>
  <c r="Y75" i="26"/>
  <c r="Y83" i="26" s="1"/>
  <c r="X75" i="26"/>
  <c r="X83" i="26" s="1"/>
  <c r="W75" i="26"/>
  <c r="W83" i="26" s="1"/>
  <c r="V75" i="26"/>
  <c r="U75" i="26"/>
  <c r="U83" i="26" s="1"/>
  <c r="T75" i="26"/>
  <c r="S75" i="26"/>
  <c r="S83" i="26" s="1"/>
  <c r="R75" i="26"/>
  <c r="R83" i="26" s="1"/>
  <c r="Q75" i="26"/>
  <c r="Q83" i="26" s="1"/>
  <c r="P75" i="26"/>
  <c r="P83" i="26" s="1"/>
  <c r="O75" i="26"/>
  <c r="O83" i="26" s="1"/>
  <c r="N75" i="26"/>
  <c r="M75" i="26"/>
  <c r="M83" i="26" s="1"/>
  <c r="L75" i="26"/>
  <c r="L83" i="26" s="1"/>
  <c r="K75" i="26"/>
  <c r="K83" i="26" s="1"/>
  <c r="J75" i="26"/>
  <c r="J83" i="26" s="1"/>
  <c r="I75" i="26"/>
  <c r="I83" i="26" s="1"/>
  <c r="H75" i="26"/>
  <c r="H83" i="26" s="1"/>
  <c r="G75" i="26"/>
  <c r="G83" i="26" s="1"/>
  <c r="F75" i="26"/>
  <c r="E75" i="26"/>
  <c r="E83" i="26" s="1"/>
  <c r="D75" i="26"/>
  <c r="D83" i="26" s="1"/>
  <c r="C75" i="26"/>
  <c r="C83" i="26" s="1"/>
  <c r="B75" i="26"/>
  <c r="B83" i="26" s="1"/>
  <c r="C73" i="26"/>
  <c r="C82"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B65" i="26"/>
  <c r="AW64" i="26"/>
  <c r="AV64" i="26"/>
  <c r="AV86" i="26" s="1"/>
  <c r="AS64" i="26"/>
  <c r="AR64" i="26"/>
  <c r="AR86" i="26" s="1"/>
  <c r="AO64" i="26"/>
  <c r="AN64" i="26"/>
  <c r="AN86" i="26" s="1"/>
  <c r="AK64" i="26"/>
  <c r="AJ64" i="26"/>
  <c r="AJ86" i="26" s="1"/>
  <c r="AG64" i="26"/>
  <c r="AF64" i="26"/>
  <c r="AF86" i="26" s="1"/>
  <c r="AC64" i="26"/>
  <c r="AB64" i="26"/>
  <c r="AB86" i="26" s="1"/>
  <c r="Y64" i="26"/>
  <c r="X64" i="26"/>
  <c r="X86" i="26" s="1"/>
  <c r="U64" i="26"/>
  <c r="T64" i="26"/>
  <c r="T86" i="26" s="1"/>
  <c r="Q64" i="26"/>
  <c r="P64" i="26"/>
  <c r="P86" i="26" s="1"/>
  <c r="M64" i="26"/>
  <c r="L64" i="26"/>
  <c r="L86" i="26" s="1"/>
  <c r="I64" i="26"/>
  <c r="H64" i="26"/>
  <c r="H86" i="26" s="1"/>
  <c r="E64" i="26"/>
  <c r="D64" i="26"/>
  <c r="D86" i="26" s="1"/>
  <c r="C63" i="26"/>
  <c r="B63" i="26"/>
  <c r="AB57" i="26"/>
  <c r="C57" i="26"/>
  <c r="B57" i="26"/>
  <c r="AY50" i="26"/>
  <c r="AY64" i="26" s="1"/>
  <c r="AX50" i="26"/>
  <c r="AX64" i="26" s="1"/>
  <c r="AW50" i="26"/>
  <c r="AV50" i="26"/>
  <c r="AU50" i="26"/>
  <c r="AU64" i="26" s="1"/>
  <c r="AT50" i="26"/>
  <c r="AT64" i="26" s="1"/>
  <c r="AS50" i="26"/>
  <c r="AR50" i="26"/>
  <c r="AQ50" i="26"/>
  <c r="AQ64" i="26" s="1"/>
  <c r="AP50" i="26"/>
  <c r="AP64" i="26" s="1"/>
  <c r="AO50" i="26"/>
  <c r="AN50" i="26"/>
  <c r="AM50" i="26"/>
  <c r="AM64" i="26" s="1"/>
  <c r="AL50" i="26"/>
  <c r="AL64" i="26" s="1"/>
  <c r="AK50" i="26"/>
  <c r="AJ50" i="26"/>
  <c r="AI50" i="26"/>
  <c r="AI64" i="26" s="1"/>
  <c r="AH50" i="26"/>
  <c r="AH64" i="26" s="1"/>
  <c r="AG50" i="26"/>
  <c r="AF50" i="26"/>
  <c r="AE50" i="26"/>
  <c r="AE64" i="26" s="1"/>
  <c r="AD50" i="26"/>
  <c r="AD64" i="26" s="1"/>
  <c r="AC50" i="26"/>
  <c r="AB50" i="26"/>
  <c r="AA50" i="26"/>
  <c r="AA64" i="26" s="1"/>
  <c r="Z50" i="26"/>
  <c r="Z64" i="26" s="1"/>
  <c r="Y50" i="26"/>
  <c r="X50" i="26"/>
  <c r="W50" i="26"/>
  <c r="W64" i="26" s="1"/>
  <c r="V50" i="26"/>
  <c r="V64" i="26" s="1"/>
  <c r="U50" i="26"/>
  <c r="T50" i="26"/>
  <c r="S50" i="26"/>
  <c r="S64" i="26" s="1"/>
  <c r="R50" i="26"/>
  <c r="R64" i="26" s="1"/>
  <c r="Q50" i="26"/>
  <c r="P50" i="26"/>
  <c r="O50" i="26"/>
  <c r="O64" i="26" s="1"/>
  <c r="N50" i="26"/>
  <c r="N64" i="26" s="1"/>
  <c r="M50" i="26"/>
  <c r="L50" i="26"/>
  <c r="K50" i="26"/>
  <c r="K64" i="26" s="1"/>
  <c r="J50" i="26"/>
  <c r="J64" i="26" s="1"/>
  <c r="I50" i="26"/>
  <c r="H50" i="26"/>
  <c r="G50" i="26"/>
  <c r="G64" i="26" s="1"/>
  <c r="F50" i="26"/>
  <c r="F64" i="26" s="1"/>
  <c r="E50" i="26"/>
  <c r="D50" i="26"/>
  <c r="C50" i="26"/>
  <c r="C64" i="26" s="1"/>
  <c r="B50" i="26"/>
  <c r="B64" i="26" s="1"/>
  <c r="AB49" i="26"/>
  <c r="B49" i="26"/>
  <c r="B69" i="26" s="1"/>
  <c r="AB47" i="26"/>
  <c r="D47" i="26"/>
  <c r="B45" i="26"/>
  <c r="B46" i="26" s="1"/>
  <c r="B32" i="26"/>
  <c r="B29" i="26"/>
  <c r="B86" i="26" l="1"/>
  <c r="B72" i="26"/>
  <c r="B74" i="26" s="1"/>
  <c r="F86" i="26"/>
  <c r="J86" i="26"/>
  <c r="AB70" i="26"/>
  <c r="AC49" i="26"/>
  <c r="AB69" i="26"/>
  <c r="AB65" i="26" s="1"/>
  <c r="AB72" i="26" s="1"/>
  <c r="D80" i="26"/>
  <c r="D63" i="26"/>
  <c r="D57" i="26"/>
  <c r="E47" i="26"/>
  <c r="E86" i="26"/>
  <c r="M86" i="26"/>
  <c r="U86" i="26"/>
  <c r="AK86" i="26"/>
  <c r="AS86" i="26"/>
  <c r="N86" i="26"/>
  <c r="R86" i="26"/>
  <c r="V86" i="26"/>
  <c r="Z86" i="26"/>
  <c r="AD86" i="26"/>
  <c r="AH86" i="26"/>
  <c r="AL86" i="26"/>
  <c r="AP86" i="26"/>
  <c r="AT86" i="26"/>
  <c r="AX86" i="26"/>
  <c r="Y86" i="26"/>
  <c r="B87" i="26"/>
  <c r="B85" i="26" s="1"/>
  <c r="D73" i="26"/>
  <c r="C71" i="26"/>
  <c r="AC47" i="26"/>
  <c r="AB63" i="26"/>
  <c r="C86" i="26"/>
  <c r="G86" i="26"/>
  <c r="K86" i="26"/>
  <c r="O86" i="26"/>
  <c r="S86" i="26"/>
  <c r="W86" i="26"/>
  <c r="AA86" i="26"/>
  <c r="AE86" i="26"/>
  <c r="AI86" i="26"/>
  <c r="AM86" i="26"/>
  <c r="AQ86" i="26"/>
  <c r="AU86" i="26"/>
  <c r="AY86" i="26"/>
  <c r="I86" i="26"/>
  <c r="Q86" i="26"/>
  <c r="AG86" i="26"/>
  <c r="AO86" i="26"/>
  <c r="AW86" i="26"/>
  <c r="AC86" i="26"/>
  <c r="C49" i="26"/>
  <c r="D91" i="26"/>
  <c r="E79" i="26"/>
  <c r="AB91" i="26"/>
  <c r="AC79" i="26"/>
  <c r="AC80" i="26" l="1"/>
  <c r="AC63" i="26"/>
  <c r="AC57" i="26"/>
  <c r="AD47" i="26"/>
  <c r="C69" i="26"/>
  <c r="C70" i="26"/>
  <c r="D49" i="26"/>
  <c r="B81" i="26"/>
  <c r="B76" i="26"/>
  <c r="D82" i="26"/>
  <c r="AC70" i="26"/>
  <c r="AC69" i="26"/>
  <c r="AC65" i="26" s="1"/>
  <c r="AC72" i="26" s="1"/>
  <c r="AD49" i="26"/>
  <c r="AC91" i="26"/>
  <c r="AD79" i="26"/>
  <c r="E80" i="26"/>
  <c r="E63" i="26"/>
  <c r="E57" i="26"/>
  <c r="F47" i="26"/>
  <c r="E91" i="26"/>
  <c r="F79" i="26"/>
  <c r="D71" i="26"/>
  <c r="E73" i="26"/>
  <c r="E71" i="26" s="1"/>
  <c r="E82" i="26" l="1"/>
  <c r="F73" i="26"/>
  <c r="G73" i="26" s="1"/>
  <c r="F80" i="26"/>
  <c r="F57" i="26"/>
  <c r="G47" i="26"/>
  <c r="F63" i="26"/>
  <c r="AE79" i="26"/>
  <c r="AD91" i="26"/>
  <c r="B77" i="26"/>
  <c r="C65" i="26"/>
  <c r="C72" i="26" s="1"/>
  <c r="C74" i="26" s="1"/>
  <c r="C85" i="26"/>
  <c r="G79" i="26"/>
  <c r="F91" i="26"/>
  <c r="AD69" i="26"/>
  <c r="AD65" i="26" s="1"/>
  <c r="AD72" i="26" s="1"/>
  <c r="AE49" i="26"/>
  <c r="AD70" i="26"/>
  <c r="D70" i="26"/>
  <c r="E49" i="26"/>
  <c r="D69" i="26"/>
  <c r="D65" i="26" s="1"/>
  <c r="D72" i="26" s="1"/>
  <c r="D74" i="26" s="1"/>
  <c r="F71" i="26"/>
  <c r="AD80" i="26"/>
  <c r="AD57" i="26"/>
  <c r="AE47" i="26"/>
  <c r="AD63" i="26"/>
  <c r="G82" i="26" l="1"/>
  <c r="G71" i="26"/>
  <c r="H73" i="26"/>
  <c r="H82" i="26" s="1"/>
  <c r="AE80" i="26"/>
  <c r="AE57" i="26"/>
  <c r="AE63" i="26"/>
  <c r="AF47" i="26"/>
  <c r="AE70" i="26"/>
  <c r="AE69" i="26"/>
  <c r="AE65" i="26" s="1"/>
  <c r="AE72" i="26" s="1"/>
  <c r="AF49" i="26"/>
  <c r="B84" i="26"/>
  <c r="B89" i="26" s="1"/>
  <c r="G91" i="26"/>
  <c r="H79" i="26"/>
  <c r="D85" i="26"/>
  <c r="B78" i="26"/>
  <c r="AE91" i="26"/>
  <c r="AF79" i="26"/>
  <c r="D81" i="26"/>
  <c r="D76" i="26"/>
  <c r="E70" i="26"/>
  <c r="E69" i="26"/>
  <c r="F49" i="26"/>
  <c r="C81" i="26"/>
  <c r="C76" i="26"/>
  <c r="G80" i="26"/>
  <c r="G57" i="26"/>
  <c r="G63" i="26"/>
  <c r="H47" i="26"/>
  <c r="I73" i="26"/>
  <c r="J73" i="26" s="1"/>
  <c r="J82" i="26" s="1"/>
  <c r="F82" i="26"/>
  <c r="H71" i="26" l="1"/>
  <c r="AF91" i="26"/>
  <c r="AG79" i="26"/>
  <c r="H91" i="26"/>
  <c r="I79" i="26"/>
  <c r="AF70" i="26"/>
  <c r="AF69" i="26"/>
  <c r="AF65" i="26" s="1"/>
  <c r="AF72" i="26" s="1"/>
  <c r="AG49" i="26"/>
  <c r="I82" i="26"/>
  <c r="K73" i="26"/>
  <c r="H80" i="26"/>
  <c r="H63" i="26"/>
  <c r="I47" i="26"/>
  <c r="H57" i="26"/>
  <c r="E85" i="26"/>
  <c r="D77" i="26"/>
  <c r="D78" i="26"/>
  <c r="I71" i="26"/>
  <c r="J71" i="26"/>
  <c r="F69" i="26"/>
  <c r="G49" i="26"/>
  <c r="F70" i="26"/>
  <c r="B94" i="26"/>
  <c r="B92" i="26"/>
  <c r="B90" i="26"/>
  <c r="B95" i="26" s="1"/>
  <c r="C77" i="26"/>
  <c r="C78" i="26" s="1"/>
  <c r="E65" i="26"/>
  <c r="E72" i="26" s="1"/>
  <c r="E74" i="26" s="1"/>
  <c r="AF80" i="26"/>
  <c r="AG47" i="26"/>
  <c r="AF63" i="26"/>
  <c r="AF57" i="26"/>
  <c r="K71" i="26"/>
  <c r="F85" i="26" l="1"/>
  <c r="K82" i="26"/>
  <c r="C84" i="26"/>
  <c r="C89" i="26" s="1"/>
  <c r="B93" i="26"/>
  <c r="B96" i="26" s="1"/>
  <c r="F65" i="26"/>
  <c r="F72" i="26" s="1"/>
  <c r="F74" i="26" s="1"/>
  <c r="AG70" i="26"/>
  <c r="AG69" i="26"/>
  <c r="AG65" i="26" s="1"/>
  <c r="AG72" i="26" s="1"/>
  <c r="AH49" i="26"/>
  <c r="I91" i="26"/>
  <c r="J79" i="26"/>
  <c r="I80" i="26"/>
  <c r="I63" i="26"/>
  <c r="I57" i="26"/>
  <c r="J47" i="26"/>
  <c r="AG91" i="26"/>
  <c r="AH79" i="26"/>
  <c r="E81" i="26"/>
  <c r="E76" i="26"/>
  <c r="G70" i="26"/>
  <c r="G85" i="26" s="1"/>
  <c r="G69" i="26"/>
  <c r="H49" i="26"/>
  <c r="AG80" i="26"/>
  <c r="AG63" i="26"/>
  <c r="AH47" i="26"/>
  <c r="AG57" i="26"/>
  <c r="L73" i="26"/>
  <c r="L82" i="26" l="1"/>
  <c r="L71" i="26"/>
  <c r="AH69" i="26"/>
  <c r="AH65" i="26" s="1"/>
  <c r="AH72" i="26" s="1"/>
  <c r="AI49" i="26"/>
  <c r="AH70" i="26"/>
  <c r="D84" i="26"/>
  <c r="D89" i="26" s="1"/>
  <c r="D92" i="26" s="1"/>
  <c r="H70" i="26"/>
  <c r="H69" i="26"/>
  <c r="I49" i="26"/>
  <c r="E77" i="26"/>
  <c r="E78" i="26" s="1"/>
  <c r="AI79" i="26"/>
  <c r="AH91" i="26"/>
  <c r="J80" i="26"/>
  <c r="J57" i="26"/>
  <c r="K47" i="26"/>
  <c r="J63" i="26"/>
  <c r="J91" i="26"/>
  <c r="K79" i="26"/>
  <c r="C92" i="26"/>
  <c r="C90" i="26"/>
  <c r="C95" i="26" s="1"/>
  <c r="C94" i="26"/>
  <c r="D94" i="26"/>
  <c r="AH57" i="26"/>
  <c r="AH80" i="26"/>
  <c r="AH63" i="26"/>
  <c r="AI47" i="26"/>
  <c r="G65" i="26"/>
  <c r="G72" i="26" s="1"/>
  <c r="G74" i="26" s="1"/>
  <c r="H85" i="26"/>
  <c r="F81" i="26"/>
  <c r="F76" i="26"/>
  <c r="M73" i="26"/>
  <c r="F77" i="26" l="1"/>
  <c r="F78" i="26" s="1"/>
  <c r="I70" i="26"/>
  <c r="I69" i="26"/>
  <c r="I65" i="26" s="1"/>
  <c r="I72" i="26" s="1"/>
  <c r="I74" i="26" s="1"/>
  <c r="J49" i="26"/>
  <c r="G81" i="26"/>
  <c r="G76" i="26"/>
  <c r="D90" i="26"/>
  <c r="D95" i="26" s="1"/>
  <c r="K80" i="26"/>
  <c r="K57" i="26"/>
  <c r="K63" i="26"/>
  <c r="L47" i="26"/>
  <c r="AI91" i="26"/>
  <c r="AJ79" i="26"/>
  <c r="H65" i="26"/>
  <c r="H72" i="26" s="1"/>
  <c r="H74" i="26" s="1"/>
  <c r="AI80" i="26"/>
  <c r="AI57" i="26"/>
  <c r="AJ47" i="26"/>
  <c r="AI63" i="26"/>
  <c r="K91" i="26"/>
  <c r="L79" i="26"/>
  <c r="AI69" i="26"/>
  <c r="AI65" i="26" s="1"/>
  <c r="AI72" i="26" s="1"/>
  <c r="AI70" i="26"/>
  <c r="AJ49" i="26"/>
  <c r="M82" i="26"/>
  <c r="N73" i="26"/>
  <c r="C93" i="26"/>
  <c r="C96" i="26" s="1"/>
  <c r="D93" i="26"/>
  <c r="E84" i="26"/>
  <c r="E89" i="26" s="1"/>
  <c r="E90" i="26" s="1"/>
  <c r="M71" i="26"/>
  <c r="F84" i="26" l="1"/>
  <c r="F89" i="26" s="1"/>
  <c r="F90" i="26" s="1"/>
  <c r="F95" i="26" s="1"/>
  <c r="D96" i="26"/>
  <c r="F92" i="26"/>
  <c r="L91" i="26"/>
  <c r="M79" i="26"/>
  <c r="H81" i="26"/>
  <c r="H76" i="26"/>
  <c r="G77" i="26"/>
  <c r="G78" i="26" s="1"/>
  <c r="I81" i="26"/>
  <c r="I76" i="26"/>
  <c r="E92" i="26"/>
  <c r="F94" i="26"/>
  <c r="E94" i="26"/>
  <c r="AJ70" i="26"/>
  <c r="AK49" i="26"/>
  <c r="AJ69" i="26"/>
  <c r="AJ65" i="26" s="1"/>
  <c r="AJ72" i="26" s="1"/>
  <c r="AJ91" i="26"/>
  <c r="AK79" i="26"/>
  <c r="I85" i="26"/>
  <c r="N82" i="26"/>
  <c r="O73" i="26"/>
  <c r="N71" i="26"/>
  <c r="E95" i="26"/>
  <c r="AK47" i="26"/>
  <c r="AJ80" i="26"/>
  <c r="AJ63" i="26"/>
  <c r="AJ57" i="26"/>
  <c r="L63" i="26"/>
  <c r="L57" i="26"/>
  <c r="M47" i="26"/>
  <c r="L80" i="26"/>
  <c r="J69" i="26"/>
  <c r="K49" i="26"/>
  <c r="J70" i="26"/>
  <c r="J85" i="26" s="1"/>
  <c r="O82" i="26" l="1"/>
  <c r="O71" i="26"/>
  <c r="P73" i="26"/>
  <c r="E93" i="26"/>
  <c r="E96" i="26" s="1"/>
  <c r="F93" i="26"/>
  <c r="K69" i="26"/>
  <c r="K65" i="26" s="1"/>
  <c r="K72" i="26" s="1"/>
  <c r="K74" i="26" s="1"/>
  <c r="K70" i="26"/>
  <c r="L49" i="26"/>
  <c r="AK70" i="26"/>
  <c r="AK69" i="26"/>
  <c r="AK65" i="26" s="1"/>
  <c r="AK72" i="26" s="1"/>
  <c r="AL49" i="26"/>
  <c r="I77" i="26"/>
  <c r="I78" i="26" s="1"/>
  <c r="H77" i="26"/>
  <c r="H78" i="26" s="1"/>
  <c r="AK80" i="26"/>
  <c r="AK63" i="26"/>
  <c r="AK57" i="26"/>
  <c r="AL47" i="26"/>
  <c r="J65" i="26"/>
  <c r="J72" i="26" s="1"/>
  <c r="J74" i="26" s="1"/>
  <c r="M80" i="26"/>
  <c r="M63" i="26"/>
  <c r="M57" i="26"/>
  <c r="N47" i="26"/>
  <c r="AK91" i="26"/>
  <c r="AL79" i="26"/>
  <c r="G84" i="26"/>
  <c r="G89" i="26" s="1"/>
  <c r="M91" i="26"/>
  <c r="N79" i="26"/>
  <c r="O79" i="26" l="1"/>
  <c r="N91" i="26"/>
  <c r="N80" i="26"/>
  <c r="N57" i="26"/>
  <c r="O47" i="26"/>
  <c r="N63" i="26"/>
  <c r="J76" i="26"/>
  <c r="J81" i="26"/>
  <c r="L70" i="26"/>
  <c r="M49" i="26"/>
  <c r="L69" i="26"/>
  <c r="L65" i="26" s="1"/>
  <c r="L72" i="26" s="1"/>
  <c r="L74" i="26" s="1"/>
  <c r="H84" i="26"/>
  <c r="H89" i="26" s="1"/>
  <c r="H92" i="26" s="1"/>
  <c r="AL80" i="26"/>
  <c r="AL57" i="26"/>
  <c r="AM47" i="26"/>
  <c r="AL63" i="26"/>
  <c r="AL69" i="26"/>
  <c r="AL65" i="26" s="1"/>
  <c r="AL72" i="26" s="1"/>
  <c r="AM49" i="26"/>
  <c r="AL70" i="26"/>
  <c r="K85" i="26"/>
  <c r="G92" i="26"/>
  <c r="G94" i="26"/>
  <c r="G90" i="26"/>
  <c r="G95" i="26" s="1"/>
  <c r="AM79" i="26"/>
  <c r="AL91" i="26"/>
  <c r="K81" i="26"/>
  <c r="K76" i="26"/>
  <c r="I84" i="26"/>
  <c r="I89" i="26" s="1"/>
  <c r="I92" i="26" s="1"/>
  <c r="F96" i="26"/>
  <c r="P82" i="26"/>
  <c r="P71" i="26"/>
  <c r="Q73" i="26"/>
  <c r="Q82" i="26" l="1"/>
  <c r="R73" i="26"/>
  <c r="Q71" i="26"/>
  <c r="H90" i="26"/>
  <c r="H95" i="26" s="1"/>
  <c r="I94" i="26"/>
  <c r="L81" i="26"/>
  <c r="L76" i="26"/>
  <c r="J77" i="26"/>
  <c r="K77" i="26"/>
  <c r="AM91" i="26"/>
  <c r="AN79" i="26"/>
  <c r="I90" i="26"/>
  <c r="I95" i="26" s="1"/>
  <c r="AM70" i="26"/>
  <c r="AM69" i="26"/>
  <c r="AM65" i="26" s="1"/>
  <c r="AM72" i="26" s="1"/>
  <c r="AN49" i="26"/>
  <c r="AM80" i="26"/>
  <c r="AM57" i="26"/>
  <c r="AN47" i="26"/>
  <c r="AM63" i="26"/>
  <c r="M70" i="26"/>
  <c r="M69" i="26"/>
  <c r="H94" i="26"/>
  <c r="I93" i="26"/>
  <c r="H93" i="26"/>
  <c r="G93" i="26"/>
  <c r="G96" i="26" s="1"/>
  <c r="L85" i="26"/>
  <c r="O80" i="26"/>
  <c r="O57" i="26"/>
  <c r="O63" i="26"/>
  <c r="P47" i="26"/>
  <c r="O91" i="26"/>
  <c r="P79" i="26"/>
  <c r="H96" i="26" l="1"/>
  <c r="P80" i="26"/>
  <c r="P63" i="26"/>
  <c r="Q47" i="26"/>
  <c r="P57" i="26"/>
  <c r="L77" i="26"/>
  <c r="L78" i="26" s="1"/>
  <c r="R82" i="26"/>
  <c r="S73" i="26"/>
  <c r="R71" i="26"/>
  <c r="I96" i="26"/>
  <c r="M65" i="26"/>
  <c r="M72" i="26" s="1"/>
  <c r="M74" i="26" s="1"/>
  <c r="K78" i="26"/>
  <c r="N69" i="26"/>
  <c r="O49" i="26"/>
  <c r="N70" i="26"/>
  <c r="AN80" i="26"/>
  <c r="AO47" i="26"/>
  <c r="AN63" i="26"/>
  <c r="AN57" i="26"/>
  <c r="P91" i="26"/>
  <c r="Q79" i="26"/>
  <c r="M85" i="26"/>
  <c r="AN91" i="26"/>
  <c r="AO79" i="26"/>
  <c r="J84" i="26"/>
  <c r="J89" i="26" s="1"/>
  <c r="AN70" i="26"/>
  <c r="AN69" i="26"/>
  <c r="AN65" i="26" s="1"/>
  <c r="AN72" i="26" s="1"/>
  <c r="AO49" i="26"/>
  <c r="J78" i="26"/>
  <c r="O70" i="26" l="1"/>
  <c r="O69" i="26"/>
  <c r="P49" i="26"/>
  <c r="Q91" i="26"/>
  <c r="R79" i="26"/>
  <c r="AO80" i="26"/>
  <c r="AO63" i="26"/>
  <c r="AP47" i="26"/>
  <c r="AO57" i="26"/>
  <c r="N65" i="26"/>
  <c r="N72" i="26" s="1"/>
  <c r="N74" i="26" s="1"/>
  <c r="Q80" i="26"/>
  <c r="Q63" i="26"/>
  <c r="Q57" i="26"/>
  <c r="R47" i="26"/>
  <c r="J92" i="26"/>
  <c r="J90" i="26"/>
  <c r="J95" i="26" s="1"/>
  <c r="J94" i="26"/>
  <c r="AO91" i="26"/>
  <c r="AP79" i="26"/>
  <c r="S82" i="26"/>
  <c r="T73" i="26"/>
  <c r="S71" i="26"/>
  <c r="K84" i="26"/>
  <c r="K89" i="26" s="1"/>
  <c r="AO70" i="26"/>
  <c r="AO69" i="26"/>
  <c r="AO65" i="26" s="1"/>
  <c r="AO72" i="26" s="1"/>
  <c r="AP49" i="26"/>
  <c r="N85" i="26"/>
  <c r="M81" i="26"/>
  <c r="M76" i="26"/>
  <c r="J93" i="26" l="1"/>
  <c r="J96" i="26" s="1"/>
  <c r="N81" i="26"/>
  <c r="N76" i="26"/>
  <c r="P70" i="26"/>
  <c r="P69" i="26"/>
  <c r="Q49" i="26"/>
  <c r="R57" i="26"/>
  <c r="S47" i="26"/>
  <c r="R63" i="26"/>
  <c r="R80" i="26"/>
  <c r="L84" i="26"/>
  <c r="L89" i="26" s="1"/>
  <c r="S79" i="26"/>
  <c r="R91" i="26"/>
  <c r="O65" i="26"/>
  <c r="O72" i="26" s="1"/>
  <c r="O74" i="26" s="1"/>
  <c r="M77" i="26"/>
  <c r="M78" i="26" s="1"/>
  <c r="T82" i="26"/>
  <c r="T71" i="26"/>
  <c r="U73" i="26"/>
  <c r="K92" i="26"/>
  <c r="K93" i="26" s="1"/>
  <c r="K96" i="26" s="1"/>
  <c r="K90" i="26"/>
  <c r="K95" i="26" s="1"/>
  <c r="K94" i="26"/>
  <c r="AP91" i="26"/>
  <c r="AQ79" i="26"/>
  <c r="AP80" i="26"/>
  <c r="AP57" i="26"/>
  <c r="AP63" i="26"/>
  <c r="AQ47" i="26"/>
  <c r="O85" i="26"/>
  <c r="AP69" i="26"/>
  <c r="AP65" i="26" s="1"/>
  <c r="AP72" i="26" s="1"/>
  <c r="AQ49" i="26"/>
  <c r="AP70" i="26"/>
  <c r="P85" i="26" l="1"/>
  <c r="S91" i="26"/>
  <c r="T79" i="26"/>
  <c r="S80" i="26"/>
  <c r="S57" i="26"/>
  <c r="S63" i="26"/>
  <c r="T47" i="26"/>
  <c r="Q70" i="26"/>
  <c r="Q69" i="26"/>
  <c r="R49" i="26"/>
  <c r="L92" i="26"/>
  <c r="L93" i="26" s="1"/>
  <c r="L96" i="26" s="1"/>
  <c r="L94" i="26"/>
  <c r="L90" i="26"/>
  <c r="L95" i="26" s="1"/>
  <c r="P65" i="26"/>
  <c r="P72" i="26" s="1"/>
  <c r="P74" i="26" s="1"/>
  <c r="AQ80" i="26"/>
  <c r="AQ57" i="26"/>
  <c r="AR47" i="26"/>
  <c r="AQ63" i="26"/>
  <c r="AQ91" i="26"/>
  <c r="AR79" i="26"/>
  <c r="O81" i="26"/>
  <c r="O76" i="26"/>
  <c r="AQ69" i="26"/>
  <c r="AQ65" i="26" s="1"/>
  <c r="AQ72" i="26" s="1"/>
  <c r="AQ70" i="26"/>
  <c r="AR49" i="26"/>
  <c r="U82" i="26"/>
  <c r="V73" i="26"/>
  <c r="U71" i="26"/>
  <c r="M84" i="26"/>
  <c r="M89" i="26" s="1"/>
  <c r="N77" i="26"/>
  <c r="N84" i="26" s="1"/>
  <c r="N89" i="26" s="1"/>
  <c r="N78" i="26" l="1"/>
  <c r="N92" i="26"/>
  <c r="N90" i="26"/>
  <c r="N94" i="26"/>
  <c r="Q65" i="26"/>
  <c r="Q72" i="26" s="1"/>
  <c r="Q74" i="26" s="1"/>
  <c r="O77" i="26"/>
  <c r="O84" i="26" s="1"/>
  <c r="O89" i="26" s="1"/>
  <c r="Q85" i="26"/>
  <c r="M92" i="26"/>
  <c r="M93" i="26" s="1"/>
  <c r="M96" i="26" s="1"/>
  <c r="M94" i="26"/>
  <c r="M90" i="26"/>
  <c r="M95" i="26" s="1"/>
  <c r="AR70" i="26"/>
  <c r="AS49" i="26"/>
  <c r="AR69" i="26"/>
  <c r="AR65" i="26" s="1"/>
  <c r="AR72" i="26" s="1"/>
  <c r="AS47" i="26"/>
  <c r="AR63" i="26"/>
  <c r="AR57" i="26"/>
  <c r="AR80" i="26"/>
  <c r="P81" i="26"/>
  <c r="P76" i="26"/>
  <c r="T80" i="26"/>
  <c r="T63" i="26"/>
  <c r="T57" i="26"/>
  <c r="U47" i="26"/>
  <c r="T91" i="26"/>
  <c r="U79" i="26"/>
  <c r="V82" i="26"/>
  <c r="V71" i="26"/>
  <c r="W73" i="26"/>
  <c r="AR91" i="26"/>
  <c r="AS79" i="26"/>
  <c r="R69" i="26"/>
  <c r="S49" i="26"/>
  <c r="R70" i="26"/>
  <c r="R85" i="26" s="1"/>
  <c r="O92" i="26" l="1"/>
  <c r="O93" i="26" s="1"/>
  <c r="O90" i="26"/>
  <c r="O95" i="26" s="1"/>
  <c r="O94" i="26"/>
  <c r="W82" i="26"/>
  <c r="X73" i="26"/>
  <c r="W71" i="26"/>
  <c r="R65" i="26"/>
  <c r="R72" i="26" s="1"/>
  <c r="R74" i="26" s="1"/>
  <c r="N95" i="26"/>
  <c r="Q81" i="26"/>
  <c r="Q76" i="26"/>
  <c r="S69" i="26"/>
  <c r="S70" i="26"/>
  <c r="S85" i="26" s="1"/>
  <c r="T49" i="26"/>
  <c r="U80" i="26"/>
  <c r="U63" i="26"/>
  <c r="U57" i="26"/>
  <c r="V47" i="26"/>
  <c r="P77" i="26"/>
  <c r="P84" i="26" s="1"/>
  <c r="P89" i="26" s="1"/>
  <c r="AS70" i="26"/>
  <c r="AS69" i="26"/>
  <c r="AS65" i="26" s="1"/>
  <c r="AS72" i="26" s="1"/>
  <c r="AT49" i="26"/>
  <c r="O78" i="26"/>
  <c r="AS80" i="26"/>
  <c r="AS63" i="26"/>
  <c r="AS57" i="26"/>
  <c r="AT47" i="26"/>
  <c r="AS91" i="26"/>
  <c r="AT79" i="26"/>
  <c r="U91" i="26"/>
  <c r="V79" i="26"/>
  <c r="N93" i="26"/>
  <c r="N96" i="26" s="1"/>
  <c r="P78" i="26" l="1"/>
  <c r="R81" i="26"/>
  <c r="R76" i="26"/>
  <c r="S65" i="26"/>
  <c r="S72" i="26" s="1"/>
  <c r="S74" i="26" s="1"/>
  <c r="W79" i="26"/>
  <c r="V91" i="26"/>
  <c r="AT80" i="26"/>
  <c r="AT57" i="26"/>
  <c r="AT63" i="26"/>
  <c r="AU47" i="26"/>
  <c r="P92" i="26"/>
  <c r="P93" i="26" s="1"/>
  <c r="P96" i="26" s="1"/>
  <c r="P94" i="26"/>
  <c r="P90" i="26"/>
  <c r="P95" i="26" s="1"/>
  <c r="AU79" i="26"/>
  <c r="AT91" i="26"/>
  <c r="AT69" i="26"/>
  <c r="AT65" i="26" s="1"/>
  <c r="AT72" i="26" s="1"/>
  <c r="AU49" i="26"/>
  <c r="AT70" i="26"/>
  <c r="Q77" i="26"/>
  <c r="Q84" i="26" s="1"/>
  <c r="Q78" i="26"/>
  <c r="V80" i="26"/>
  <c r="V57" i="26"/>
  <c r="W47" i="26"/>
  <c r="V63" i="26"/>
  <c r="T70" i="26"/>
  <c r="T85" i="26" s="1"/>
  <c r="U49" i="26"/>
  <c r="T69" i="26"/>
  <c r="Q89" i="26"/>
  <c r="X82" i="26"/>
  <c r="Y73" i="26"/>
  <c r="X71" i="26"/>
  <c r="O96" i="26"/>
  <c r="Q92" i="26" l="1"/>
  <c r="Q93" i="26" s="1"/>
  <c r="Q96" i="26" s="1"/>
  <c r="Q90" i="26"/>
  <c r="Q95" i="26" s="1"/>
  <c r="Q94" i="26"/>
  <c r="AU91" i="26"/>
  <c r="AV79" i="26"/>
  <c r="AU80" i="26"/>
  <c r="AU57" i="26"/>
  <c r="AV47" i="26"/>
  <c r="AU63" i="26"/>
  <c r="S81" i="26"/>
  <c r="S76" i="26"/>
  <c r="T65" i="26"/>
  <c r="T72" i="26" s="1"/>
  <c r="T74" i="26" s="1"/>
  <c r="W80" i="26"/>
  <c r="W57" i="26"/>
  <c r="W63" i="26"/>
  <c r="X47" i="26"/>
  <c r="AU70" i="26"/>
  <c r="AU69" i="26"/>
  <c r="AU65" i="26" s="1"/>
  <c r="AU72" i="26" s="1"/>
  <c r="AV49" i="26"/>
  <c r="W91" i="26"/>
  <c r="X79" i="26"/>
  <c r="R77" i="26"/>
  <c r="R84" i="26" s="1"/>
  <c r="Y82" i="26"/>
  <c r="Z73" i="26"/>
  <c r="Y71" i="26"/>
  <c r="U70" i="26"/>
  <c r="U69" i="26"/>
  <c r="V49" i="26"/>
  <c r="R89" i="26"/>
  <c r="V69" i="26" l="1"/>
  <c r="W49" i="26"/>
  <c r="V70" i="26"/>
  <c r="Z82" i="26"/>
  <c r="AA73" i="26"/>
  <c r="Z71" i="26"/>
  <c r="X91" i="26"/>
  <c r="Y79" i="26"/>
  <c r="S77" i="26"/>
  <c r="S84" i="26" s="1"/>
  <c r="S89" i="26" s="1"/>
  <c r="U65" i="26"/>
  <c r="U72" i="26" s="1"/>
  <c r="U74" i="26" s="1"/>
  <c r="X80" i="26"/>
  <c r="Y47" i="26"/>
  <c r="X63" i="26"/>
  <c r="X57" i="26"/>
  <c r="R92" i="26"/>
  <c r="R93" i="26" s="1"/>
  <c r="R96" i="26" s="1"/>
  <c r="R90" i="26"/>
  <c r="R95" i="26" s="1"/>
  <c r="R94" i="26"/>
  <c r="U85" i="26"/>
  <c r="AV70" i="26"/>
  <c r="AV69" i="26"/>
  <c r="AV65" i="26" s="1"/>
  <c r="AV72" i="26" s="1"/>
  <c r="AW49" i="26"/>
  <c r="AV91" i="26"/>
  <c r="AW79" i="26"/>
  <c r="R78" i="26"/>
  <c r="T81" i="26"/>
  <c r="T76" i="26"/>
  <c r="AV80" i="26"/>
  <c r="AW47" i="26"/>
  <c r="AV63" i="26"/>
  <c r="AV57" i="26"/>
  <c r="S92" i="26" l="1"/>
  <c r="S93" i="26" s="1"/>
  <c r="S96" i="26" s="1"/>
  <c r="S94" i="26"/>
  <c r="S90" i="26"/>
  <c r="S95" i="26" s="1"/>
  <c r="AW80" i="26"/>
  <c r="AW63" i="26"/>
  <c r="AX47" i="26"/>
  <c r="AW57" i="26"/>
  <c r="W70" i="26"/>
  <c r="W69" i="26"/>
  <c r="X49" i="26"/>
  <c r="AW70" i="26"/>
  <c r="AW69" i="26"/>
  <c r="AW65" i="26" s="1"/>
  <c r="AW72" i="26" s="1"/>
  <c r="AX49" i="26"/>
  <c r="T77" i="26"/>
  <c r="T84" i="26" s="1"/>
  <c r="T89" i="26" s="1"/>
  <c r="AW91" i="26"/>
  <c r="AX79" i="26"/>
  <c r="Y80" i="26"/>
  <c r="Y63" i="26"/>
  <c r="Y57" i="26"/>
  <c r="Z47" i="26"/>
  <c r="Y91" i="26"/>
  <c r="Z79" i="26"/>
  <c r="S78" i="26"/>
  <c r="V85" i="26"/>
  <c r="U81" i="26"/>
  <c r="U76" i="26"/>
  <c r="AA82" i="26"/>
  <c r="AB73" i="26"/>
  <c r="AA71" i="26"/>
  <c r="V65" i="26"/>
  <c r="V72" i="26" s="1"/>
  <c r="V74" i="26" s="1"/>
  <c r="T92" i="26" l="1"/>
  <c r="T93" i="26" s="1"/>
  <c r="T96" i="26" s="1"/>
  <c r="T94" i="26"/>
  <c r="T90" i="26"/>
  <c r="T95" i="26" s="1"/>
  <c r="V81" i="26"/>
  <c r="V76" i="26"/>
  <c r="U77" i="26"/>
  <c r="U84" i="26" s="1"/>
  <c r="U89" i="26" s="1"/>
  <c r="X70" i="26"/>
  <c r="X69" i="26"/>
  <c r="Y49" i="26"/>
  <c r="AX57" i="26"/>
  <c r="AX63" i="26"/>
  <c r="AX80" i="26"/>
  <c r="AY47" i="26"/>
  <c r="AB82" i="26"/>
  <c r="AB74" i="26"/>
  <c r="AB71" i="26"/>
  <c r="AC73" i="26"/>
  <c r="Z91" i="26"/>
  <c r="AA79" i="26"/>
  <c r="AA91" i="26" s="1"/>
  <c r="W85" i="26"/>
  <c r="T78" i="26"/>
  <c r="Z80" i="26"/>
  <c r="Z57" i="26"/>
  <c r="Z63" i="26"/>
  <c r="AA47" i="26"/>
  <c r="AY79" i="26"/>
  <c r="AY91" i="26" s="1"/>
  <c r="AX91" i="26"/>
  <c r="AX69" i="26"/>
  <c r="AX65" i="26" s="1"/>
  <c r="AX72" i="26" s="1"/>
  <c r="AY49" i="26"/>
  <c r="AX70" i="26"/>
  <c r="W65" i="26"/>
  <c r="W72" i="26" s="1"/>
  <c r="W74" i="26" s="1"/>
  <c r="U92" i="26" l="1"/>
  <c r="U93" i="26" s="1"/>
  <c r="U96" i="26" s="1"/>
  <c r="U90" i="26"/>
  <c r="U95" i="26" s="1"/>
  <c r="U94" i="26"/>
  <c r="AC82" i="26"/>
  <c r="AC74" i="26"/>
  <c r="AD73" i="26"/>
  <c r="AC71" i="26"/>
  <c r="AY80" i="26"/>
  <c r="AY57" i="26"/>
  <c r="AY63" i="26"/>
  <c r="Y70" i="26"/>
  <c r="Y69" i="26"/>
  <c r="Z49" i="26"/>
  <c r="AA80" i="26"/>
  <c r="AA57" i="26"/>
  <c r="AA63" i="26"/>
  <c r="AB81" i="26"/>
  <c r="AB89" i="26" s="1"/>
  <c r="AB76" i="26"/>
  <c r="X85" i="26"/>
  <c r="W81" i="26"/>
  <c r="W76" i="26"/>
  <c r="U78" i="26"/>
  <c r="AY69" i="26"/>
  <c r="AY65" i="26" s="1"/>
  <c r="AY72" i="26" s="1"/>
  <c r="AY70" i="26"/>
  <c r="X65" i="26"/>
  <c r="X72" i="26" s="1"/>
  <c r="X74" i="26" s="1"/>
  <c r="V77" i="26"/>
  <c r="V84" i="26" s="1"/>
  <c r="V89" i="26" s="1"/>
  <c r="V92" i="26" l="1"/>
  <c r="V93" i="26" s="1"/>
  <c r="V96" i="26" s="1"/>
  <c r="V94" i="26"/>
  <c r="V90" i="26"/>
  <c r="V95" i="26" s="1"/>
  <c r="W77" i="26"/>
  <c r="W84" i="26" s="1"/>
  <c r="W89" i="26" s="1"/>
  <c r="AB77" i="26"/>
  <c r="AB78" i="26"/>
  <c r="X81" i="26"/>
  <c r="X76" i="26"/>
  <c r="Y65" i="26"/>
  <c r="Y72" i="26" s="1"/>
  <c r="Y74" i="26" s="1"/>
  <c r="Y85" i="26"/>
  <c r="AB92" i="26"/>
  <c r="AD82" i="26"/>
  <c r="AD74" i="26"/>
  <c r="AE73" i="26"/>
  <c r="AD71" i="26"/>
  <c r="V78" i="26"/>
  <c r="Z69" i="26"/>
  <c r="AA49" i="26"/>
  <c r="Z70" i="26"/>
  <c r="AC81" i="26"/>
  <c r="AC89" i="26" s="1"/>
  <c r="AC76" i="26"/>
  <c r="Z85" i="26" l="1"/>
  <c r="W92" i="26"/>
  <c r="W93" i="26" s="1"/>
  <c r="W96" i="26" s="1"/>
  <c r="W94" i="26"/>
  <c r="W90" i="26"/>
  <c r="W95" i="26" s="1"/>
  <c r="AD81" i="26"/>
  <c r="AD89" i="26" s="1"/>
  <c r="AD76" i="26"/>
  <c r="X77" i="26"/>
  <c r="X84" i="26" s="1"/>
  <c r="X89" i="26" s="1"/>
  <c r="AC77" i="26"/>
  <c r="AC78" i="26" s="1"/>
  <c r="Z65" i="26"/>
  <c r="Z72" i="26" s="1"/>
  <c r="Z74" i="26" s="1"/>
  <c r="AC92" i="26"/>
  <c r="AX85" i="26"/>
  <c r="AE82" i="26"/>
  <c r="AE74" i="26"/>
  <c r="AF73" i="26"/>
  <c r="AE71" i="26"/>
  <c r="Y81" i="26"/>
  <c r="Y76" i="26"/>
  <c r="AA69" i="26"/>
  <c r="AA70" i="26"/>
  <c r="W78" i="26"/>
  <c r="X78" i="26" l="1"/>
  <c r="AA65" i="26"/>
  <c r="AA72" i="26" s="1"/>
  <c r="AA74" i="26" s="1"/>
  <c r="AV85" i="26"/>
  <c r="AG85" i="26"/>
  <c r="AH85" i="26"/>
  <c r="AD85" i="26"/>
  <c r="AE85" i="26"/>
  <c r="AF85" i="26"/>
  <c r="AB85" i="26"/>
  <c r="AC85" i="26"/>
  <c r="AA85" i="26"/>
  <c r="AI85" i="26"/>
  <c r="AJ85" i="26"/>
  <c r="AK85" i="26"/>
  <c r="AL85" i="26"/>
  <c r="AM85" i="26"/>
  <c r="AN85" i="26"/>
  <c r="AP85" i="26"/>
  <c r="AO85" i="26"/>
  <c r="AR85" i="26"/>
  <c r="AQ85" i="26"/>
  <c r="AS85" i="26"/>
  <c r="AT85" i="26"/>
  <c r="AY85" i="26"/>
  <c r="AD77" i="26"/>
  <c r="X92" i="26"/>
  <c r="X94" i="26"/>
  <c r="X90" i="26"/>
  <c r="X95" i="26" s="1"/>
  <c r="AF82" i="26"/>
  <c r="AF71" i="26"/>
  <c r="AF74" i="26"/>
  <c r="AG73" i="26"/>
  <c r="AW85" i="26"/>
  <c r="AD92" i="26"/>
  <c r="AU85" i="26"/>
  <c r="Y77" i="26"/>
  <c r="Y78" i="26" s="1"/>
  <c r="AE81" i="26"/>
  <c r="AE89" i="26" s="1"/>
  <c r="AE76" i="26"/>
  <c r="Z81" i="26"/>
  <c r="Z76" i="26"/>
  <c r="Z77" i="26" l="1"/>
  <c r="AE92" i="26"/>
  <c r="AG82" i="26"/>
  <c r="AG71" i="26"/>
  <c r="AH73" i="26"/>
  <c r="AG74" i="26"/>
  <c r="AD78" i="26"/>
  <c r="Y84" i="26"/>
  <c r="Y89" i="26" s="1"/>
  <c r="AF76" i="26"/>
  <c r="AF81" i="26"/>
  <c r="AF89" i="26" s="1"/>
  <c r="AA81" i="26"/>
  <c r="AA76" i="26"/>
  <c r="AE77" i="26"/>
  <c r="X93" i="26"/>
  <c r="X96" i="26" s="1"/>
  <c r="Z84" i="26" l="1"/>
  <c r="Z89" i="26" s="1"/>
  <c r="Z92" i="26" s="1"/>
  <c r="Y92" i="26"/>
  <c r="Y90" i="26"/>
  <c r="Y95" i="26" s="1"/>
  <c r="Y94" i="26"/>
  <c r="Z78" i="26"/>
  <c r="AA77" i="26"/>
  <c r="AG81" i="26"/>
  <c r="AG89" i="26" s="1"/>
  <c r="AG76" i="26"/>
  <c r="AH82" i="26"/>
  <c r="AI73" i="26"/>
  <c r="AH71" i="26"/>
  <c r="AH74" i="26"/>
  <c r="AF92" i="26"/>
  <c r="AE78" i="26"/>
  <c r="AF77" i="26"/>
  <c r="AF78" i="26" s="1"/>
  <c r="Z94" i="26" l="1"/>
  <c r="Z90" i="26"/>
  <c r="Z95" i="26" s="1"/>
  <c r="AH81" i="26"/>
  <c r="AH89" i="26" s="1"/>
  <c r="AH76" i="26"/>
  <c r="AA84" i="26"/>
  <c r="AA89" i="26" s="1"/>
  <c r="AG90" i="26" s="1"/>
  <c r="Y93" i="26"/>
  <c r="Y96" i="26" s="1"/>
  <c r="AA78" i="26"/>
  <c r="AI82" i="26"/>
  <c r="AJ73" i="26"/>
  <c r="AI71" i="26"/>
  <c r="AI74" i="26"/>
  <c r="AG77" i="26"/>
  <c r="AG78" i="26" s="1"/>
  <c r="AG92" i="26"/>
  <c r="AG94" i="26"/>
  <c r="Z93" i="26"/>
  <c r="Z96" i="26" l="1"/>
  <c r="AJ82" i="26"/>
  <c r="AJ71" i="26"/>
  <c r="AK73" i="26"/>
  <c r="AJ74" i="26"/>
  <c r="AH77" i="26"/>
  <c r="AH78" i="26" s="1"/>
  <c r="AA92" i="26"/>
  <c r="AA94" i="26"/>
  <c r="AA90" i="26"/>
  <c r="AA95" i="26" s="1"/>
  <c r="F28" i="26" s="1"/>
  <c r="AC94" i="26"/>
  <c r="AE90" i="26"/>
  <c r="AD94" i="26"/>
  <c r="AB90" i="26"/>
  <c r="AB95" i="26" s="1"/>
  <c r="AC90" i="26"/>
  <c r="AF94" i="26"/>
  <c r="AB94" i="26"/>
  <c r="AD90" i="26"/>
  <c r="AF90" i="26"/>
  <c r="AF95" i="26" s="1"/>
  <c r="AE94" i="26"/>
  <c r="AE84" i="26"/>
  <c r="AI81" i="26"/>
  <c r="AI89" i="26" s="1"/>
  <c r="AI76" i="26"/>
  <c r="AB84" i="26"/>
  <c r="AG84" i="26" s="1"/>
  <c r="AH92" i="26"/>
  <c r="AH93" i="26" s="1"/>
  <c r="AH90" i="26"/>
  <c r="AH95" i="26" s="1"/>
  <c r="AH94" i="26"/>
  <c r="AD95" i="26" l="1"/>
  <c r="AD84" i="26"/>
  <c r="AF84" i="26"/>
  <c r="AC84" i="26"/>
  <c r="AE95" i="26"/>
  <c r="AA93" i="26"/>
  <c r="AD93" i="26"/>
  <c r="AD96" i="26" s="1"/>
  <c r="AF93" i="26"/>
  <c r="AE93" i="26"/>
  <c r="AC93" i="26"/>
  <c r="AB93" i="26"/>
  <c r="AB96" i="26" s="1"/>
  <c r="AG93" i="26"/>
  <c r="AG96" i="26" s="1"/>
  <c r="AI92" i="26"/>
  <c r="AI93" i="26" s="1"/>
  <c r="AI96" i="26" s="1"/>
  <c r="AI94" i="26"/>
  <c r="AI90" i="26"/>
  <c r="AI95" i="26" s="1"/>
  <c r="AK82" i="26"/>
  <c r="AK71" i="26"/>
  <c r="AL73" i="26"/>
  <c r="AK74" i="26"/>
  <c r="AH96" i="26"/>
  <c r="AI78" i="26"/>
  <c r="AI77" i="26"/>
  <c r="AI84" i="26" s="1"/>
  <c r="AC95" i="26"/>
  <c r="AH84" i="26"/>
  <c r="AJ81" i="26"/>
  <c r="AJ89" i="26" s="1"/>
  <c r="AJ76" i="26"/>
  <c r="AG95" i="26"/>
  <c r="AJ92" i="26" l="1"/>
  <c r="AJ93" i="26" s="1"/>
  <c r="AJ96" i="26" s="1"/>
  <c r="AJ94" i="26"/>
  <c r="AJ90" i="26"/>
  <c r="AJ95" i="26" s="1"/>
  <c r="AE96" i="26"/>
  <c r="AF96" i="26"/>
  <c r="AK81" i="26"/>
  <c r="AK89" i="26" s="1"/>
  <c r="AK76" i="26"/>
  <c r="AJ77" i="26"/>
  <c r="AJ84" i="26" s="1"/>
  <c r="AL82" i="26"/>
  <c r="AM73" i="26"/>
  <c r="AL71" i="26"/>
  <c r="AL74" i="26"/>
  <c r="AC96" i="26"/>
  <c r="AA96" i="26"/>
  <c r="F29" i="26" s="1"/>
  <c r="F30" i="26"/>
  <c r="F31" i="26" s="1"/>
  <c r="AJ78" i="26" l="1"/>
  <c r="AK92" i="26"/>
  <c r="AK93" i="26" s="1"/>
  <c r="AK96" i="26" s="1"/>
  <c r="AK94" i="26"/>
  <c r="AK90" i="26"/>
  <c r="AK95" i="26" s="1"/>
  <c r="AM82" i="26"/>
  <c r="AM71" i="26"/>
  <c r="AN73" i="26"/>
  <c r="AM74" i="26"/>
  <c r="AK77" i="26"/>
  <c r="AK84" i="26" s="1"/>
  <c r="AL81" i="26"/>
  <c r="AL89" i="26" s="1"/>
  <c r="AL76" i="26"/>
  <c r="AK78" i="26" l="1"/>
  <c r="AL77" i="26"/>
  <c r="AL84" i="26" s="1"/>
  <c r="AM81" i="26"/>
  <c r="AM89" i="26" s="1"/>
  <c r="AM76" i="26"/>
  <c r="AL92" i="26"/>
  <c r="AL93" i="26" s="1"/>
  <c r="AL96" i="26" s="1"/>
  <c r="AL94" i="26"/>
  <c r="AL90" i="26"/>
  <c r="AL95" i="26" s="1"/>
  <c r="AN82" i="26"/>
  <c r="AO73" i="26"/>
  <c r="AN71" i="26"/>
  <c r="AN74" i="26"/>
  <c r="AL78" i="26" l="1"/>
  <c r="AO82" i="26"/>
  <c r="AP73" i="26"/>
  <c r="AO71" i="26"/>
  <c r="AO74" i="26"/>
  <c r="AM77" i="26"/>
  <c r="AM84" i="26" s="1"/>
  <c r="AN81" i="26"/>
  <c r="AN89" i="26" s="1"/>
  <c r="AN76" i="26"/>
  <c r="AM92" i="26"/>
  <c r="AM93" i="26" s="1"/>
  <c r="AM96" i="26" s="1"/>
  <c r="AM94" i="26"/>
  <c r="AM90" i="26"/>
  <c r="AM95" i="26" s="1"/>
  <c r="AM78" i="26" l="1"/>
  <c r="AN77" i="26"/>
  <c r="AN84" i="26" s="1"/>
  <c r="AO81" i="26"/>
  <c r="AO89" i="26" s="1"/>
  <c r="AO76" i="26"/>
  <c r="AN92" i="26"/>
  <c r="AN93" i="26" s="1"/>
  <c r="AN96" i="26" s="1"/>
  <c r="AN94" i="26"/>
  <c r="AN90" i="26"/>
  <c r="AN95" i="26" s="1"/>
  <c r="AP82" i="26"/>
  <c r="AQ73" i="26"/>
  <c r="AP71" i="26"/>
  <c r="AP74" i="26"/>
  <c r="AN78" i="26" l="1"/>
  <c r="AQ82" i="26"/>
  <c r="AQ71" i="26"/>
  <c r="AR73" i="26"/>
  <c r="AQ74" i="26"/>
  <c r="AO77" i="26"/>
  <c r="AO84" i="26" s="1"/>
  <c r="AP76" i="26"/>
  <c r="AP81" i="26"/>
  <c r="AP89" i="26" s="1"/>
  <c r="AO92" i="26"/>
  <c r="AO93" i="26" s="1"/>
  <c r="AO96" i="26" s="1"/>
  <c r="AO90" i="26"/>
  <c r="AO95" i="26" s="1"/>
  <c r="AO94" i="26"/>
  <c r="AP92" i="26" l="1"/>
  <c r="AP93" i="26" s="1"/>
  <c r="AP96" i="26" s="1"/>
  <c r="AP94" i="26"/>
  <c r="AP90" i="26"/>
  <c r="AP95" i="26" s="1"/>
  <c r="AQ81" i="26"/>
  <c r="AQ89" i="26" s="1"/>
  <c r="AQ76" i="26"/>
  <c r="AP77" i="26"/>
  <c r="AP84" i="26" s="1"/>
  <c r="AR82" i="26"/>
  <c r="AR71" i="26"/>
  <c r="AS73" i="26"/>
  <c r="AR74" i="26"/>
  <c r="AO78" i="26"/>
  <c r="AQ77" i="26" l="1"/>
  <c r="AQ84" i="26" s="1"/>
  <c r="AQ92" i="26"/>
  <c r="AQ93" i="26" s="1"/>
  <c r="AQ96" i="26" s="1"/>
  <c r="AQ90" i="26"/>
  <c r="AQ95" i="26" s="1"/>
  <c r="AQ94" i="26"/>
  <c r="AR81" i="26"/>
  <c r="AR89" i="26" s="1"/>
  <c r="AR76" i="26"/>
  <c r="AS82" i="26"/>
  <c r="AT73" i="26"/>
  <c r="AS71" i="26"/>
  <c r="AS74" i="26"/>
  <c r="AP78" i="26"/>
  <c r="AQ78" i="26" l="1"/>
  <c r="AT82" i="26"/>
  <c r="AU73" i="26"/>
  <c r="AT71" i="26"/>
  <c r="AT74" i="26"/>
  <c r="AS81" i="26"/>
  <c r="AS89" i="26" s="1"/>
  <c r="AS76" i="26"/>
  <c r="AR77" i="26"/>
  <c r="AR84" i="26" s="1"/>
  <c r="AR92" i="26"/>
  <c r="AR93" i="26" s="1"/>
  <c r="AR96" i="26" s="1"/>
  <c r="AR90" i="26"/>
  <c r="AR95" i="26" s="1"/>
  <c r="AR94" i="26"/>
  <c r="AS92" i="26" l="1"/>
  <c r="AS93" i="26" s="1"/>
  <c r="AS96" i="26" s="1"/>
  <c r="AS94" i="26"/>
  <c r="AS90" i="26"/>
  <c r="AS95" i="26" s="1"/>
  <c r="AT81" i="26"/>
  <c r="AT89" i="26" s="1"/>
  <c r="AT76" i="26"/>
  <c r="AR78" i="26"/>
  <c r="AS77" i="26"/>
  <c r="AS84" i="26" s="1"/>
  <c r="AU82" i="26"/>
  <c r="AV73" i="26"/>
  <c r="AU71" i="26"/>
  <c r="AU74" i="26"/>
  <c r="AS78" i="26" l="1"/>
  <c r="AT77" i="26"/>
  <c r="AT84" i="26" s="1"/>
  <c r="AU81" i="26"/>
  <c r="AU89" i="26" s="1"/>
  <c r="AU76" i="26"/>
  <c r="AT92" i="26"/>
  <c r="AT93" i="26" s="1"/>
  <c r="AT96" i="26" s="1"/>
  <c r="AT90" i="26"/>
  <c r="AT95" i="26" s="1"/>
  <c r="AT94" i="26"/>
  <c r="AV82" i="26"/>
  <c r="AV71" i="26"/>
  <c r="AW73" i="26"/>
  <c r="AV74" i="26"/>
  <c r="AU78" i="26" l="1"/>
  <c r="AU77" i="26"/>
  <c r="AU84" i="26" s="1"/>
  <c r="AV81" i="26"/>
  <c r="AV89" i="26" s="1"/>
  <c r="AV76" i="26"/>
  <c r="AU92" i="26"/>
  <c r="AU93" i="26" s="1"/>
  <c r="AU96" i="26" s="1"/>
  <c r="AU90" i="26"/>
  <c r="AU95" i="26" s="1"/>
  <c r="AU94" i="26"/>
  <c r="AW82" i="26"/>
  <c r="AW71" i="26"/>
  <c r="AX73" i="26"/>
  <c r="AW74" i="26"/>
  <c r="AT78" i="26"/>
  <c r="AV77" i="26" l="1"/>
  <c r="AV84" i="26" s="1"/>
  <c r="AW81" i="26"/>
  <c r="AW89" i="26" s="1"/>
  <c r="AW76" i="26"/>
  <c r="AV92" i="26"/>
  <c r="AV93" i="26" s="1"/>
  <c r="AV96" i="26" s="1"/>
  <c r="AV94" i="26"/>
  <c r="AV90" i="26"/>
  <c r="AV95" i="26" s="1"/>
  <c r="AX82" i="26"/>
  <c r="AX71" i="26"/>
  <c r="AY73" i="26"/>
  <c r="AX74" i="26"/>
  <c r="AV78" i="26" l="1"/>
  <c r="AW77" i="26"/>
  <c r="AW84" i="26" s="1"/>
  <c r="AX81" i="26"/>
  <c r="AX89" i="26" s="1"/>
  <c r="AX76" i="26"/>
  <c r="AW92" i="26"/>
  <c r="AW93" i="26" s="1"/>
  <c r="AW96" i="26" s="1"/>
  <c r="AW90" i="26"/>
  <c r="AW95" i="26" s="1"/>
  <c r="AW94" i="26"/>
  <c r="AY82" i="26"/>
  <c r="AY71" i="26"/>
  <c r="AY74" i="26"/>
  <c r="AX77" i="26" l="1"/>
  <c r="AX84" i="26" s="1"/>
  <c r="AX92" i="26"/>
  <c r="AX93" i="26" s="1"/>
  <c r="AX96" i="26" s="1"/>
  <c r="AX94" i="26"/>
  <c r="AX90" i="26"/>
  <c r="AX95" i="26" s="1"/>
  <c r="AY81" i="26"/>
  <c r="AY89" i="26" s="1"/>
  <c r="AY76" i="26"/>
  <c r="AW78" i="26"/>
  <c r="AX78" i="26" l="1"/>
  <c r="AY77" i="26"/>
  <c r="AY84" i="26" s="1"/>
  <c r="AY92" i="26"/>
  <c r="AY93" i="26" s="1"/>
  <c r="AY96" i="26" s="1"/>
  <c r="AY94" i="26"/>
  <c r="AY90" i="26"/>
  <c r="AY95" i="26" s="1"/>
  <c r="AY78" i="26" l="1"/>
  <c r="A8" i="15"/>
  <c r="A12" i="10"/>
  <c r="A12" i="26" s="1"/>
  <c r="A11" i="17"/>
  <c r="A12" i="6"/>
  <c r="A15" i="14"/>
  <c r="A12" i="14"/>
  <c r="A13" i="13"/>
  <c r="A11" i="12"/>
  <c r="A12" i="23"/>
  <c r="B27" i="23" l="1"/>
  <c r="A5" i="23"/>
  <c r="A4" i="15"/>
  <c r="A5" i="27" s="1"/>
  <c r="A5" i="16"/>
  <c r="A5" i="10"/>
  <c r="A5" i="26" s="1"/>
  <c r="A4" i="17"/>
  <c r="A5" i="6"/>
  <c r="A5" i="14"/>
  <c r="A6" i="13"/>
  <c r="A4" i="12"/>
  <c r="B22" i="23" l="1"/>
  <c r="A15" i="23"/>
  <c r="B21" i="23" s="1"/>
  <c r="A9" i="23"/>
  <c r="A14" i="15" l="1"/>
  <c r="A11" i="15"/>
  <c r="A15" i="16"/>
  <c r="A12" i="16"/>
  <c r="A9" i="16"/>
  <c r="A15" i="10"/>
  <c r="A15" i="26" s="1"/>
  <c r="A9" i="10"/>
  <c r="A9" i="26" s="1"/>
  <c r="A14" i="17"/>
  <c r="A8" i="17"/>
  <c r="A15" i="6"/>
  <c r="A9" i="6"/>
  <c r="A9" i="14"/>
  <c r="A16" i="13"/>
  <c r="A10" i="13"/>
  <c r="A14" i="12"/>
  <c r="A8" i="12"/>
</calcChain>
</file>

<file path=xl/sharedStrings.xml><?xml version="1.0" encoding="utf-8"?>
<sst xmlns="http://schemas.openxmlformats.org/spreadsheetml/2006/main" count="1068" uniqueCount="559">
  <si>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</si>
  <si>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</si>
  <si>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</si>
  <si>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</si>
  <si>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</si>
  <si>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</si>
  <si>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</si>
  <si>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</si>
  <si>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</si>
  <si>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</si>
  <si>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</si>
  <si>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</si>
  <si>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</si>
  <si>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</si>
  <si>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</si>
  <si>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</si>
  <si>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</si>
  <si>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</si>
  <si>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</si>
  <si>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</si>
  <si>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</si>
  <si>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</si>
  <si>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</si>
  <si>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</si>
  <si>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</si>
  <si>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</si>
  <si>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</si>
  <si>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</si>
  <si>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</si>
  <si>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</si>
  <si>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</si>
  <si>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</si>
  <si>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</si>
  <si>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</si>
  <si>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</si>
  <si>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</si>
  <si>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</si>
  <si>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</si>
  <si>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</si>
  <si>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</si>
  <si>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</si>
  <si>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</si>
  <si>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</si>
  <si>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</si>
  <si>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</si>
  <si>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</si>
  <si>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</si>
  <si>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</si>
  <si>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</si>
  <si>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</si>
  <si>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</si>
  <si>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</si>
  <si>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</si>
  <si>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</si>
  <si>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</si>
  <si>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</si>
  <si>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</si>
  <si>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</si>
  <si>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</si>
  <si>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</si>
  <si>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</si>
  <si>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</si>
  <si>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</si>
  <si>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</si>
  <si>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</si>
  <si>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</si>
  <si>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</si>
  <si>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</si>
  <si>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</si>
  <si>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</si>
  <si>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</si>
  <si>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</si>
  <si>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</si>
  <si>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</si>
  <si>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</si>
  <si>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</si>
  <si>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</si>
  <si>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</si>
  <si>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</si>
  <si>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</si>
  <si>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</si>
  <si>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</si>
  <si>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</si>
  <si>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</si>
  <si>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</si>
  <si>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</si>
  <si>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</si>
  <si>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</si>
  <si>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</si>
  <si>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Местонахождение 2</t>
  </si>
  <si>
    <t>Реквизиты договора 2</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</si>
  <si>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</si>
  <si>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</si>
  <si>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</si>
  <si>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</si>
  <si>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</si>
  <si>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</si>
  <si>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</si>
  <si>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</si>
  <si>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</si>
  <si>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</si>
  <si>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</si>
  <si>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</si>
  <si>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</si>
  <si>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</si>
  <si>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</si>
  <si>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</si>
  <si>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</si>
  <si>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</si>
  <si>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</si>
  <si>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</si>
  <si>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</si>
  <si>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</si>
  <si>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</si>
  <si>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</si>
  <si>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</si>
  <si>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</si>
  <si>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</si>
  <si>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</si>
  <si>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</si>
  <si>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</si>
  <si>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</si>
  <si>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</si>
  <si>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</si>
  <si>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</si>
  <si>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</si>
  <si>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</si>
  <si>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</si>
  <si>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</si>
  <si>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</si>
  <si>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</si>
  <si>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</si>
  <si>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</si>
  <si>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</si>
  <si>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</si>
  <si>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</si>
  <si>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</si>
  <si>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</si>
  <si>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</si>
  <si>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</si>
  <si>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</si>
  <si>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</si>
  <si>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</si>
  <si>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</si>
  <si>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</si>
  <si>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</si>
  <si>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</si>
  <si>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</si>
  <si>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</si>
  <si>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</si>
  <si>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</si>
  <si>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</si>
  <si>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</si>
  <si>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</si>
  <si>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</si>
  <si>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</si>
  <si>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</si>
  <si>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</si>
  <si>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</si>
  <si>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</si>
  <si>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</si>
  <si>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</si>
  <si>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</si>
  <si>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</si>
  <si>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</si>
  <si>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</si>
  <si>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</si>
  <si>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</si>
  <si>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</si>
  <si>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</si>
  <si>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</si>
  <si>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</si>
  <si>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</si>
  <si>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</si>
  <si>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</si>
  <si>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</si>
  <si>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</si>
  <si>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</si>
  <si>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</si>
  <si>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</si>
  <si>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</si>
  <si>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</si>
  <si>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</si>
  <si>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</si>
  <si>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</si>
  <si>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</si>
  <si>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</si>
  <si>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</si>
  <si>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</si>
  <si>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</si>
  <si>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</si>
  <si>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</si>
  <si>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</si>
  <si>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</si>
  <si>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</si>
  <si>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</si>
  <si>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</si>
  <si>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</si>
  <si>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</si>
  <si>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</si>
  <si>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</si>
  <si>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</si>
  <si>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</si>
  <si>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</si>
  <si>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</si>
  <si>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</si>
  <si>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</si>
  <si>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</si>
  <si>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</si>
  <si>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</si>
  <si>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</si>
  <si>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</si>
  <si>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</si>
  <si>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</si>
  <si>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</si>
  <si>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</si>
  <si>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</si>
  <si>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</si>
  <si>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</si>
  <si>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</si>
  <si>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</si>
  <si>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</si>
  <si>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</si>
  <si>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</si>
  <si>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</si>
  <si>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</si>
  <si>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</si>
  <si>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</si>
  <si>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</si>
  <si>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</si>
  <si>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</si>
  <si>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</si>
  <si>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</si>
  <si>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</si>
  <si>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</si>
  <si>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</si>
  <si>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</si>
  <si>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</si>
  <si>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</si>
  <si>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</si>
  <si>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</si>
  <si>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</si>
  <si>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</si>
  <si>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</si>
  <si>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</si>
  <si>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</si>
  <si>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</si>
  <si>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</si>
  <si>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</si>
  <si>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</si>
  <si>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</si>
  <si>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</si>
  <si>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</si>
  <si>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</si>
  <si>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</si>
  <si>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</si>
  <si>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</si>
  <si>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</si>
  <si>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</si>
  <si>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</si>
  <si>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</si>
  <si>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</si>
  <si>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</si>
  <si>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</si>
  <si>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</si>
  <si>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</si>
  <si>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</si>
  <si>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</si>
  <si>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</si>
  <si>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</si>
  <si>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</si>
  <si>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</si>
  <si>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</si>
  <si>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</si>
  <si>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</si>
  <si>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</si>
  <si>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</si>
  <si>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</si>
  <si>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</si>
  <si>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</si>
  <si>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</si>
  <si>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</si>
  <si>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</si>
  <si>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</si>
  <si>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</si>
  <si>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</si>
  <si>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</si>
  <si>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</si>
  <si>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</si>
  <si>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</si>
  <si>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</si>
  <si>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</si>
  <si>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</si>
  <si>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</si>
  <si>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</si>
  <si>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</si>
  <si>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</si>
  <si>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</si>
  <si>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</si>
  <si>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</si>
  <si>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</si>
  <si>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</si>
  <si>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</si>
  <si>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</si>
  <si>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</si>
  <si>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</si>
  <si>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</si>
  <si>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</si>
  <si>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</si>
  <si>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</si>
  <si>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</si>
  <si>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</si>
  <si>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</si>
  <si>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</si>
  <si>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</si>
  <si>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</si>
  <si>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</si>
  <si>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</si>
  <si>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</si>
  <si>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</si>
  <si>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</si>
  <si>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</si>
  <si>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</si>
  <si>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</si>
  <si>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</si>
  <si>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</si>
  <si>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</si>
  <si>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</si>
  <si>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</si>
  <si>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</si>
  <si>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</si>
  <si>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</si>
  <si>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</si>
  <si>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</si>
  <si>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</si>
  <si>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</si>
  <si>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</si>
  <si>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</si>
  <si>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</si>
  <si>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</si>
  <si>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</si>
  <si>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</si>
  <si>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</si>
  <si>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</si>
  <si>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</si>
  <si>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</si>
  <si>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</si>
  <si>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</si>
  <si>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</si>
  <si>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</si>
  <si>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</si>
  <si>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</si>
  <si>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</si>
  <si>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</si>
  <si>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</si>
  <si>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</si>
  <si>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</si>
  <si>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</si>
  <si>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</si>
  <si>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</si>
  <si>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</si>
  <si>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</si>
  <si>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</si>
  <si>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</si>
  <si>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</si>
  <si>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</si>
  <si>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</si>
  <si>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</si>
  <si>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</si>
  <si>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</si>
  <si>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</si>
  <si>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</si>
  <si>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</si>
  <si>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</si>
  <si>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</si>
  <si>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</si>
  <si>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</si>
  <si>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</si>
  <si>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</si>
  <si>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</si>
  <si>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</si>
  <si>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</si>
  <si>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</si>
  <si>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</si>
  <si>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</si>
  <si>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</si>
  <si>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</si>
  <si>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</si>
  <si>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</si>
  <si>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</si>
  <si>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</si>
  <si>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</si>
  <si>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</si>
  <si>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</si>
  <si>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</si>
  <si>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</si>
  <si>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</si>
  <si>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</si>
  <si>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</si>
  <si>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</si>
  <si>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</si>
  <si>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</si>
  <si>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</si>
  <si>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</si>
  <si>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</si>
  <si>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</si>
  <si>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</si>
  <si>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</si>
  <si>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</si>
  <si>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</si>
  <si>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</si>
  <si>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</si>
  <si>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</si>
  <si>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</si>
  <si>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</si>
  <si>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</si>
  <si>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</si>
  <si>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</si>
  <si>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</si>
  <si>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</si>
  <si>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</si>
  <si>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</si>
  <si>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</si>
  <si>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</si>
  <si>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</si>
  <si>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</si>
  <si>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</si>
  <si>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</si>
  <si>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</si>
  <si>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</si>
  <si>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</si>
  <si>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</si>
  <si>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</si>
  <si>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</si>
  <si>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</si>
  <si>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</si>
  <si>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</si>
  <si>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</si>
  <si>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</si>
  <si>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</si>
  <si>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</si>
  <si>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</si>
  <si>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</si>
  <si>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</si>
  <si>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</si>
  <si>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</si>
  <si>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</si>
  <si>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</si>
  <si>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</si>
  <si>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</si>
  <si>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</si>
  <si>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</si>
  <si>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</si>
  <si>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</si>
  <si>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</si>
  <si>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</si>
  <si>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</si>
  <si>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</si>
  <si>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</si>
  <si>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</si>
  <si>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</si>
  <si>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</si>
  <si>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</si>
  <si>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</si>
  <si>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</si>
  <si>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относится</t>
  </si>
  <si>
    <t>не применимо</t>
  </si>
  <si>
    <t>П</t>
  </si>
  <si>
    <t>Здание электрических сетей Богандинского участка (новое строительство)</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</si>
  <si>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</si>
  <si>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</si>
  <si>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</si>
  <si>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</si>
  <si>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</si>
  <si>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</si>
  <si>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</si>
  <si>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</si>
  <si>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</si>
  <si>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</si>
  <si>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</si>
  <si>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</si>
  <si>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</si>
  <si>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</si>
  <si>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</si>
  <si>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</si>
  <si>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</si>
  <si>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</si>
  <si>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</si>
  <si>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</si>
  <si>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</si>
  <si>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</si>
  <si>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</si>
  <si>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</si>
  <si>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</si>
  <si>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Этапность не предусмотрена</t>
  </si>
  <si>
    <t>М.П.</t>
  </si>
  <si>
    <t>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</si>
  <si>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Прочие инвестиционные проекты</t>
  </si>
  <si>
    <t>АО "Россети Тюмень"</t>
  </si>
  <si>
    <t>Финансирование - 0 млн.руб.с НДС</t>
  </si>
  <si>
    <t>1.12.</t>
  </si>
  <si>
    <t>3.7.</t>
  </si>
  <si>
    <t>от «__» _____ 2015 г. №___</t>
  </si>
  <si>
    <t>Год 2024</t>
  </si>
  <si>
    <t>Год 2025</t>
  </si>
  <si>
    <t>Год 2026</t>
  </si>
  <si>
    <t>Год 2027</t>
  </si>
  <si>
    <t>J_NS3300.PH.0010</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</si>
  <si>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</si>
  <si>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</si>
  <si>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</si>
  <si>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</si>
  <si>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193,75 кв.м. (в том числе прирост 193,75 кв.м.)</t>
  </si>
  <si>
    <t>Оценка плановой (полной) стоимости</t>
  </si>
  <si>
    <t>Срок реализации не подошел</t>
  </si>
  <si>
    <t>Строительство ремонтно-эксплуатационной базы площадью 193.75 м2</t>
  </si>
  <si>
    <t>Будет определено на стадии проектирования</t>
  </si>
  <si>
    <t>Реализация проекта в срок</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</si>
  <si>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</si>
  <si>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</si>
  <si>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</si>
  <si>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</si>
  <si>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</si>
  <si>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</si>
  <si>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</si>
  <si>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</si>
  <si>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</si>
  <si>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</si>
  <si>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</si>
  <si>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</si>
  <si>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</si>
  <si>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</si>
  <si>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</si>
  <si>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</si>
  <si>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</si>
  <si>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</si>
  <si>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</si>
  <si>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</si>
  <si>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</si>
  <si>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</si>
  <si>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</si>
  <si>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</si>
  <si>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</si>
  <si>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</si>
  <si>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</si>
  <si>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</si>
  <si>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</si>
  <si>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</si>
  <si>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</si>
  <si>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</si>
  <si>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</si>
  <si>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</si>
  <si>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96,08 тыс.руб./кв.м. без НДС</t>
  </si>
  <si>
    <t>Год раскрытия информации: 2024 год</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</si>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</sst>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 numFmtId="175"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72" fillId="0" borderId="0"/>
    <xf numFmtId="164" fontId="1" fillId="0" borderId="0" applyFont="0" applyFill="0" applyBorder="0" applyAlignment="0" applyProtection="0"/>
    <xf numFmtId="0" fontId="30" fillId="0" borderId="0"/>
  </cellStyleXfs>
  <cellXfs count="44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169" fontId="36" fillId="0"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vertical="center"/>
    </xf>
    <xf numFmtId="4" fontId="59" fillId="0" borderId="0" xfId="1" applyNumberFormat="1" applyFont="1" applyAlignment="1">
      <alignment horizontal="center" vertical="center"/>
    </xf>
    <xf numFmtId="0" fontId="11" fillId="0" borderId="0" xfId="96" applyFont="1" applyAlignment="1">
      <alignment vertical="center"/>
    </xf>
    <xf numFmtId="0" fontId="68" fillId="0" borderId="0" xfId="97" applyFont="1" applyFill="1" applyAlignment="1"/>
    <xf numFmtId="0" fontId="11" fillId="0" borderId="0" xfId="96" applyFont="1" applyFill="1" applyAlignment="1">
      <alignment vertic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8" applyFont="1" applyAlignment="1">
      <alignment vertical="center"/>
    </xf>
    <xf numFmtId="0" fontId="11" fillId="25" borderId="0" xfId="98" applyFont="1" applyFill="1" applyAlignment="1">
      <alignment vertical="center"/>
    </xf>
    <xf numFmtId="0" fontId="68" fillId="0" borderId="0" xfId="98" applyFont="1" applyAlignment="1">
      <alignment vertical="center"/>
    </xf>
    <xf numFmtId="0" fontId="42" fillId="0" borderId="0" xfId="98" applyFont="1" applyAlignment="1">
      <alignment vertical="center"/>
    </xf>
    <xf numFmtId="0" fontId="42" fillId="0" borderId="0" xfId="98" applyFont="1" applyAlignment="1">
      <alignment horizontal="center" vertical="center"/>
    </xf>
    <xf numFmtId="0" fontId="69" fillId="0" borderId="0" xfId="98" applyFont="1" applyAlignment="1">
      <alignment horizontal="left" vertical="center"/>
    </xf>
    <xf numFmtId="0" fontId="46" fillId="0" borderId="0" xfId="98" applyFont="1" applyAlignment="1">
      <alignment vertical="center"/>
    </xf>
    <xf numFmtId="0" fontId="11" fillId="0" borderId="37" xfId="98" applyFont="1" applyBorder="1" applyAlignment="1">
      <alignment vertical="center"/>
    </xf>
    <xf numFmtId="0" fontId="11" fillId="0" borderId="38" xfId="98" applyFont="1" applyBorder="1" applyAlignment="1">
      <alignment vertical="center"/>
    </xf>
    <xf numFmtId="3" fontId="41" fillId="0" borderId="38" xfId="98" applyNumberFormat="1" applyFont="1" applyBorder="1" applyAlignment="1">
      <alignment vertical="center"/>
    </xf>
    <xf numFmtId="0" fontId="41" fillId="0" borderId="0" xfId="98" applyFont="1" applyAlignment="1">
      <alignment vertical="center"/>
    </xf>
    <xf numFmtId="0" fontId="11" fillId="0" borderId="39" xfId="98" applyFont="1" applyBorder="1" applyAlignment="1">
      <alignment vertical="center"/>
    </xf>
    <xf numFmtId="3" fontId="41" fillId="0" borderId="39" xfId="98" applyNumberFormat="1" applyFont="1" applyBorder="1" applyAlignment="1">
      <alignment vertical="center"/>
    </xf>
    <xf numFmtId="4" fontId="41" fillId="0" borderId="1" xfId="98" applyNumberFormat="1" applyFont="1" applyFill="1" applyBorder="1" applyAlignment="1">
      <alignment horizontal="center" vertical="center"/>
    </xf>
    <xf numFmtId="0" fontId="11" fillId="0" borderId="0" xfId="98" applyFont="1" applyBorder="1" applyAlignment="1">
      <alignment vertical="center"/>
    </xf>
    <xf numFmtId="0" fontId="38" fillId="0" borderId="0" xfId="98" applyFont="1" applyAlignment="1">
      <alignment vertical="center"/>
    </xf>
    <xf numFmtId="3" fontId="41" fillId="0" borderId="40" xfId="98" applyNumberFormat="1" applyFont="1" applyBorder="1" applyAlignment="1">
      <alignment vertical="center"/>
    </xf>
    <xf numFmtId="3" fontId="41" fillId="0" borderId="41" xfId="98" applyNumberFormat="1" applyFont="1" applyBorder="1" applyAlignment="1">
      <alignment vertical="center"/>
    </xf>
    <xf numFmtId="3" fontId="41" fillId="0" borderId="1" xfId="98" applyNumberFormat="1" applyFont="1" applyFill="1" applyBorder="1" applyAlignment="1">
      <alignment horizontal="center" vertical="center"/>
    </xf>
    <xf numFmtId="0" fontId="41" fillId="0" borderId="1" xfId="98" applyFont="1" applyFill="1" applyBorder="1" applyAlignment="1">
      <alignment horizontal="center" vertical="center"/>
    </xf>
    <xf numFmtId="0" fontId="11" fillId="0" borderId="42" xfId="98" applyFont="1" applyBorder="1" applyAlignment="1">
      <alignment vertical="center"/>
    </xf>
    <xf numFmtId="170" fontId="41" fillId="0" borderId="43" xfId="98" applyNumberFormat="1" applyFont="1" applyBorder="1" applyAlignment="1">
      <alignment vertical="center"/>
    </xf>
    <xf numFmtId="10" fontId="41" fillId="0" borderId="44" xfId="98" applyNumberFormat="1" applyFont="1" applyBorder="1" applyAlignment="1">
      <alignment vertical="center"/>
    </xf>
    <xf numFmtId="9" fontId="41" fillId="0" borderId="43" xfId="98" applyNumberFormat="1" applyFont="1" applyBorder="1" applyAlignment="1">
      <alignment vertical="center"/>
    </xf>
    <xf numFmtId="0" fontId="11" fillId="0" borderId="29" xfId="98" applyFont="1" applyBorder="1" applyAlignment="1">
      <alignment vertical="center"/>
    </xf>
    <xf numFmtId="3" fontId="41" fillId="0" borderId="37" xfId="98" applyNumberFormat="1" applyFont="1" applyBorder="1" applyAlignment="1">
      <alignment vertical="center"/>
    </xf>
    <xf numFmtId="0" fontId="11" fillId="0" borderId="25" xfId="98" applyFont="1" applyBorder="1" applyAlignment="1">
      <alignment vertical="center"/>
    </xf>
    <xf numFmtId="10" fontId="41" fillId="0" borderId="45" xfId="98" applyNumberFormat="1" applyFont="1" applyBorder="1" applyAlignment="1">
      <alignment vertical="center"/>
    </xf>
    <xf numFmtId="10" fontId="41" fillId="0" borderId="38" xfId="98" applyNumberFormat="1" applyFont="1" applyBorder="1" applyAlignment="1">
      <alignment vertical="center"/>
    </xf>
    <xf numFmtId="167" fontId="11" fillId="0" borderId="0" xfId="98" applyNumberFormat="1" applyFont="1" applyAlignment="1">
      <alignment vertical="center"/>
    </xf>
    <xf numFmtId="2" fontId="11" fillId="0" borderId="0" xfId="98" applyNumberFormat="1" applyFont="1" applyAlignment="1">
      <alignment vertical="center"/>
    </xf>
    <xf numFmtId="0" fontId="11" fillId="0" borderId="46" xfId="98" applyFont="1" applyBorder="1" applyAlignment="1">
      <alignment vertical="center"/>
    </xf>
    <xf numFmtId="10" fontId="41" fillId="0" borderId="42" xfId="98" applyNumberFormat="1" applyFont="1" applyBorder="1" applyAlignment="1">
      <alignment vertical="center"/>
    </xf>
    <xf numFmtId="0" fontId="11" fillId="0" borderId="28" xfId="98" applyFont="1" applyFill="1" applyBorder="1" applyAlignment="1">
      <alignment horizontal="left" vertical="center"/>
    </xf>
    <xf numFmtId="1" fontId="11" fillId="0" borderId="27" xfId="98" applyNumberFormat="1" applyFont="1" applyFill="1" applyBorder="1" applyAlignment="1">
      <alignment horizontal="center" vertical="center" wrapText="1"/>
    </xf>
    <xf numFmtId="0" fontId="11" fillId="0" borderId="27" xfId="98" applyFont="1" applyFill="1" applyBorder="1" applyAlignment="1">
      <alignment horizontal="center" vertical="center"/>
    </xf>
    <xf numFmtId="1" fontId="11" fillId="0" borderId="27" xfId="98" applyNumberFormat="1" applyFont="1" applyFill="1" applyBorder="1" applyAlignment="1">
      <alignment horizontal="center" vertical="center"/>
    </xf>
    <xf numFmtId="1" fontId="11" fillId="25" borderId="27" xfId="98" applyNumberFormat="1" applyFont="1" applyFill="1" applyBorder="1" applyAlignment="1">
      <alignment horizontal="center" vertical="center"/>
    </xf>
    <xf numFmtId="0" fontId="11" fillId="0" borderId="26" xfId="98" applyFont="1" applyFill="1" applyBorder="1" applyAlignment="1">
      <alignment vertical="center"/>
    </xf>
    <xf numFmtId="10" fontId="41" fillId="0" borderId="1" xfId="98" applyNumberFormat="1" applyFont="1" applyFill="1" applyBorder="1" applyAlignment="1">
      <alignment vertical="center"/>
    </xf>
    <xf numFmtId="10" fontId="41" fillId="25" borderId="1" xfId="98" applyNumberFormat="1" applyFont="1" applyFill="1" applyBorder="1" applyAlignment="1">
      <alignment vertical="center"/>
    </xf>
    <xf numFmtId="0" fontId="11" fillId="0" borderId="24" xfId="98" applyFont="1" applyFill="1" applyBorder="1" applyAlignment="1">
      <alignment vertical="center"/>
    </xf>
    <xf numFmtId="4" fontId="41" fillId="0" borderId="23" xfId="98" applyNumberFormat="1" applyFont="1" applyFill="1" applyBorder="1" applyAlignment="1">
      <alignment vertical="center"/>
    </xf>
    <xf numFmtId="4" fontId="41" fillId="25" borderId="23" xfId="98" applyNumberFormat="1" applyFont="1" applyFill="1" applyBorder="1" applyAlignment="1">
      <alignment vertical="center"/>
    </xf>
    <xf numFmtId="0" fontId="66" fillId="0" borderId="0" xfId="98" applyFont="1" applyAlignment="1">
      <alignment vertical="center"/>
    </xf>
    <xf numFmtId="0" fontId="42" fillId="0" borderId="28" xfId="98" applyFont="1" applyBorder="1" applyAlignment="1">
      <alignment vertical="center"/>
    </xf>
    <xf numFmtId="1" fontId="11" fillId="25" borderId="27" xfId="98" applyNumberFormat="1" applyFont="1" applyFill="1" applyBorder="1" applyAlignment="1">
      <alignment horizontal="center" vertical="center" wrapText="1"/>
    </xf>
    <xf numFmtId="0" fontId="11" fillId="0" borderId="26" xfId="98" applyFont="1" applyBorder="1" applyAlignment="1">
      <alignment vertical="center"/>
    </xf>
    <xf numFmtId="3" fontId="41" fillId="0" borderId="1" xfId="98" applyNumberFormat="1" applyFont="1" applyBorder="1" applyAlignment="1">
      <alignment vertical="center"/>
    </xf>
    <xf numFmtId="3" fontId="41" fillId="25" borderId="1" xfId="98" applyNumberFormat="1" applyFont="1" applyFill="1" applyBorder="1" applyAlignment="1">
      <alignment vertical="center"/>
    </xf>
    <xf numFmtId="3" fontId="41" fillId="0" borderId="23" xfId="98" applyNumberFormat="1" applyFont="1" applyBorder="1" applyAlignment="1">
      <alignment vertical="center"/>
    </xf>
    <xf numFmtId="3" fontId="41" fillId="25" borderId="23" xfId="98" applyNumberFormat="1" applyFont="1" applyFill="1" applyBorder="1" applyAlignment="1">
      <alignment vertical="center"/>
    </xf>
    <xf numFmtId="0" fontId="11" fillId="0" borderId="0" xfId="98" applyFont="1" applyFill="1" applyBorder="1" applyAlignment="1">
      <alignment vertical="center"/>
    </xf>
    <xf numFmtId="3" fontId="11" fillId="0" borderId="0" xfId="98" applyNumberFormat="1" applyFont="1" applyBorder="1" applyAlignment="1">
      <alignment vertical="center"/>
    </xf>
    <xf numFmtId="3" fontId="11" fillId="0" borderId="0" xfId="98" applyNumberFormat="1" applyFont="1" applyAlignment="1">
      <alignment vertical="center"/>
    </xf>
    <xf numFmtId="3" fontId="11" fillId="25" borderId="0" xfId="98" applyNumberFormat="1" applyFont="1" applyFill="1" applyAlignment="1">
      <alignment vertical="center"/>
    </xf>
    <xf numFmtId="0" fontId="42" fillId="0" borderId="26" xfId="98" applyFont="1" applyBorder="1" applyAlignment="1">
      <alignment vertical="center"/>
    </xf>
    <xf numFmtId="171" fontId="42" fillId="0" borderId="1" xfId="98" applyNumberFormat="1" applyFont="1" applyBorder="1" applyAlignment="1">
      <alignment vertical="center"/>
    </xf>
    <xf numFmtId="171" fontId="42" fillId="25" borderId="1" xfId="98" applyNumberFormat="1" applyFont="1" applyFill="1" applyBorder="1" applyAlignment="1">
      <alignment vertical="center"/>
    </xf>
    <xf numFmtId="171" fontId="41" fillId="0" borderId="1" xfId="98" applyNumberFormat="1" applyFont="1" applyBorder="1" applyAlignment="1">
      <alignment vertical="center"/>
    </xf>
    <xf numFmtId="171" fontId="41" fillId="25" borderId="1" xfId="98" applyNumberFormat="1" applyFont="1" applyFill="1" applyBorder="1" applyAlignment="1">
      <alignment vertical="center"/>
    </xf>
    <xf numFmtId="0" fontId="11" fillId="0" borderId="26" xfId="98" applyFont="1" applyBorder="1" applyAlignment="1">
      <alignment horizontal="left" vertical="center"/>
    </xf>
    <xf numFmtId="0" fontId="42" fillId="0" borderId="26" xfId="98" applyFont="1" applyBorder="1" applyAlignment="1">
      <alignment horizontal="left" vertical="center"/>
    </xf>
    <xf numFmtId="0" fontId="42" fillId="0" borderId="24" xfId="98" applyFont="1" applyBorder="1" applyAlignment="1">
      <alignment horizontal="left" vertical="center"/>
    </xf>
    <xf numFmtId="171" fontId="42" fillId="0" borderId="23" xfId="98" applyNumberFormat="1" applyFont="1" applyBorder="1" applyAlignment="1">
      <alignment vertical="center"/>
    </xf>
    <xf numFmtId="171" fontId="42" fillId="25" borderId="23" xfId="98" applyNumberFormat="1" applyFont="1" applyFill="1" applyBorder="1" applyAlignment="1">
      <alignment vertical="center"/>
    </xf>
    <xf numFmtId="0" fontId="70" fillId="0" borderId="0" xfId="98" applyFont="1" applyBorder="1" applyAlignment="1">
      <alignment vertical="center"/>
    </xf>
    <xf numFmtId="167" fontId="71" fillId="0" borderId="0" xfId="98" applyNumberFormat="1" applyFont="1" applyBorder="1" applyAlignment="1">
      <alignment horizontal="center" vertical="center"/>
    </xf>
    <xf numFmtId="167" fontId="71" fillId="25" borderId="0" xfId="98" applyNumberFormat="1" applyFont="1" applyFill="1" applyBorder="1" applyAlignment="1">
      <alignment horizontal="center" vertical="center"/>
    </xf>
    <xf numFmtId="0" fontId="70" fillId="0" borderId="0" xfId="98" applyFont="1" applyAlignment="1">
      <alignment vertical="center"/>
    </xf>
    <xf numFmtId="171" fontId="41" fillId="0" borderId="1" xfId="98" applyNumberFormat="1" applyFont="1" applyFill="1" applyBorder="1" applyAlignment="1">
      <alignment vertical="center"/>
    </xf>
    <xf numFmtId="0" fontId="42" fillId="0" borderId="26" xfId="98" applyFont="1" applyFill="1" applyBorder="1" applyAlignment="1">
      <alignment horizontal="left" vertical="center"/>
    </xf>
    <xf numFmtId="0" fontId="11" fillId="0" borderId="26" xfId="98" applyFont="1" applyFill="1" applyBorder="1" applyAlignment="1">
      <alignment horizontal="left" vertical="center"/>
    </xf>
    <xf numFmtId="169" fontId="41" fillId="0" borderId="1" xfId="98" applyNumberFormat="1" applyFont="1" applyBorder="1" applyAlignment="1">
      <alignment horizontal="center" vertical="center"/>
    </xf>
    <xf numFmtId="169" fontId="41" fillId="25" borderId="1" xfId="98" applyNumberFormat="1" applyFont="1" applyFill="1" applyBorder="1" applyAlignment="1">
      <alignment horizontal="center" vertical="center"/>
    </xf>
    <xf numFmtId="0" fontId="42" fillId="0" borderId="26" xfId="98" applyFont="1" applyFill="1" applyBorder="1" applyAlignment="1">
      <alignment vertical="center"/>
    </xf>
    <xf numFmtId="171" fontId="42" fillId="0" borderId="1" xfId="98" applyNumberFormat="1" applyFont="1" applyFill="1" applyBorder="1" applyAlignment="1">
      <alignment vertical="center"/>
    </xf>
    <xf numFmtId="170" fontId="42" fillId="0" borderId="1" xfId="98" applyNumberFormat="1" applyFont="1" applyFill="1" applyBorder="1" applyAlignment="1">
      <alignment vertical="center"/>
    </xf>
    <xf numFmtId="170" fontId="42" fillId="25" borderId="1" xfId="98" applyNumberFormat="1" applyFont="1" applyFill="1" applyBorder="1" applyAlignment="1">
      <alignment vertical="center"/>
    </xf>
    <xf numFmtId="172" fontId="42" fillId="0" borderId="1" xfId="98" applyNumberFormat="1" applyFont="1" applyFill="1" applyBorder="1" applyAlignment="1">
      <alignment vertical="center"/>
    </xf>
    <xf numFmtId="172" fontId="42" fillId="25" borderId="1" xfId="98" applyNumberFormat="1" applyFont="1" applyFill="1" applyBorder="1" applyAlignment="1">
      <alignment vertical="center"/>
    </xf>
    <xf numFmtId="0" fontId="42" fillId="0" borderId="24" xfId="98" applyFont="1" applyFill="1" applyBorder="1" applyAlignment="1">
      <alignment vertical="center"/>
    </xf>
    <xf numFmtId="172" fontId="42" fillId="0" borderId="23" xfId="98" applyNumberFormat="1" applyFont="1" applyFill="1" applyBorder="1" applyAlignment="1">
      <alignment vertical="center"/>
    </xf>
    <xf numFmtId="172" fontId="42" fillId="25" borderId="23" xfId="98" applyNumberFormat="1" applyFont="1" applyFill="1" applyBorder="1" applyAlignment="1">
      <alignment vertical="center"/>
    </xf>
    <xf numFmtId="171" fontId="11" fillId="0" borderId="0" xfId="98" applyNumberFormat="1" applyFont="1" applyAlignment="1">
      <alignment vertical="center"/>
    </xf>
    <xf numFmtId="173" fontId="11" fillId="0" borderId="0" xfId="98" applyNumberFormat="1" applyFont="1" applyAlignment="1">
      <alignment vertical="center"/>
    </xf>
    <xf numFmtId="0" fontId="68" fillId="25" borderId="0" xfId="98" applyFont="1" applyFill="1" applyAlignment="1">
      <alignment vertical="center"/>
    </xf>
    <xf numFmtId="4" fontId="11" fillId="0" borderId="0" xfId="98" applyNumberFormat="1" applyFont="1" applyAlignment="1">
      <alignment vertical="center"/>
    </xf>
    <xf numFmtId="4" fontId="11" fillId="25" borderId="0" xfId="98" applyNumberFormat="1" applyFont="1" applyFill="1" applyAlignment="1">
      <alignment vertical="center"/>
    </xf>
    <xf numFmtId="0" fontId="68" fillId="0" borderId="0" xfId="97" applyFont="1" applyFill="1" applyAlignment="1">
      <alignment horizontal="left"/>
    </xf>
    <xf numFmtId="0" fontId="73" fillId="0" borderId="0" xfId="98" applyFont="1" applyAlignment="1">
      <alignment vertical="center"/>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43" fillId="0" borderId="0" xfId="0" applyFont="1" applyFill="1" applyAlignment="1">
      <alignment vertical="center"/>
    </xf>
    <xf numFmtId="0" fontId="8" fillId="0" borderId="0" xfId="1" applyFont="1" applyAlignment="1">
      <alignmen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0" borderId="10" xfId="41" applyFont="1" applyFill="1" applyBorder="1" applyAlignment="1">
      <alignment horizontal="center" vertical="center" wrapText="1"/>
    </xf>
    <xf numFmtId="0" fontId="12" fillId="0" borderId="0" xfId="41" applyFont="1" applyFill="1"/>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5" xfId="0" applyFont="1" applyFill="1" applyBorder="1" applyAlignment="1">
      <alignment horizontal="left" vertical="center" wrapText="1"/>
    </xf>
    <xf numFmtId="0" fontId="36" fillId="0" borderId="34" xfId="0" applyFont="1" applyFill="1" applyBorder="1" applyAlignment="1">
      <alignment horizontal="left" vertical="center"/>
    </xf>
    <xf numFmtId="0" fontId="56" fillId="0" borderId="34" xfId="0" applyFont="1" applyFill="1" applyBorder="1" applyAlignment="1">
      <alignment horizontal="left" vertical="center"/>
    </xf>
    <xf numFmtId="0" fontId="36" fillId="0" borderId="34" xfId="0" applyFont="1" applyFill="1" applyBorder="1"/>
    <xf numFmtId="169" fontId="36" fillId="0" borderId="34" xfId="0" applyNumberFormat="1" applyFont="1" applyFill="1" applyBorder="1" applyAlignment="1">
      <alignment horizontal="left" vertical="center"/>
    </xf>
    <xf numFmtId="169" fontId="39" fillId="0" borderId="36"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0" fontId="41" fillId="0" borderId="30" xfId="2" applyFont="1" applyFill="1" applyBorder="1" applyAlignment="1">
      <alignment horizontal="justify" vertical="top" wrapText="1"/>
    </xf>
    <xf numFmtId="0" fontId="41" fillId="0" borderId="47" xfId="2" quotePrefix="1" applyFont="1" applyFill="1" applyBorder="1" applyAlignment="1">
      <alignment horizontal="justify" vertical="top" wrapText="1"/>
    </xf>
    <xf numFmtId="0" fontId="41" fillId="0" borderId="48"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47" xfId="2" applyFont="1" applyFill="1" applyBorder="1" applyAlignment="1">
      <alignment vertical="top" wrapText="1"/>
    </xf>
    <xf numFmtId="0" fontId="41" fillId="0" borderId="30" xfId="2" applyFont="1" applyFill="1" applyBorder="1" applyAlignment="1">
      <alignment vertical="top" wrapText="1"/>
    </xf>
    <xf numFmtId="49" fontId="41" fillId="0" borderId="30" xfId="2" applyNumberFormat="1" applyFont="1" applyFill="1" applyBorder="1" applyAlignment="1">
      <alignment horizontal="justify" vertical="top" wrapText="1"/>
    </xf>
    <xf numFmtId="14" fontId="41" fillId="0" borderId="47" xfId="2" applyNumberFormat="1" applyFont="1" applyFill="1" applyBorder="1" applyAlignment="1">
      <alignment horizontal="justify" vertical="top" wrapText="1"/>
    </xf>
    <xf numFmtId="0" fontId="41" fillId="0" borderId="47" xfId="2" applyFont="1" applyFill="1" applyBorder="1" applyAlignment="1">
      <alignment horizontal="justify" vertical="top" wrapText="1"/>
    </xf>
    <xf numFmtId="0" fontId="56" fillId="0" borderId="0" xfId="0" applyFont="1" applyAlignment="1">
      <alignment wrapText="1"/>
    </xf>
    <xf numFmtId="0" fontId="11" fillId="0" borderId="0" xfId="41" applyFont="1"/>
    <xf numFmtId="0" fontId="43" fillId="25" borderId="1" xfId="41" applyFont="1" applyFill="1" applyBorder="1" applyAlignment="1">
      <alignment horizontal="center" vertical="center" textRotation="90" wrapText="1"/>
    </xf>
    <xf numFmtId="0" fontId="11" fillId="25" borderId="0" xfId="2" applyFont="1" applyFill="1"/>
    <xf numFmtId="0" fontId="48" fillId="0" borderId="1" xfId="100" applyFont="1" applyFill="1" applyBorder="1" applyAlignment="1">
      <alignment horizontal="left" vertical="center" wrapText="1"/>
    </xf>
    <xf numFmtId="3" fontId="41" fillId="0" borderId="45" xfId="98" applyNumberFormat="1" applyFont="1" applyBorder="1" applyAlignment="1">
      <alignment vertical="center"/>
    </xf>
    <xf numFmtId="4" fontId="41" fillId="25" borderId="37" xfId="99" applyNumberFormat="1" applyFont="1" applyFill="1" applyBorder="1" applyAlignment="1">
      <alignment horizontal="right"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98" applyFont="1" applyFill="1" applyBorder="1" applyAlignment="1">
      <alignment horizontal="center" vertical="center"/>
    </xf>
    <xf numFmtId="0" fontId="41" fillId="0" borderId="0" xfId="98"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5" fillId="0" borderId="0" xfId="1" applyFont="1" applyFill="1" applyAlignment="1">
      <alignment horizontal="center" vertical="center" wrapText="1"/>
    </xf>
    <xf numFmtId="175" fontId="11" fillId="0" borderId="1" xfId="99" applyNumberFormat="1" applyFont="1" applyFill="1" applyBorder="1" applyAlignment="1">
      <alignment horizontal="right" wrapText="1"/>
    </xf>
    <xf numFmtId="0" fontId="44" fillId="0" borderId="1" xfId="100" applyFont="1" applyFill="1" applyBorder="1" applyAlignment="1">
      <alignment horizontal="left" vertical="center" wrapText="1"/>
    </xf>
    <xf numFmtId="4" fontId="48" fillId="0" borderId="2" xfId="10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0" applyNumberFormat="1" applyFont="1" applyFill="1" applyBorder="1" applyAlignment="1">
      <alignment horizontal="left" vertical="center" wrapText="1"/>
    </xf>
  </cellXfs>
  <cellStyles count="101">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4" xfId="75"/>
    <cellStyle name="Обычный 15" xfId="98"/>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0"/>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9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-19608794.93031124</c:v>
                </c:pt>
                <c:pt idx="1">
                  <c:v>-16764369.573849147</c:v>
                </c:pt>
                <c:pt idx="2">
                  <c:v>-13802055.797280388</c:v>
                </c:pt>
                <c:pt idx="3">
                  <c:v>-10717400.181938294</c:v>
                </c:pt>
                <c:pt idx="4">
                  <c:v>-7505771.1724095363</c:v>
                </c:pt>
                <c:pt idx="5">
                  <c:v>-4261473.2508033942</c:v>
                </c:pt>
                <c:pt idx="6">
                  <c:v>-1522547.6036575437</c:v>
                </c:pt>
                <c:pt idx="7">
                  <c:v>1331296.2918563536</c:v>
                </c:pt>
                <c:pt idx="8">
                  <c:v>4304393.0475354195</c:v>
                </c:pt>
                <c:pt idx="9">
                  <c:v>7401250.6596486615</c:v>
                </c:pt>
                <c:pt idx="10">
                  <c:v>10626557.444315845</c:v>
                </c:pt>
              </c:numCache>
            </c:numRef>
          </c:val>
          <c:smooth val="0"/>
          <c:extLst>
            <c:ext xmlns:c16="http://schemas.microsoft.com/office/drawing/2014/chart" uri="{C3380CC4-5D6E-409C-BE32-E72D297353CC}">
              <c16:uniqueId val="{00000000-54B4-471D-91B0-9D277B4EF08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-19995563.2964045</c:v>
                </c:pt>
                <c:pt idx="1">
                  <c:v>-17899797.777450684</c:v>
                </c:pt>
                <c:pt idx="2">
                  <c:v>-16026299.568607796</c:v>
                </c:pt>
                <c:pt idx="3">
                  <c:v>-14351730.815871125</c:v>
                </c:pt>
                <c:pt idx="4">
                  <c:v>-12855165.260817403</c:v>
                </c:pt>
                <c:pt idx="5">
                  <c:v>-11557492.537013698</c:v>
                </c:pt>
                <c:pt idx="6">
                  <c:v>-10617122.538003858</c:v>
                </c:pt>
                <c:pt idx="7">
                  <c:v>-9776070.6099574231</c:v>
                </c:pt>
                <c:pt idx="8">
                  <c:v>-9023970.391642781</c:v>
                </c:pt>
                <c:pt idx="9">
                  <c:v>-8351517.3162524281</c:v>
                </c:pt>
                <c:pt idx="10">
                  <c:v>-7750363.1640235335</c:v>
                </c:pt>
              </c:numCache>
            </c:numRef>
          </c:val>
          <c:smooth val="0"/>
          <c:extLst>
            <c:ext xmlns:c16="http://schemas.microsoft.com/office/drawing/2014/chart" uri="{C3380CC4-5D6E-409C-BE32-E72D297353CC}">
              <c16:uniqueId val="{00000001-54B4-471D-91B0-9D277B4EF08A}"/>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SheetLayoutView="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27" t="s">
        <v>553</v>
      </c>
      <c r="B5" s="327"/>
      <c r="C5" s="327"/>
      <c r="D5" s="122"/>
      <c r="E5" s="122"/>
      <c r="F5" s="122"/>
      <c r="G5" s="122"/>
    </row>
    <row r="6" spans="1:19" s="12" customFormat="1" ht="18.75" x14ac:dyDescent="0.3">
      <c r="A6" s="17"/>
      <c r="D6" s="16"/>
      <c r="E6" s="15"/>
    </row>
    <row r="7" spans="1:19" s="12" customFormat="1" ht="18.75" x14ac:dyDescent="0.2">
      <c r="A7" s="331" t="s">
        <v>9</v>
      </c>
      <c r="B7" s="331"/>
      <c r="C7" s="33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 customHeight="1" x14ac:dyDescent="0.2">
      <c r="A9" s="329" t="s">
        <v>498</v>
      </c>
      <c r="B9" s="329"/>
      <c r="C9" s="329"/>
      <c r="D9" s="8"/>
      <c r="E9" s="8"/>
      <c r="F9" s="13"/>
      <c r="G9" s="13"/>
      <c r="H9" s="13"/>
      <c r="I9" s="13"/>
      <c r="J9" s="13"/>
      <c r="K9" s="13"/>
      <c r="L9" s="13"/>
      <c r="M9" s="13"/>
      <c r="N9" s="13"/>
      <c r="O9" s="13"/>
      <c r="P9" s="13"/>
      <c r="Q9" s="13"/>
      <c r="R9" s="13"/>
      <c r="S9" s="13"/>
    </row>
    <row r="10" spans="1:19" s="12" customFormat="1" ht="18.75" x14ac:dyDescent="0.2">
      <c r="A10" s="328" t="s">
        <v>8</v>
      </c>
      <c r="B10" s="328"/>
      <c r="C10" s="32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329" t="s">
        <v>507</v>
      </c>
      <c r="B12" s="332"/>
      <c r="C12" s="332"/>
      <c r="D12" s="8"/>
      <c r="E12" s="8"/>
      <c r="F12" s="13"/>
      <c r="G12" s="13"/>
      <c r="H12" s="13"/>
      <c r="I12" s="13"/>
      <c r="J12" s="13"/>
      <c r="K12" s="13"/>
      <c r="L12" s="13"/>
      <c r="M12" s="13"/>
      <c r="N12" s="13"/>
      <c r="O12" s="13"/>
      <c r="P12" s="13"/>
      <c r="Q12" s="13"/>
      <c r="R12" s="13"/>
      <c r="S12" s="13"/>
    </row>
    <row r="13" spans="1:19" s="12" customFormat="1" ht="18.75" x14ac:dyDescent="0.2">
      <c r="A13" s="328" t="s">
        <v>7</v>
      </c>
      <c r="B13" s="328"/>
      <c r="C13" s="32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0.5" customHeight="1" x14ac:dyDescent="0.2">
      <c r="A15" s="329" t="s">
        <v>468</v>
      </c>
      <c r="B15" s="332"/>
      <c r="C15" s="332"/>
      <c r="D15" s="8"/>
      <c r="E15" s="8"/>
      <c r="F15" s="8"/>
      <c r="G15" s="8"/>
      <c r="H15" s="8"/>
      <c r="I15" s="8"/>
      <c r="J15" s="8"/>
      <c r="K15" s="8"/>
      <c r="L15" s="8"/>
      <c r="M15" s="8"/>
      <c r="N15" s="8"/>
      <c r="O15" s="8"/>
      <c r="P15" s="8"/>
      <c r="Q15" s="8"/>
      <c r="R15" s="8"/>
      <c r="S15" s="8"/>
    </row>
    <row r="16" spans="1:19" s="3" customFormat="1" ht="15" customHeight="1" x14ac:dyDescent="0.2">
      <c r="A16" s="328" t="s">
        <v>6</v>
      </c>
      <c r="B16" s="328"/>
      <c r="C16" s="32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29" t="s">
        <v>391</v>
      </c>
      <c r="B18" s="330"/>
      <c r="C18" s="33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7" t="s">
        <v>67</v>
      </c>
      <c r="C20" s="36" t="s">
        <v>66</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0" t="s">
        <v>289</v>
      </c>
      <c r="C22" s="36" t="s">
        <v>497</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5" t="s">
        <v>64</v>
      </c>
      <c r="C23" s="133" t="s">
        <v>407</v>
      </c>
      <c r="D23" s="29"/>
      <c r="E23" s="29"/>
      <c r="F23" s="28"/>
      <c r="G23" s="28"/>
      <c r="H23" s="28"/>
      <c r="I23" s="28"/>
      <c r="J23" s="28"/>
      <c r="K23" s="28"/>
      <c r="L23" s="28"/>
      <c r="M23" s="28"/>
      <c r="N23" s="28"/>
      <c r="O23" s="28"/>
      <c r="P23" s="28"/>
      <c r="Q23" s="27"/>
      <c r="R23" s="27"/>
      <c r="S23" s="27"/>
    </row>
    <row r="24" spans="1:19" s="3" customFormat="1" ht="62.25" customHeight="1" x14ac:dyDescent="0.2">
      <c r="A24" s="324"/>
      <c r="B24" s="325"/>
      <c r="C24" s="326"/>
      <c r="D24" s="29"/>
      <c r="E24" s="29"/>
      <c r="F24" s="28"/>
      <c r="G24" s="28"/>
      <c r="H24" s="28"/>
      <c r="I24" s="28"/>
      <c r="J24" s="28"/>
      <c r="K24" s="28"/>
      <c r="L24" s="28"/>
      <c r="M24" s="28"/>
      <c r="N24" s="28"/>
      <c r="O24" s="28"/>
      <c r="P24" s="28"/>
      <c r="Q24" s="27"/>
      <c r="R24" s="27"/>
      <c r="S24" s="27"/>
    </row>
    <row r="25" spans="1:19" s="31" customFormat="1" ht="58.5" customHeight="1" x14ac:dyDescent="0.2">
      <c r="A25" s="24" t="s">
        <v>62</v>
      </c>
      <c r="B25" s="119" t="s">
        <v>340</v>
      </c>
      <c r="C25" s="133" t="s">
        <v>466</v>
      </c>
      <c r="D25" s="34"/>
      <c r="E25" s="33"/>
      <c r="F25" s="33"/>
      <c r="G25" s="33"/>
      <c r="H25" s="33"/>
      <c r="I25" s="33"/>
      <c r="J25" s="33"/>
      <c r="K25" s="33"/>
      <c r="L25" s="33"/>
      <c r="M25" s="33"/>
      <c r="N25" s="33"/>
      <c r="O25" s="33"/>
      <c r="P25" s="32"/>
      <c r="Q25" s="32"/>
      <c r="R25" s="32"/>
      <c r="S25" s="32"/>
    </row>
    <row r="26" spans="1:19" s="31" customFormat="1" ht="42.75" customHeight="1" x14ac:dyDescent="0.2">
      <c r="A26" s="24" t="s">
        <v>61</v>
      </c>
      <c r="B26" s="119" t="s">
        <v>75</v>
      </c>
      <c r="C26" s="133" t="s">
        <v>508</v>
      </c>
      <c r="D26" s="34"/>
      <c r="E26" s="33"/>
      <c r="F26" s="33"/>
      <c r="G26" s="33"/>
      <c r="H26" s="33"/>
      <c r="I26" s="33"/>
      <c r="J26" s="33"/>
      <c r="K26" s="33"/>
      <c r="L26" s="33"/>
      <c r="M26" s="33"/>
      <c r="N26" s="33"/>
      <c r="O26" s="33"/>
      <c r="P26" s="32"/>
      <c r="Q26" s="32"/>
      <c r="R26" s="32"/>
      <c r="S26" s="32"/>
    </row>
    <row r="27" spans="1:19" s="31" customFormat="1" ht="51.75" customHeight="1" x14ac:dyDescent="0.2">
      <c r="A27" s="24" t="s">
        <v>59</v>
      </c>
      <c r="B27" s="119" t="s">
        <v>74</v>
      </c>
      <c r="C27" s="133" t="s">
        <v>409</v>
      </c>
      <c r="D27" s="34"/>
      <c r="E27" s="33"/>
      <c r="F27" s="33"/>
      <c r="G27" s="33"/>
      <c r="H27" s="33"/>
      <c r="I27" s="33"/>
      <c r="J27" s="33"/>
      <c r="K27" s="33"/>
      <c r="L27" s="33"/>
      <c r="M27" s="33"/>
      <c r="N27" s="33"/>
      <c r="O27" s="33"/>
      <c r="P27" s="32"/>
      <c r="Q27" s="32"/>
      <c r="R27" s="32"/>
      <c r="S27" s="32"/>
    </row>
    <row r="28" spans="1:19" s="31" customFormat="1" ht="42.75" customHeight="1" x14ac:dyDescent="0.2">
      <c r="A28" s="24" t="s">
        <v>58</v>
      </c>
      <c r="B28" s="119" t="s">
        <v>341</v>
      </c>
      <c r="C28" s="133" t="s">
        <v>406</v>
      </c>
      <c r="D28" s="34"/>
      <c r="E28" s="33"/>
      <c r="F28" s="33"/>
      <c r="G28" s="33"/>
      <c r="H28" s="33"/>
      <c r="I28" s="33"/>
      <c r="J28" s="33"/>
      <c r="K28" s="33"/>
      <c r="L28" s="33"/>
      <c r="M28" s="33"/>
      <c r="N28" s="33"/>
      <c r="O28" s="33"/>
      <c r="P28" s="32"/>
      <c r="Q28" s="32"/>
      <c r="R28" s="32"/>
      <c r="S28" s="32"/>
    </row>
    <row r="29" spans="1:19" s="31" customFormat="1" ht="51.75" customHeight="1" x14ac:dyDescent="0.2">
      <c r="A29" s="24" t="s">
        <v>56</v>
      </c>
      <c r="B29" s="119" t="s">
        <v>342</v>
      </c>
      <c r="C29" s="133" t="s">
        <v>406</v>
      </c>
      <c r="D29" s="34"/>
      <c r="E29" s="33"/>
      <c r="F29" s="33"/>
      <c r="G29" s="33"/>
      <c r="H29" s="33"/>
      <c r="I29" s="33"/>
      <c r="J29" s="33"/>
      <c r="K29" s="33"/>
      <c r="L29" s="33"/>
      <c r="M29" s="33"/>
      <c r="N29" s="33"/>
      <c r="O29" s="33"/>
      <c r="P29" s="32"/>
      <c r="Q29" s="32"/>
      <c r="R29" s="32"/>
      <c r="S29" s="32"/>
    </row>
    <row r="30" spans="1:19" s="31" customFormat="1" ht="51.75" customHeight="1" x14ac:dyDescent="0.2">
      <c r="A30" s="24" t="s">
        <v>54</v>
      </c>
      <c r="B30" s="119" t="s">
        <v>343</v>
      </c>
      <c r="C30" s="133" t="s">
        <v>406</v>
      </c>
      <c r="D30" s="34"/>
      <c r="E30" s="33"/>
      <c r="F30" s="33"/>
      <c r="G30" s="33"/>
      <c r="H30" s="33"/>
      <c r="I30" s="33"/>
      <c r="J30" s="33"/>
      <c r="K30" s="33"/>
      <c r="L30" s="33"/>
      <c r="M30" s="33"/>
      <c r="N30" s="33"/>
      <c r="O30" s="33"/>
      <c r="P30" s="32"/>
      <c r="Q30" s="32"/>
      <c r="R30" s="32"/>
      <c r="S30" s="32"/>
    </row>
    <row r="31" spans="1:19" s="31" customFormat="1" ht="51.75" customHeight="1" x14ac:dyDescent="0.2">
      <c r="A31" s="24" t="s">
        <v>73</v>
      </c>
      <c r="B31" s="39" t="s">
        <v>344</v>
      </c>
      <c r="C31" s="133" t="s">
        <v>299</v>
      </c>
      <c r="D31" s="34"/>
      <c r="E31" s="33"/>
      <c r="F31" s="33"/>
      <c r="G31" s="33"/>
      <c r="H31" s="33"/>
      <c r="I31" s="33"/>
      <c r="J31" s="33"/>
      <c r="K31" s="33"/>
      <c r="L31" s="33"/>
      <c r="M31" s="33"/>
      <c r="N31" s="33"/>
      <c r="O31" s="33"/>
      <c r="P31" s="32"/>
      <c r="Q31" s="32"/>
      <c r="R31" s="32"/>
      <c r="S31" s="32"/>
    </row>
    <row r="32" spans="1:19" s="31" customFormat="1" ht="51.75" customHeight="1" x14ac:dyDescent="0.2">
      <c r="A32" s="24" t="s">
        <v>71</v>
      </c>
      <c r="B32" s="39" t="s">
        <v>345</v>
      </c>
      <c r="C32" s="133" t="s">
        <v>299</v>
      </c>
      <c r="D32" s="34"/>
      <c r="E32" s="33"/>
      <c r="F32" s="33"/>
      <c r="G32" s="33"/>
      <c r="H32" s="33"/>
      <c r="I32" s="33"/>
      <c r="J32" s="33"/>
      <c r="K32" s="33"/>
      <c r="L32" s="33"/>
      <c r="M32" s="33"/>
      <c r="N32" s="33"/>
      <c r="O32" s="33"/>
      <c r="P32" s="32"/>
      <c r="Q32" s="32"/>
      <c r="R32" s="32"/>
      <c r="S32" s="32"/>
    </row>
    <row r="33" spans="1:19" s="31" customFormat="1" ht="101.25" customHeight="1" x14ac:dyDescent="0.2">
      <c r="A33" s="24" t="s">
        <v>70</v>
      </c>
      <c r="B33" s="39" t="s">
        <v>346</v>
      </c>
      <c r="C33" s="36" t="s">
        <v>465</v>
      </c>
      <c r="D33" s="34"/>
      <c r="E33" s="33"/>
      <c r="F33" s="33"/>
      <c r="G33" s="33"/>
      <c r="H33" s="33"/>
      <c r="I33" s="33"/>
      <c r="J33" s="33"/>
      <c r="K33" s="33"/>
      <c r="L33" s="33"/>
      <c r="M33" s="33"/>
      <c r="N33" s="33"/>
      <c r="O33" s="33"/>
      <c r="P33" s="32"/>
      <c r="Q33" s="32"/>
      <c r="R33" s="32"/>
      <c r="S33" s="32"/>
    </row>
    <row r="34" spans="1:19" ht="111" customHeight="1" x14ac:dyDescent="0.25">
      <c r="A34" s="24" t="s">
        <v>360</v>
      </c>
      <c r="B34" s="39" t="s">
        <v>347</v>
      </c>
      <c r="C34" s="36" t="s">
        <v>299</v>
      </c>
      <c r="D34" s="23"/>
      <c r="E34" s="23"/>
      <c r="F34" s="23"/>
      <c r="G34" s="23"/>
      <c r="H34" s="23"/>
      <c r="I34" s="23"/>
      <c r="J34" s="23"/>
      <c r="K34" s="23"/>
      <c r="L34" s="23"/>
      <c r="M34" s="23"/>
      <c r="N34" s="23"/>
      <c r="O34" s="23"/>
      <c r="P34" s="23"/>
      <c r="Q34" s="23"/>
      <c r="R34" s="23"/>
      <c r="S34" s="23"/>
    </row>
    <row r="35" spans="1:19" ht="58.5" customHeight="1" x14ac:dyDescent="0.25">
      <c r="A35" s="24" t="s">
        <v>350</v>
      </c>
      <c r="B35" s="39" t="s">
        <v>72</v>
      </c>
      <c r="C35" s="36" t="s">
        <v>406</v>
      </c>
      <c r="D35" s="23"/>
      <c r="E35" s="23"/>
      <c r="F35" s="23"/>
      <c r="G35" s="23"/>
      <c r="H35" s="23"/>
      <c r="I35" s="23"/>
      <c r="J35" s="23"/>
      <c r="K35" s="23"/>
      <c r="L35" s="23"/>
      <c r="M35" s="23"/>
      <c r="N35" s="23"/>
      <c r="O35" s="23"/>
      <c r="P35" s="23"/>
      <c r="Q35" s="23"/>
      <c r="R35" s="23"/>
      <c r="S35" s="23"/>
    </row>
    <row r="36" spans="1:19" ht="51.75" customHeight="1" x14ac:dyDescent="0.25">
      <c r="A36" s="24" t="s">
        <v>361</v>
      </c>
      <c r="B36" s="39" t="s">
        <v>348</v>
      </c>
      <c r="C36" s="36" t="s">
        <v>299</v>
      </c>
      <c r="D36" s="23"/>
      <c r="E36" s="23"/>
      <c r="F36" s="23"/>
      <c r="G36" s="23"/>
      <c r="H36" s="23"/>
      <c r="I36" s="23"/>
      <c r="J36" s="23"/>
      <c r="K36" s="23"/>
      <c r="L36" s="23"/>
      <c r="M36" s="23"/>
      <c r="N36" s="23"/>
      <c r="O36" s="23"/>
      <c r="P36" s="23"/>
      <c r="Q36" s="23"/>
      <c r="R36" s="23"/>
      <c r="S36" s="23"/>
    </row>
    <row r="37" spans="1:19" ht="43.5" customHeight="1" x14ac:dyDescent="0.25">
      <c r="A37" s="24" t="s">
        <v>351</v>
      </c>
      <c r="B37" s="39" t="s">
        <v>349</v>
      </c>
      <c r="C37" s="36" t="s">
        <v>299</v>
      </c>
      <c r="D37" s="23"/>
      <c r="E37" s="23"/>
      <c r="F37" s="23"/>
      <c r="G37" s="23"/>
      <c r="H37" s="23"/>
      <c r="I37" s="23"/>
      <c r="J37" s="23"/>
      <c r="K37" s="23"/>
      <c r="L37" s="23"/>
      <c r="M37" s="23"/>
      <c r="N37" s="23"/>
      <c r="O37" s="23"/>
      <c r="P37" s="23"/>
      <c r="Q37" s="23"/>
      <c r="R37" s="23"/>
      <c r="S37" s="23"/>
    </row>
    <row r="38" spans="1:19" ht="43.5" customHeight="1" x14ac:dyDescent="0.25">
      <c r="A38" s="24" t="s">
        <v>362</v>
      </c>
      <c r="B38" s="39" t="s">
        <v>225</v>
      </c>
      <c r="C38" s="36" t="s">
        <v>406</v>
      </c>
      <c r="D38" s="23"/>
      <c r="E38" s="23"/>
      <c r="F38" s="23"/>
      <c r="G38" s="23"/>
      <c r="H38" s="23"/>
      <c r="I38" s="23"/>
      <c r="J38" s="23"/>
      <c r="K38" s="23"/>
      <c r="L38" s="23"/>
      <c r="M38" s="23"/>
      <c r="N38" s="23"/>
      <c r="O38" s="23"/>
      <c r="P38" s="23"/>
      <c r="Q38" s="23"/>
      <c r="R38" s="23"/>
      <c r="S38" s="23"/>
    </row>
    <row r="39" spans="1:19" ht="23.25" customHeight="1" x14ac:dyDescent="0.25">
      <c r="A39" s="324"/>
      <c r="B39" s="325"/>
      <c r="C39" s="326"/>
      <c r="D39" s="23"/>
      <c r="E39" s="23"/>
      <c r="F39" s="23"/>
      <c r="G39" s="23"/>
      <c r="H39" s="23"/>
      <c r="I39" s="23"/>
      <c r="J39" s="23"/>
      <c r="K39" s="23"/>
      <c r="L39" s="23"/>
      <c r="M39" s="23"/>
      <c r="N39" s="23"/>
      <c r="O39" s="23"/>
      <c r="P39" s="23"/>
      <c r="Q39" s="23"/>
      <c r="R39" s="23"/>
      <c r="S39" s="23"/>
    </row>
    <row r="40" spans="1:19" ht="63" x14ac:dyDescent="0.25">
      <c r="A40" s="24" t="s">
        <v>352</v>
      </c>
      <c r="B40" s="39" t="s">
        <v>402</v>
      </c>
      <c r="C40" s="133" t="s">
        <v>499</v>
      </c>
      <c r="D40" s="23"/>
      <c r="E40" s="23"/>
      <c r="F40" s="23"/>
      <c r="G40" s="23"/>
      <c r="H40" s="23"/>
      <c r="I40" s="23"/>
      <c r="J40" s="23"/>
      <c r="K40" s="23"/>
      <c r="L40" s="23"/>
      <c r="M40" s="23"/>
      <c r="N40" s="23"/>
      <c r="O40" s="23"/>
      <c r="P40" s="23"/>
      <c r="Q40" s="23"/>
      <c r="R40" s="23"/>
      <c r="S40" s="23"/>
    </row>
    <row r="41" spans="1:19" ht="105.75" customHeight="1" x14ac:dyDescent="0.25">
      <c r="A41" s="24" t="s">
        <v>363</v>
      </c>
      <c r="B41" s="39" t="s">
        <v>386</v>
      </c>
      <c r="C41" s="36" t="s">
        <v>469</v>
      </c>
      <c r="D41" s="23"/>
      <c r="E41" s="23"/>
      <c r="F41" s="23"/>
      <c r="G41" s="23"/>
      <c r="H41" s="23"/>
      <c r="I41" s="23"/>
      <c r="J41" s="23"/>
      <c r="K41" s="23"/>
      <c r="L41" s="23"/>
      <c r="M41" s="23"/>
      <c r="N41" s="23"/>
      <c r="O41" s="23"/>
      <c r="P41" s="23"/>
      <c r="Q41" s="23"/>
      <c r="R41" s="23"/>
      <c r="S41" s="23"/>
    </row>
    <row r="42" spans="1:19" ht="83.25" customHeight="1" x14ac:dyDescent="0.25">
      <c r="A42" s="24" t="s">
        <v>353</v>
      </c>
      <c r="B42" s="39" t="s">
        <v>401</v>
      </c>
      <c r="C42" s="36" t="s">
        <v>469</v>
      </c>
      <c r="D42" s="23"/>
      <c r="E42" s="23"/>
      <c r="F42" s="23"/>
      <c r="G42" s="23"/>
      <c r="H42" s="23"/>
      <c r="I42" s="23"/>
      <c r="J42" s="23"/>
      <c r="K42" s="23"/>
      <c r="L42" s="23"/>
      <c r="M42" s="23"/>
      <c r="N42" s="23"/>
      <c r="O42" s="23"/>
      <c r="P42" s="23"/>
      <c r="Q42" s="23"/>
      <c r="R42" s="23"/>
      <c r="S42" s="23"/>
    </row>
    <row r="43" spans="1:19" ht="186" customHeight="1" x14ac:dyDescent="0.25">
      <c r="A43" s="24" t="s">
        <v>366</v>
      </c>
      <c r="B43" s="39" t="s">
        <v>367</v>
      </c>
      <c r="C43" s="36" t="s">
        <v>469</v>
      </c>
      <c r="D43" s="23"/>
      <c r="E43" s="23"/>
      <c r="F43" s="23"/>
      <c r="G43" s="23"/>
      <c r="H43" s="23"/>
      <c r="I43" s="23"/>
      <c r="J43" s="23"/>
      <c r="K43" s="23"/>
      <c r="L43" s="23"/>
      <c r="M43" s="23"/>
      <c r="N43" s="23"/>
      <c r="O43" s="23"/>
      <c r="P43" s="23"/>
      <c r="Q43" s="23"/>
      <c r="R43" s="23"/>
      <c r="S43" s="23"/>
    </row>
    <row r="44" spans="1:19" ht="111" customHeight="1" x14ac:dyDescent="0.25">
      <c r="A44" s="24" t="s">
        <v>354</v>
      </c>
      <c r="B44" s="39" t="s">
        <v>392</v>
      </c>
      <c r="C44" s="36" t="s">
        <v>470</v>
      </c>
      <c r="D44" s="23"/>
      <c r="E44" s="23"/>
      <c r="F44" s="23"/>
      <c r="G44" s="23"/>
      <c r="H44" s="23"/>
      <c r="I44" s="23"/>
      <c r="J44" s="23"/>
      <c r="K44" s="23"/>
      <c r="L44" s="23"/>
      <c r="M44" s="23"/>
      <c r="N44" s="23"/>
      <c r="O44" s="23"/>
      <c r="P44" s="23"/>
      <c r="Q44" s="23"/>
      <c r="R44" s="23"/>
      <c r="S44" s="23"/>
    </row>
    <row r="45" spans="1:19" ht="120" customHeight="1" x14ac:dyDescent="0.25">
      <c r="A45" s="24" t="s">
        <v>387</v>
      </c>
      <c r="B45" s="39" t="s">
        <v>393</v>
      </c>
      <c r="C45" s="36" t="s">
        <v>469</v>
      </c>
      <c r="D45" s="23"/>
      <c r="E45" s="23"/>
      <c r="F45" s="23"/>
      <c r="G45" s="23"/>
      <c r="H45" s="23"/>
      <c r="I45" s="23"/>
      <c r="J45" s="23"/>
      <c r="K45" s="23"/>
      <c r="L45" s="23"/>
      <c r="M45" s="23"/>
      <c r="N45" s="23"/>
      <c r="O45" s="23"/>
      <c r="P45" s="23"/>
      <c r="Q45" s="23"/>
      <c r="R45" s="23"/>
      <c r="S45" s="23"/>
    </row>
    <row r="46" spans="1:19" ht="101.25" customHeight="1" x14ac:dyDescent="0.25">
      <c r="A46" s="24" t="s">
        <v>355</v>
      </c>
      <c r="B46" s="39" t="s">
        <v>394</v>
      </c>
      <c r="C46" s="36" t="s">
        <v>469</v>
      </c>
      <c r="D46" s="23"/>
      <c r="E46" s="23"/>
      <c r="F46" s="23"/>
      <c r="G46" s="23"/>
      <c r="H46" s="23"/>
      <c r="I46" s="23"/>
      <c r="J46" s="23"/>
      <c r="K46" s="23"/>
      <c r="L46" s="23"/>
      <c r="M46" s="23"/>
      <c r="N46" s="23"/>
      <c r="O46" s="23"/>
      <c r="P46" s="23"/>
      <c r="Q46" s="23"/>
      <c r="R46" s="23"/>
      <c r="S46" s="23"/>
    </row>
    <row r="47" spans="1:19" ht="18.75" customHeight="1" x14ac:dyDescent="0.25">
      <c r="A47" s="324"/>
      <c r="B47" s="325"/>
      <c r="C47" s="326"/>
      <c r="D47" s="23"/>
      <c r="E47" s="23"/>
      <c r="F47" s="23"/>
      <c r="G47" s="23"/>
      <c r="H47" s="23"/>
      <c r="I47" s="23"/>
      <c r="J47" s="23"/>
      <c r="K47" s="23"/>
      <c r="L47" s="23"/>
      <c r="M47" s="23"/>
      <c r="N47" s="23"/>
      <c r="O47" s="23"/>
      <c r="P47" s="23"/>
      <c r="Q47" s="23"/>
      <c r="R47" s="23"/>
      <c r="S47" s="23"/>
    </row>
    <row r="48" spans="1:19" ht="75.75" customHeight="1" x14ac:dyDescent="0.25">
      <c r="A48" s="24" t="s">
        <v>388</v>
      </c>
      <c r="B48" s="39" t="s">
        <v>509</v>
      </c>
      <c r="C48" s="168">
        <v>22.339614000000001</v>
      </c>
      <c r="D48" s="23"/>
      <c r="E48" s="23"/>
      <c r="F48" s="23"/>
      <c r="G48" s="23"/>
      <c r="H48" s="23"/>
      <c r="I48" s="23"/>
      <c r="J48" s="23"/>
      <c r="K48" s="23"/>
      <c r="L48" s="23"/>
      <c r="M48" s="23"/>
      <c r="N48" s="23"/>
      <c r="O48" s="23"/>
      <c r="P48" s="23"/>
      <c r="Q48" s="23"/>
      <c r="R48" s="23"/>
      <c r="S48" s="23"/>
    </row>
    <row r="49" spans="1:19" ht="71.25" customHeight="1" x14ac:dyDescent="0.25">
      <c r="A49" s="24" t="s">
        <v>356</v>
      </c>
      <c r="B49" s="39" t="s">
        <v>510</v>
      </c>
      <c r="C49" s="169">
        <v>18.616345000000003</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row>
    <row r="5" spans="1:28" s="12" customFormat="1" ht="15.75" x14ac:dyDescent="0.2">
      <c r="A5" s="17"/>
    </row>
    <row r="6" spans="1:28" s="12" customFormat="1" ht="18.75" x14ac:dyDescent="0.2">
      <c r="A6" s="331" t="s">
        <v>9</v>
      </c>
      <c r="B6" s="331"/>
      <c r="C6" s="331"/>
      <c r="D6" s="331"/>
      <c r="E6" s="331"/>
      <c r="F6" s="331"/>
      <c r="G6" s="331"/>
      <c r="H6" s="331"/>
      <c r="I6" s="331"/>
      <c r="J6" s="331"/>
      <c r="K6" s="331"/>
      <c r="L6" s="331"/>
      <c r="M6" s="331"/>
      <c r="N6" s="331"/>
      <c r="O6" s="331"/>
      <c r="P6" s="331"/>
      <c r="Q6" s="331"/>
      <c r="R6" s="331"/>
      <c r="S6" s="331"/>
      <c r="T6" s="13"/>
      <c r="U6" s="13"/>
      <c r="V6" s="13"/>
      <c r="W6" s="13"/>
      <c r="X6" s="13"/>
      <c r="Y6" s="13"/>
      <c r="Z6" s="13"/>
      <c r="AA6" s="13"/>
      <c r="AB6" s="13"/>
    </row>
    <row r="7" spans="1:28" s="12" customFormat="1" ht="18.75" x14ac:dyDescent="0.2">
      <c r="A7" s="331"/>
      <c r="B7" s="331"/>
      <c r="C7" s="331"/>
      <c r="D7" s="331"/>
      <c r="E7" s="331"/>
      <c r="F7" s="331"/>
      <c r="G7" s="331"/>
      <c r="H7" s="331"/>
      <c r="I7" s="331"/>
      <c r="J7" s="331"/>
      <c r="K7" s="331"/>
      <c r="L7" s="331"/>
      <c r="M7" s="331"/>
      <c r="N7" s="331"/>
      <c r="O7" s="331"/>
      <c r="P7" s="331"/>
      <c r="Q7" s="331"/>
      <c r="R7" s="331"/>
      <c r="S7" s="331"/>
      <c r="T7" s="13"/>
      <c r="U7" s="13"/>
      <c r="V7" s="13"/>
      <c r="W7" s="13"/>
      <c r="X7" s="13"/>
      <c r="Y7" s="13"/>
      <c r="Z7" s="13"/>
      <c r="AA7" s="13"/>
      <c r="AB7" s="13"/>
    </row>
    <row r="8" spans="1:28" s="12" customFormat="1" ht="18.75" x14ac:dyDescent="0.2">
      <c r="A8" s="334" t="str">
        <f>'1. паспорт местоположение'!A9:C9</f>
        <v>АО "Россети Тюмень"</v>
      </c>
      <c r="B8" s="334"/>
      <c r="C8" s="334"/>
      <c r="D8" s="334"/>
      <c r="E8" s="334"/>
      <c r="F8" s="334"/>
      <c r="G8" s="334"/>
      <c r="H8" s="334"/>
      <c r="I8" s="334"/>
      <c r="J8" s="334"/>
      <c r="K8" s="334"/>
      <c r="L8" s="334"/>
      <c r="M8" s="334"/>
      <c r="N8" s="334"/>
      <c r="O8" s="334"/>
      <c r="P8" s="334"/>
      <c r="Q8" s="334"/>
      <c r="R8" s="334"/>
      <c r="S8" s="334"/>
      <c r="T8" s="13"/>
      <c r="U8" s="13"/>
      <c r="V8" s="13"/>
      <c r="W8" s="13"/>
      <c r="X8" s="13"/>
      <c r="Y8" s="13"/>
      <c r="Z8" s="13"/>
      <c r="AA8" s="13"/>
      <c r="AB8" s="13"/>
    </row>
    <row r="9" spans="1:28" s="12" customFormat="1" ht="18.75" x14ac:dyDescent="0.2">
      <c r="A9" s="328" t="s">
        <v>8</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31"/>
      <c r="B10" s="331"/>
      <c r="C10" s="331"/>
      <c r="D10" s="331"/>
      <c r="E10" s="331"/>
      <c r="F10" s="331"/>
      <c r="G10" s="331"/>
      <c r="H10" s="331"/>
      <c r="I10" s="331"/>
      <c r="J10" s="331"/>
      <c r="K10" s="331"/>
      <c r="L10" s="331"/>
      <c r="M10" s="331"/>
      <c r="N10" s="331"/>
      <c r="O10" s="331"/>
      <c r="P10" s="331"/>
      <c r="Q10" s="331"/>
      <c r="R10" s="331"/>
      <c r="S10" s="331"/>
      <c r="T10" s="13"/>
      <c r="U10" s="13"/>
      <c r="V10" s="13"/>
      <c r="W10" s="13"/>
      <c r="X10" s="13"/>
      <c r="Y10" s="13"/>
      <c r="Z10" s="13"/>
      <c r="AA10" s="13"/>
      <c r="AB10" s="13"/>
    </row>
    <row r="11" spans="1:28" s="12" customFormat="1" ht="18.75" x14ac:dyDescent="0.2">
      <c r="A11" s="334" t="str">
        <f>'1. паспорт местоположение'!A12:C12</f>
        <v>J_NS3300.PH.0010</v>
      </c>
      <c r="B11" s="334"/>
      <c r="C11" s="334"/>
      <c r="D11" s="334"/>
      <c r="E11" s="334"/>
      <c r="F11" s="334"/>
      <c r="G11" s="334"/>
      <c r="H11" s="334"/>
      <c r="I11" s="334"/>
      <c r="J11" s="334"/>
      <c r="K11" s="334"/>
      <c r="L11" s="334"/>
      <c r="M11" s="334"/>
      <c r="N11" s="334"/>
      <c r="O11" s="334"/>
      <c r="P11" s="334"/>
      <c r="Q11" s="334"/>
      <c r="R11" s="334"/>
      <c r="S11" s="334"/>
      <c r="T11" s="13"/>
      <c r="U11" s="13"/>
      <c r="V11" s="13"/>
      <c r="W11" s="13"/>
      <c r="X11" s="13"/>
      <c r="Y11" s="13"/>
      <c r="Z11" s="13"/>
      <c r="AA11" s="13"/>
      <c r="AB11" s="13"/>
    </row>
    <row r="12" spans="1:28" s="12" customFormat="1" ht="18.75" x14ac:dyDescent="0.2">
      <c r="A12" s="328" t="s">
        <v>7</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38"/>
      <c r="B13" s="338"/>
      <c r="C13" s="338"/>
      <c r="D13" s="338"/>
      <c r="E13" s="338"/>
      <c r="F13" s="338"/>
      <c r="G13" s="338"/>
      <c r="H13" s="338"/>
      <c r="I13" s="338"/>
      <c r="J13" s="338"/>
      <c r="K13" s="338"/>
      <c r="L13" s="338"/>
      <c r="M13" s="338"/>
      <c r="N13" s="338"/>
      <c r="O13" s="338"/>
      <c r="P13" s="338"/>
      <c r="Q13" s="338"/>
      <c r="R13" s="338"/>
      <c r="S13" s="338"/>
      <c r="T13" s="10"/>
      <c r="U13" s="10"/>
      <c r="V13" s="10"/>
      <c r="W13" s="10"/>
      <c r="X13" s="10"/>
      <c r="Y13" s="10"/>
      <c r="Z13" s="10"/>
      <c r="AA13" s="10"/>
      <c r="AB13" s="10"/>
    </row>
    <row r="14" spans="1:28" s="3" customFormat="1" ht="15.75" x14ac:dyDescent="0.2">
      <c r="A14" s="334" t="str">
        <f>'1. паспорт местоположение'!A15:C15</f>
        <v>Здание электрических сетей Богандинского участка (новое строительство)</v>
      </c>
      <c r="B14" s="334"/>
      <c r="C14" s="334"/>
      <c r="D14" s="334"/>
      <c r="E14" s="334"/>
      <c r="F14" s="334"/>
      <c r="G14" s="334"/>
      <c r="H14" s="334"/>
      <c r="I14" s="334"/>
      <c r="J14" s="334"/>
      <c r="K14" s="334"/>
      <c r="L14" s="334"/>
      <c r="M14" s="334"/>
      <c r="N14" s="334"/>
      <c r="O14" s="334"/>
      <c r="P14" s="334"/>
      <c r="Q14" s="334"/>
      <c r="R14" s="334"/>
      <c r="S14" s="334"/>
      <c r="T14" s="8"/>
      <c r="U14" s="8"/>
      <c r="V14" s="8"/>
      <c r="W14" s="8"/>
      <c r="X14" s="8"/>
      <c r="Y14" s="8"/>
      <c r="Z14" s="8"/>
      <c r="AA14" s="8"/>
      <c r="AB14" s="8"/>
    </row>
    <row r="15" spans="1:28" s="3" customFormat="1" ht="15" customHeight="1" x14ac:dyDescent="0.2">
      <c r="A15" s="328" t="s">
        <v>6</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9"/>
      <c r="B16" s="339"/>
      <c r="C16" s="339"/>
      <c r="D16" s="339"/>
      <c r="E16" s="339"/>
      <c r="F16" s="339"/>
      <c r="G16" s="339"/>
      <c r="H16" s="339"/>
      <c r="I16" s="339"/>
      <c r="J16" s="339"/>
      <c r="K16" s="339"/>
      <c r="L16" s="339"/>
      <c r="M16" s="339"/>
      <c r="N16" s="339"/>
      <c r="O16" s="339"/>
      <c r="P16" s="339"/>
      <c r="Q16" s="339"/>
      <c r="R16" s="339"/>
      <c r="S16" s="339"/>
      <c r="T16" s="4"/>
      <c r="U16" s="4"/>
      <c r="V16" s="4"/>
      <c r="W16" s="4"/>
      <c r="X16" s="4"/>
      <c r="Y16" s="4"/>
    </row>
    <row r="17" spans="1:28" s="3" customFormat="1" ht="45.75" customHeight="1" x14ac:dyDescent="0.2">
      <c r="A17" s="329" t="s">
        <v>365</v>
      </c>
      <c r="B17" s="329"/>
      <c r="C17" s="329"/>
      <c r="D17" s="329"/>
      <c r="E17" s="329"/>
      <c r="F17" s="329"/>
      <c r="G17" s="329"/>
      <c r="H17" s="329"/>
      <c r="I17" s="329"/>
      <c r="J17" s="329"/>
      <c r="K17" s="329"/>
      <c r="L17" s="329"/>
      <c r="M17" s="329"/>
      <c r="N17" s="329"/>
      <c r="O17" s="329"/>
      <c r="P17" s="329"/>
      <c r="Q17" s="329"/>
      <c r="R17" s="329"/>
      <c r="S17" s="329"/>
      <c r="T17" s="7"/>
      <c r="U17" s="7"/>
      <c r="V17" s="7"/>
      <c r="W17" s="7"/>
      <c r="X17" s="7"/>
      <c r="Y17" s="7"/>
      <c r="Z17" s="7"/>
      <c r="AA17" s="7"/>
      <c r="AB17" s="7"/>
    </row>
    <row r="18" spans="1:28" s="3" customFormat="1" ht="15" customHeight="1" x14ac:dyDescent="0.2">
      <c r="A18" s="340"/>
      <c r="B18" s="340"/>
      <c r="C18" s="340"/>
      <c r="D18" s="340"/>
      <c r="E18" s="340"/>
      <c r="F18" s="340"/>
      <c r="G18" s="340"/>
      <c r="H18" s="340"/>
      <c r="I18" s="340"/>
      <c r="J18" s="340"/>
      <c r="K18" s="340"/>
      <c r="L18" s="340"/>
      <c r="M18" s="340"/>
      <c r="N18" s="340"/>
      <c r="O18" s="340"/>
      <c r="P18" s="340"/>
      <c r="Q18" s="340"/>
      <c r="R18" s="340"/>
      <c r="S18" s="340"/>
      <c r="T18" s="4"/>
      <c r="U18" s="4"/>
      <c r="V18" s="4"/>
      <c r="W18" s="4"/>
      <c r="X18" s="4"/>
      <c r="Y18" s="4"/>
    </row>
    <row r="19" spans="1:28" s="3" customFormat="1" ht="54" customHeight="1" x14ac:dyDescent="0.2">
      <c r="A19" s="333" t="s">
        <v>5</v>
      </c>
      <c r="B19" s="333" t="s">
        <v>104</v>
      </c>
      <c r="C19" s="335" t="s">
        <v>305</v>
      </c>
      <c r="D19" s="333" t="s">
        <v>304</v>
      </c>
      <c r="E19" s="333" t="s">
        <v>103</v>
      </c>
      <c r="F19" s="333" t="s">
        <v>102</v>
      </c>
      <c r="G19" s="333" t="s">
        <v>300</v>
      </c>
      <c r="H19" s="333" t="s">
        <v>101</v>
      </c>
      <c r="I19" s="333" t="s">
        <v>100</v>
      </c>
      <c r="J19" s="333" t="s">
        <v>99</v>
      </c>
      <c r="K19" s="333" t="s">
        <v>98</v>
      </c>
      <c r="L19" s="333" t="s">
        <v>97</v>
      </c>
      <c r="M19" s="333" t="s">
        <v>96</v>
      </c>
      <c r="N19" s="333" t="s">
        <v>95</v>
      </c>
      <c r="O19" s="333" t="s">
        <v>94</v>
      </c>
      <c r="P19" s="333" t="s">
        <v>93</v>
      </c>
      <c r="Q19" s="333" t="s">
        <v>303</v>
      </c>
      <c r="R19" s="333"/>
      <c r="S19" s="337" t="s">
        <v>359</v>
      </c>
      <c r="T19" s="4"/>
      <c r="U19" s="4"/>
      <c r="V19" s="4"/>
      <c r="W19" s="4"/>
      <c r="X19" s="4"/>
      <c r="Y19" s="4"/>
    </row>
    <row r="20" spans="1:28" s="3" customFormat="1" ht="180.75" customHeight="1" x14ac:dyDescent="0.2">
      <c r="A20" s="333"/>
      <c r="B20" s="333"/>
      <c r="C20" s="336"/>
      <c r="D20" s="333"/>
      <c r="E20" s="333"/>
      <c r="F20" s="333"/>
      <c r="G20" s="333"/>
      <c r="H20" s="333"/>
      <c r="I20" s="333"/>
      <c r="J20" s="333"/>
      <c r="K20" s="333"/>
      <c r="L20" s="333"/>
      <c r="M20" s="333"/>
      <c r="N20" s="333"/>
      <c r="O20" s="333"/>
      <c r="P20" s="333"/>
      <c r="Q20" s="41" t="s">
        <v>301</v>
      </c>
      <c r="R20" s="42" t="s">
        <v>302</v>
      </c>
      <c r="S20" s="337"/>
      <c r="T20" s="28"/>
      <c r="U20" s="28"/>
      <c r="V20" s="28"/>
      <c r="W20" s="28"/>
      <c r="X20" s="28"/>
      <c r="Y20" s="28"/>
      <c r="Z20" s="27"/>
      <c r="AA20" s="27"/>
      <c r="AB20" s="27"/>
    </row>
    <row r="21" spans="1:28" s="3" customFormat="1" ht="18.75" x14ac:dyDescent="0.2">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c r="B22" s="46" t="s">
        <v>92</v>
      </c>
      <c r="C22" s="46"/>
      <c r="D22" s="46"/>
      <c r="E22" s="46" t="s">
        <v>91</v>
      </c>
      <c r="F22" s="30" t="s">
        <v>408</v>
      </c>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75" x14ac:dyDescent="0.2">
      <c r="A23" s="41"/>
      <c r="B23" s="46" t="s">
        <v>92</v>
      </c>
      <c r="C23" s="46"/>
      <c r="D23" s="46"/>
      <c r="E23" s="46" t="s">
        <v>91</v>
      </c>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75" x14ac:dyDescent="0.2">
      <c r="A24" s="41"/>
      <c r="B24" s="46" t="s">
        <v>92</v>
      </c>
      <c r="C24" s="46"/>
      <c r="D24" s="46"/>
      <c r="E24" s="46" t="s">
        <v>91</v>
      </c>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75" x14ac:dyDescent="0.2">
      <c r="A25" s="45"/>
      <c r="B25" s="46" t="s">
        <v>90</v>
      </c>
      <c r="C25" s="46"/>
      <c r="D25" s="46"/>
      <c r="E25" s="46" t="s">
        <v>89</v>
      </c>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75" x14ac:dyDescent="0.2">
      <c r="A26" s="45"/>
      <c r="B26" s="46" t="s">
        <v>90</v>
      </c>
      <c r="C26" s="46"/>
      <c r="D26" s="46"/>
      <c r="E26" s="46" t="s">
        <v>89</v>
      </c>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75" x14ac:dyDescent="0.2">
      <c r="A27" s="45"/>
      <c r="B27" s="46" t="s">
        <v>90</v>
      </c>
      <c r="C27" s="46"/>
      <c r="D27" s="46"/>
      <c r="E27" s="46" t="s">
        <v>89</v>
      </c>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2"/>
      <c r="T28" s="28"/>
      <c r="U28" s="28"/>
      <c r="V28" s="28"/>
      <c r="W28" s="28"/>
      <c r="X28" s="27"/>
      <c r="Y28" s="27"/>
      <c r="Z28" s="27"/>
      <c r="AA28" s="27"/>
      <c r="AB28" s="27"/>
    </row>
    <row r="29" spans="1:28" ht="20.25" customHeight="1" x14ac:dyDescent="0.25">
      <c r="A29" s="104"/>
      <c r="B29" s="46" t="s">
        <v>298</v>
      </c>
      <c r="C29" s="46"/>
      <c r="D29" s="46"/>
      <c r="E29" s="104" t="s">
        <v>299</v>
      </c>
      <c r="F29" s="104" t="s">
        <v>299</v>
      </c>
      <c r="G29" s="104" t="s">
        <v>299</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9.28515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7" t="str">
        <f>'1. паспорт местоположение'!A5:C5</f>
        <v>Год раскрытия информации: 2024 год</v>
      </c>
      <c r="B6" s="327"/>
      <c r="C6" s="327"/>
      <c r="D6" s="327"/>
      <c r="E6" s="327"/>
      <c r="F6" s="327"/>
      <c r="G6" s="327"/>
      <c r="H6" s="327"/>
      <c r="I6" s="327"/>
      <c r="J6" s="327"/>
      <c r="K6" s="327"/>
      <c r="L6" s="327"/>
      <c r="M6" s="327"/>
      <c r="N6" s="327"/>
      <c r="O6" s="327"/>
      <c r="P6" s="327"/>
      <c r="Q6" s="327"/>
      <c r="R6" s="327"/>
      <c r="S6" s="327"/>
      <c r="T6" s="327"/>
    </row>
    <row r="7" spans="1:20" s="12" customFormat="1" x14ac:dyDescent="0.2">
      <c r="A7" s="17"/>
      <c r="H7" s="16"/>
    </row>
    <row r="8" spans="1:20" s="12" customFormat="1" ht="18.75" x14ac:dyDescent="0.2">
      <c r="A8" s="331" t="s">
        <v>9</v>
      </c>
      <c r="B8" s="331"/>
      <c r="C8" s="331"/>
      <c r="D8" s="331"/>
      <c r="E8" s="331"/>
      <c r="F8" s="331"/>
      <c r="G8" s="331"/>
      <c r="H8" s="331"/>
      <c r="I8" s="331"/>
      <c r="J8" s="331"/>
      <c r="K8" s="331"/>
      <c r="L8" s="331"/>
      <c r="M8" s="331"/>
      <c r="N8" s="331"/>
      <c r="O8" s="331"/>
      <c r="P8" s="331"/>
      <c r="Q8" s="331"/>
      <c r="R8" s="331"/>
      <c r="S8" s="331"/>
      <c r="T8" s="331"/>
    </row>
    <row r="9" spans="1:20" s="12" customFormat="1" ht="18.75" x14ac:dyDescent="0.2">
      <c r="A9" s="331"/>
      <c r="B9" s="331"/>
      <c r="C9" s="331"/>
      <c r="D9" s="331"/>
      <c r="E9" s="331"/>
      <c r="F9" s="331"/>
      <c r="G9" s="331"/>
      <c r="H9" s="331"/>
      <c r="I9" s="331"/>
      <c r="J9" s="331"/>
      <c r="K9" s="331"/>
      <c r="L9" s="331"/>
      <c r="M9" s="331"/>
      <c r="N9" s="331"/>
      <c r="O9" s="331"/>
      <c r="P9" s="331"/>
      <c r="Q9" s="331"/>
      <c r="R9" s="331"/>
      <c r="S9" s="331"/>
      <c r="T9" s="331"/>
    </row>
    <row r="10" spans="1:20" s="12" customFormat="1" ht="18.75" customHeight="1" x14ac:dyDescent="0.2">
      <c r="A10" s="334" t="str">
        <f>'1. паспорт местоположение'!A9:C9</f>
        <v>АО "Россети Тюмень"</v>
      </c>
      <c r="B10" s="334"/>
      <c r="C10" s="334"/>
      <c r="D10" s="334"/>
      <c r="E10" s="334"/>
      <c r="F10" s="334"/>
      <c r="G10" s="334"/>
      <c r="H10" s="334"/>
      <c r="I10" s="334"/>
      <c r="J10" s="334"/>
      <c r="K10" s="334"/>
      <c r="L10" s="334"/>
      <c r="M10" s="334"/>
      <c r="N10" s="334"/>
      <c r="O10" s="334"/>
      <c r="P10" s="334"/>
      <c r="Q10" s="334"/>
      <c r="R10" s="334"/>
      <c r="S10" s="334"/>
      <c r="T10" s="334"/>
    </row>
    <row r="11" spans="1:20" s="12" customFormat="1" ht="18.75" customHeight="1" x14ac:dyDescent="0.2">
      <c r="A11" s="328" t="s">
        <v>8</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31"/>
      <c r="B12" s="331"/>
      <c r="C12" s="331"/>
      <c r="D12" s="331"/>
      <c r="E12" s="331"/>
      <c r="F12" s="331"/>
      <c r="G12" s="331"/>
      <c r="H12" s="331"/>
      <c r="I12" s="331"/>
      <c r="J12" s="331"/>
      <c r="K12" s="331"/>
      <c r="L12" s="331"/>
      <c r="M12" s="331"/>
      <c r="N12" s="331"/>
      <c r="O12" s="331"/>
      <c r="P12" s="331"/>
      <c r="Q12" s="331"/>
      <c r="R12" s="331"/>
      <c r="S12" s="331"/>
      <c r="T12" s="331"/>
    </row>
    <row r="13" spans="1:20" s="12" customFormat="1" ht="18.75" customHeight="1" x14ac:dyDescent="0.2">
      <c r="A13" s="334" t="str">
        <f>'1. паспорт местоположение'!A12:C12</f>
        <v>J_NS3300.PH.0010</v>
      </c>
      <c r="B13" s="334"/>
      <c r="C13" s="334"/>
      <c r="D13" s="334"/>
      <c r="E13" s="334"/>
      <c r="F13" s="334"/>
      <c r="G13" s="334"/>
      <c r="H13" s="334"/>
      <c r="I13" s="334"/>
      <c r="J13" s="334"/>
      <c r="K13" s="334"/>
      <c r="L13" s="334"/>
      <c r="M13" s="334"/>
      <c r="N13" s="334"/>
      <c r="O13" s="334"/>
      <c r="P13" s="334"/>
      <c r="Q13" s="334"/>
      <c r="R13" s="334"/>
      <c r="S13" s="334"/>
      <c r="T13" s="334"/>
    </row>
    <row r="14" spans="1:20" s="12" customFormat="1" ht="18.75" customHeight="1" x14ac:dyDescent="0.2">
      <c r="A14" s="328" t="s">
        <v>7</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38"/>
      <c r="B15" s="338"/>
      <c r="C15" s="338"/>
      <c r="D15" s="338"/>
      <c r="E15" s="338"/>
      <c r="F15" s="338"/>
      <c r="G15" s="338"/>
      <c r="H15" s="338"/>
      <c r="I15" s="338"/>
      <c r="J15" s="338"/>
      <c r="K15" s="338"/>
      <c r="L15" s="338"/>
      <c r="M15" s="338"/>
      <c r="N15" s="338"/>
      <c r="O15" s="338"/>
      <c r="P15" s="338"/>
      <c r="Q15" s="338"/>
      <c r="R15" s="338"/>
      <c r="S15" s="338"/>
      <c r="T15" s="338"/>
    </row>
    <row r="16" spans="1:20" s="3" customFormat="1" ht="42" customHeight="1" x14ac:dyDescent="0.2">
      <c r="A16" s="355" t="str">
        <f>'1. паспорт местоположение'!A15:C15</f>
        <v>Здание электрических сетей Богандинского участка (новое строительство)</v>
      </c>
      <c r="B16" s="355"/>
      <c r="C16" s="355"/>
      <c r="D16" s="355"/>
      <c r="E16" s="355"/>
      <c r="F16" s="355"/>
      <c r="G16" s="355"/>
      <c r="H16" s="355"/>
      <c r="I16" s="355"/>
      <c r="J16" s="355"/>
      <c r="K16" s="355"/>
      <c r="L16" s="355"/>
      <c r="M16" s="355"/>
      <c r="N16" s="355"/>
      <c r="O16" s="355"/>
      <c r="P16" s="355"/>
      <c r="Q16" s="355"/>
      <c r="R16" s="355"/>
      <c r="S16" s="355"/>
      <c r="T16" s="355"/>
    </row>
    <row r="17" spans="1:113" s="3" customFormat="1" ht="15" customHeight="1" x14ac:dyDescent="0.2">
      <c r="A17" s="328" t="s">
        <v>6</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39"/>
    </row>
    <row r="19" spans="1:113" s="3" customFormat="1" ht="15" customHeight="1" x14ac:dyDescent="0.2">
      <c r="A19" s="330" t="s">
        <v>370</v>
      </c>
      <c r="B19" s="330"/>
      <c r="C19" s="330"/>
      <c r="D19" s="330"/>
      <c r="E19" s="330"/>
      <c r="F19" s="330"/>
      <c r="G19" s="330"/>
      <c r="H19" s="330"/>
      <c r="I19" s="330"/>
      <c r="J19" s="330"/>
      <c r="K19" s="330"/>
      <c r="L19" s="330"/>
      <c r="M19" s="330"/>
      <c r="N19" s="330"/>
      <c r="O19" s="330"/>
      <c r="P19" s="330"/>
      <c r="Q19" s="330"/>
      <c r="R19" s="330"/>
      <c r="S19" s="330"/>
      <c r="T19" s="330"/>
    </row>
    <row r="20" spans="1:113" s="58"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ht="46.5" customHeight="1" x14ac:dyDescent="0.25">
      <c r="A21" s="349" t="s">
        <v>5</v>
      </c>
      <c r="B21" s="342" t="s">
        <v>216</v>
      </c>
      <c r="C21" s="343"/>
      <c r="D21" s="346" t="s">
        <v>126</v>
      </c>
      <c r="E21" s="342" t="s">
        <v>399</v>
      </c>
      <c r="F21" s="343"/>
      <c r="G21" s="342" t="s">
        <v>235</v>
      </c>
      <c r="H21" s="343"/>
      <c r="I21" s="342" t="s">
        <v>125</v>
      </c>
      <c r="J21" s="343"/>
      <c r="K21" s="346" t="s">
        <v>124</v>
      </c>
      <c r="L21" s="342" t="s">
        <v>123</v>
      </c>
      <c r="M21" s="343"/>
      <c r="N21" s="342" t="s">
        <v>395</v>
      </c>
      <c r="O21" s="343"/>
      <c r="P21" s="346" t="s">
        <v>122</v>
      </c>
      <c r="Q21" s="352" t="s">
        <v>121</v>
      </c>
      <c r="R21" s="353"/>
      <c r="S21" s="352" t="s">
        <v>120</v>
      </c>
      <c r="T21" s="354"/>
    </row>
    <row r="22" spans="1:113" ht="204.75" customHeight="1" x14ac:dyDescent="0.25">
      <c r="A22" s="350"/>
      <c r="B22" s="344"/>
      <c r="C22" s="345"/>
      <c r="D22" s="348"/>
      <c r="E22" s="344"/>
      <c r="F22" s="345"/>
      <c r="G22" s="344"/>
      <c r="H22" s="345"/>
      <c r="I22" s="344"/>
      <c r="J22" s="345"/>
      <c r="K22" s="347"/>
      <c r="L22" s="344"/>
      <c r="M22" s="345"/>
      <c r="N22" s="344"/>
      <c r="O22" s="345"/>
      <c r="P22" s="347"/>
      <c r="Q22" s="89" t="s">
        <v>119</v>
      </c>
      <c r="R22" s="89" t="s">
        <v>369</v>
      </c>
      <c r="S22" s="89" t="s">
        <v>118</v>
      </c>
      <c r="T22" s="89" t="s">
        <v>117</v>
      </c>
    </row>
    <row r="23" spans="1:113" ht="51.75" customHeight="1" x14ac:dyDescent="0.25">
      <c r="A23" s="351"/>
      <c r="B23" s="120" t="s">
        <v>115</v>
      </c>
      <c r="C23" s="120" t="s">
        <v>116</v>
      </c>
      <c r="D23" s="347"/>
      <c r="E23" s="120" t="s">
        <v>115</v>
      </c>
      <c r="F23" s="120" t="s">
        <v>116</v>
      </c>
      <c r="G23" s="120" t="s">
        <v>115</v>
      </c>
      <c r="H23" s="120" t="s">
        <v>116</v>
      </c>
      <c r="I23" s="120" t="s">
        <v>115</v>
      </c>
      <c r="J23" s="120" t="s">
        <v>116</v>
      </c>
      <c r="K23" s="120" t="s">
        <v>115</v>
      </c>
      <c r="L23" s="120" t="s">
        <v>115</v>
      </c>
      <c r="M23" s="120" t="s">
        <v>116</v>
      </c>
      <c r="N23" s="120" t="s">
        <v>115</v>
      </c>
      <c r="O23" s="120" t="s">
        <v>116</v>
      </c>
      <c r="P23" s="121" t="s">
        <v>115</v>
      </c>
      <c r="Q23" s="89" t="s">
        <v>115</v>
      </c>
      <c r="R23" s="89" t="s">
        <v>115</v>
      </c>
      <c r="S23" s="89" t="s">
        <v>115</v>
      </c>
      <c r="T23" s="89" t="s">
        <v>115</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30" t="s">
        <v>408</v>
      </c>
      <c r="E25" s="60"/>
      <c r="F25" s="60"/>
      <c r="G25" s="60"/>
      <c r="H25" s="60"/>
      <c r="I25" s="60"/>
      <c r="J25" s="59"/>
      <c r="K25" s="59"/>
      <c r="L25" s="59"/>
      <c r="M25" s="61"/>
      <c r="N25" s="61"/>
      <c r="O25" s="61"/>
      <c r="P25" s="59"/>
      <c r="Q25" s="123"/>
      <c r="R25" s="60"/>
      <c r="S25" s="123"/>
      <c r="T25" s="60"/>
    </row>
    <row r="26" spans="1:113" ht="3" customHeight="1" x14ac:dyDescent="0.25"/>
    <row r="27" spans="1:113" s="56" customFormat="1" ht="12.75" x14ac:dyDescent="0.2">
      <c r="B27" s="57"/>
      <c r="C27" s="57"/>
      <c r="K27" s="57"/>
    </row>
    <row r="28" spans="1:113" s="56" customFormat="1" x14ac:dyDescent="0.25">
      <c r="B28" s="54" t="s">
        <v>114</v>
      </c>
      <c r="C28" s="54"/>
      <c r="D28" s="54"/>
      <c r="E28" s="54"/>
      <c r="F28" s="54"/>
      <c r="G28" s="54"/>
      <c r="H28" s="54"/>
      <c r="I28" s="54"/>
      <c r="J28" s="54"/>
      <c r="K28" s="54"/>
      <c r="L28" s="54"/>
      <c r="M28" s="54"/>
      <c r="N28" s="54"/>
      <c r="O28" s="54"/>
      <c r="P28" s="54"/>
      <c r="Q28" s="54"/>
      <c r="R28" s="54"/>
    </row>
    <row r="29" spans="1:113" x14ac:dyDescent="0.25">
      <c r="B29" s="341" t="s">
        <v>403</v>
      </c>
      <c r="C29" s="341"/>
      <c r="D29" s="341"/>
      <c r="E29" s="341"/>
      <c r="F29" s="341"/>
      <c r="G29" s="341"/>
      <c r="H29" s="341"/>
      <c r="I29" s="341"/>
      <c r="J29" s="341"/>
      <c r="K29" s="341"/>
      <c r="L29" s="341"/>
      <c r="M29" s="341"/>
      <c r="N29" s="341"/>
      <c r="O29" s="341"/>
      <c r="P29" s="341"/>
      <c r="Q29" s="341"/>
      <c r="R29" s="34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368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113</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112</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111</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110</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109</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108</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107</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106</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105</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32" sqref="S32"/>
    </sheetView>
  </sheetViews>
  <sheetFormatPr defaultColWidth="10.7109375" defaultRowHeight="15.75" x14ac:dyDescent="0.25"/>
  <cols>
    <col min="1" max="3" width="10.7109375" style="50"/>
    <col min="4" max="4" width="11.5703125" style="50" customWidth="1"/>
    <col min="5" max="5" width="19.4257812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2" width="24.7109375" style="50" customWidth="1"/>
    <col min="23"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row>
    <row r="6" spans="1:27" s="12" customFormat="1" x14ac:dyDescent="0.2">
      <c r="A6" s="124"/>
      <c r="B6" s="124"/>
      <c r="C6" s="124"/>
      <c r="D6" s="124"/>
      <c r="E6" s="124"/>
      <c r="F6" s="124"/>
      <c r="G6" s="124"/>
      <c r="H6" s="124"/>
      <c r="I6" s="124"/>
      <c r="J6" s="124"/>
      <c r="K6" s="124"/>
      <c r="L6" s="124"/>
      <c r="M6" s="124"/>
      <c r="N6" s="124"/>
      <c r="O6" s="124"/>
      <c r="P6" s="124"/>
      <c r="Q6" s="124"/>
      <c r="R6" s="124"/>
      <c r="S6" s="124"/>
      <c r="T6" s="124"/>
    </row>
    <row r="7" spans="1:27" s="12" customFormat="1" ht="18.75" x14ac:dyDescent="0.2">
      <c r="E7" s="331" t="s">
        <v>9</v>
      </c>
      <c r="F7" s="331"/>
      <c r="G7" s="331"/>
      <c r="H7" s="331"/>
      <c r="I7" s="331"/>
      <c r="J7" s="331"/>
      <c r="K7" s="331"/>
      <c r="L7" s="331"/>
      <c r="M7" s="331"/>
      <c r="N7" s="331"/>
      <c r="O7" s="331"/>
      <c r="P7" s="331"/>
      <c r="Q7" s="331"/>
      <c r="R7" s="331"/>
      <c r="S7" s="331"/>
      <c r="T7" s="331"/>
      <c r="U7" s="331"/>
      <c r="V7" s="331"/>
      <c r="W7" s="331"/>
      <c r="X7" s="331"/>
      <c r="Y7" s="33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3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row>
    <row r="10" spans="1:27" s="12" customFormat="1" ht="18.75" customHeight="1" x14ac:dyDescent="0.2">
      <c r="E10" s="328" t="s">
        <v>8</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29" t="str">
        <f>'1. паспорт местоположение'!A12:C12</f>
        <v>J_NS3300.PH.0010</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row>
    <row r="13" spans="1:27" s="12" customFormat="1" ht="18.75" customHeight="1" x14ac:dyDescent="0.2">
      <c r="E13" s="328" t="s">
        <v>7</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29" t="str">
        <f>'1. паспорт местоположение'!A15:C15</f>
        <v>Здание электрических сетей Богандинского участка (новое строительство)</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row>
    <row r="16" spans="1:27" s="3" customFormat="1" ht="15" customHeight="1" x14ac:dyDescent="0.2">
      <c r="E16" s="328" t="s">
        <v>6</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0"/>
      <c r="F18" s="330"/>
      <c r="G18" s="330"/>
      <c r="H18" s="330"/>
      <c r="I18" s="330"/>
      <c r="J18" s="330"/>
      <c r="K18" s="330"/>
      <c r="L18" s="330"/>
      <c r="M18" s="330"/>
      <c r="N18" s="330"/>
      <c r="O18" s="330"/>
      <c r="P18" s="330"/>
      <c r="Q18" s="330"/>
      <c r="R18" s="330"/>
      <c r="S18" s="330"/>
      <c r="T18" s="330"/>
      <c r="U18" s="330"/>
      <c r="V18" s="330"/>
      <c r="W18" s="330"/>
      <c r="X18" s="330"/>
      <c r="Y18" s="330"/>
    </row>
    <row r="19" spans="1:27" ht="25.5" customHeight="1" x14ac:dyDescent="0.25">
      <c r="A19" s="330" t="s">
        <v>372</v>
      </c>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row>
    <row r="20" spans="1:27" s="58" customFormat="1" ht="21" customHeight="1" x14ac:dyDescent="0.25"/>
    <row r="21" spans="1:27" ht="47.25" customHeight="1" x14ac:dyDescent="0.25">
      <c r="A21" s="357" t="s">
        <v>5</v>
      </c>
      <c r="B21" s="360" t="s">
        <v>379</v>
      </c>
      <c r="C21" s="361"/>
      <c r="D21" s="360" t="s">
        <v>381</v>
      </c>
      <c r="E21" s="361"/>
      <c r="F21" s="352" t="s">
        <v>98</v>
      </c>
      <c r="G21" s="354"/>
      <c r="H21" s="354"/>
      <c r="I21" s="353"/>
      <c r="J21" s="357" t="s">
        <v>382</v>
      </c>
      <c r="K21" s="360" t="s">
        <v>383</v>
      </c>
      <c r="L21" s="361"/>
      <c r="M21" s="360" t="s">
        <v>384</v>
      </c>
      <c r="N21" s="361"/>
      <c r="O21" s="360" t="s">
        <v>371</v>
      </c>
      <c r="P21" s="361"/>
      <c r="Q21" s="360" t="s">
        <v>131</v>
      </c>
      <c r="R21" s="361"/>
      <c r="S21" s="357" t="s">
        <v>130</v>
      </c>
      <c r="T21" s="357" t="s">
        <v>385</v>
      </c>
      <c r="U21" s="357" t="s">
        <v>380</v>
      </c>
      <c r="V21" s="360" t="s">
        <v>129</v>
      </c>
      <c r="W21" s="361"/>
      <c r="X21" s="352" t="s">
        <v>121</v>
      </c>
      <c r="Y21" s="354"/>
      <c r="Z21" s="352" t="s">
        <v>120</v>
      </c>
      <c r="AA21" s="354"/>
    </row>
    <row r="22" spans="1:27" ht="216" customHeight="1" x14ac:dyDescent="0.25">
      <c r="A22" s="358"/>
      <c r="B22" s="362"/>
      <c r="C22" s="363"/>
      <c r="D22" s="362"/>
      <c r="E22" s="363"/>
      <c r="F22" s="352" t="s">
        <v>128</v>
      </c>
      <c r="G22" s="353"/>
      <c r="H22" s="352" t="s">
        <v>127</v>
      </c>
      <c r="I22" s="353"/>
      <c r="J22" s="359"/>
      <c r="K22" s="362"/>
      <c r="L22" s="363"/>
      <c r="M22" s="362"/>
      <c r="N22" s="363"/>
      <c r="O22" s="362"/>
      <c r="P22" s="363"/>
      <c r="Q22" s="362"/>
      <c r="R22" s="363"/>
      <c r="S22" s="359"/>
      <c r="T22" s="359"/>
      <c r="U22" s="359"/>
      <c r="V22" s="362"/>
      <c r="W22" s="363"/>
      <c r="X22" s="89" t="s">
        <v>119</v>
      </c>
      <c r="Y22" s="89" t="s">
        <v>369</v>
      </c>
      <c r="Z22" s="89" t="s">
        <v>118</v>
      </c>
      <c r="AA22" s="89" t="s">
        <v>117</v>
      </c>
    </row>
    <row r="23" spans="1:27" ht="60" customHeight="1" x14ac:dyDescent="0.25">
      <c r="A23" s="359"/>
      <c r="B23" s="118" t="s">
        <v>115</v>
      </c>
      <c r="C23" s="118" t="s">
        <v>116</v>
      </c>
      <c r="D23" s="90" t="s">
        <v>115</v>
      </c>
      <c r="E23" s="90" t="s">
        <v>116</v>
      </c>
      <c r="F23" s="90" t="s">
        <v>115</v>
      </c>
      <c r="G23" s="90" t="s">
        <v>116</v>
      </c>
      <c r="H23" s="90" t="s">
        <v>115</v>
      </c>
      <c r="I23" s="90" t="s">
        <v>116</v>
      </c>
      <c r="J23" s="90" t="s">
        <v>115</v>
      </c>
      <c r="K23" s="90" t="s">
        <v>115</v>
      </c>
      <c r="L23" s="90" t="s">
        <v>116</v>
      </c>
      <c r="M23" s="90" t="s">
        <v>115</v>
      </c>
      <c r="N23" s="90" t="s">
        <v>116</v>
      </c>
      <c r="O23" s="90" t="s">
        <v>115</v>
      </c>
      <c r="P23" s="90" t="s">
        <v>116</v>
      </c>
      <c r="Q23" s="90" t="s">
        <v>115</v>
      </c>
      <c r="R23" s="90" t="s">
        <v>116</v>
      </c>
      <c r="S23" s="90" t="s">
        <v>115</v>
      </c>
      <c r="T23" s="90" t="s">
        <v>115</v>
      </c>
      <c r="U23" s="90" t="s">
        <v>115</v>
      </c>
      <c r="V23" s="90" t="s">
        <v>115</v>
      </c>
      <c r="W23" s="90" t="s">
        <v>116</v>
      </c>
      <c r="X23" s="90" t="s">
        <v>115</v>
      </c>
      <c r="Y23" s="90" t="s">
        <v>115</v>
      </c>
      <c r="Z23" s="89" t="s">
        <v>115</v>
      </c>
      <c r="AA23" s="89" t="s">
        <v>115</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25">
      <c r="A25" s="95"/>
      <c r="B25" s="95"/>
      <c r="C25" s="95"/>
      <c r="D25" s="95"/>
      <c r="E25" s="30" t="s">
        <v>408</v>
      </c>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28" sqref="C28:C30"/>
    </sheetView>
  </sheetViews>
  <sheetFormatPr defaultColWidth="9.140625" defaultRowHeight="15" x14ac:dyDescent="0.25"/>
  <cols>
    <col min="1" max="1" width="6.140625" style="1" customWidth="1"/>
    <col min="2" max="2" width="53.5703125" style="1" customWidth="1"/>
    <col min="3" max="3" width="120"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7" t="str">
        <f>'1. паспорт местоположение'!A5:C5</f>
        <v>Год раскрытия информации: 2024 год</v>
      </c>
      <c r="B5" s="327"/>
      <c r="C5" s="327"/>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331" t="s">
        <v>9</v>
      </c>
      <c r="B7" s="331"/>
      <c r="C7" s="331"/>
      <c r="D7" s="13"/>
      <c r="E7" s="13"/>
      <c r="F7" s="13"/>
      <c r="G7" s="13"/>
      <c r="H7" s="13"/>
      <c r="I7" s="13"/>
      <c r="J7" s="13"/>
      <c r="K7" s="13"/>
      <c r="L7" s="13"/>
      <c r="M7" s="13"/>
      <c r="N7" s="13"/>
      <c r="O7" s="13"/>
      <c r="P7" s="13"/>
      <c r="Q7" s="13"/>
      <c r="R7" s="13"/>
      <c r="S7" s="13"/>
      <c r="T7" s="13"/>
      <c r="U7" s="13"/>
    </row>
    <row r="8" spans="1:29" s="12" customFormat="1" ht="18.75" x14ac:dyDescent="0.2">
      <c r="A8" s="331"/>
      <c r="B8" s="331"/>
      <c r="C8" s="331"/>
      <c r="D8" s="14"/>
      <c r="E8" s="14"/>
      <c r="F8" s="14"/>
      <c r="G8" s="14"/>
      <c r="H8" s="13"/>
      <c r="I8" s="13"/>
      <c r="J8" s="13"/>
      <c r="K8" s="13"/>
      <c r="L8" s="13"/>
      <c r="M8" s="13"/>
      <c r="N8" s="13"/>
      <c r="O8" s="13"/>
      <c r="P8" s="13"/>
      <c r="Q8" s="13"/>
      <c r="R8" s="13"/>
      <c r="S8" s="13"/>
      <c r="T8" s="13"/>
      <c r="U8" s="13"/>
    </row>
    <row r="9" spans="1:29" s="12" customFormat="1" ht="18.75" x14ac:dyDescent="0.2">
      <c r="A9" s="329" t="str">
        <f>'1. паспорт местоположение'!A9:C9</f>
        <v>АО "Россети Тюмень"</v>
      </c>
      <c r="B9" s="329"/>
      <c r="C9" s="329"/>
      <c r="D9" s="8"/>
      <c r="E9" s="8"/>
      <c r="F9" s="8"/>
      <c r="G9" s="8"/>
      <c r="H9" s="13"/>
      <c r="I9" s="13"/>
      <c r="J9" s="13"/>
      <c r="K9" s="13"/>
      <c r="L9" s="13"/>
      <c r="M9" s="13"/>
      <c r="N9" s="13"/>
      <c r="O9" s="13"/>
      <c r="P9" s="13"/>
      <c r="Q9" s="13"/>
      <c r="R9" s="13"/>
      <c r="S9" s="13"/>
      <c r="T9" s="13"/>
      <c r="U9" s="13"/>
    </row>
    <row r="10" spans="1:29" s="12" customFormat="1" ht="18.75" x14ac:dyDescent="0.2">
      <c r="A10" s="328" t="s">
        <v>8</v>
      </c>
      <c r="B10" s="328"/>
      <c r="C10" s="328"/>
      <c r="D10" s="6"/>
      <c r="E10" s="6"/>
      <c r="F10" s="6"/>
      <c r="G10" s="6"/>
      <c r="H10" s="13"/>
      <c r="I10" s="13"/>
      <c r="J10" s="13"/>
      <c r="K10" s="13"/>
      <c r="L10" s="13"/>
      <c r="M10" s="13"/>
      <c r="N10" s="13"/>
      <c r="O10" s="13"/>
      <c r="P10" s="13"/>
      <c r="Q10" s="13"/>
      <c r="R10" s="13"/>
      <c r="S10" s="13"/>
      <c r="T10" s="13"/>
      <c r="U10" s="13"/>
    </row>
    <row r="11" spans="1:29" s="12" customFormat="1" ht="18.75" x14ac:dyDescent="0.2">
      <c r="A11" s="331"/>
      <c r="B11" s="331"/>
      <c r="C11" s="331"/>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29" t="str">
        <f>'1. паспорт местоположение'!A12:C12</f>
        <v>J_NS3300.PH.0010</v>
      </c>
      <c r="B12" s="332"/>
      <c r="C12" s="332"/>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
      <c r="A13" s="328" t="s">
        <v>7</v>
      </c>
      <c r="B13" s="328"/>
      <c r="C13" s="32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8"/>
      <c r="B14" s="338"/>
      <c r="C14" s="338"/>
      <c r="D14" s="10"/>
      <c r="E14" s="10"/>
      <c r="F14" s="10"/>
      <c r="G14" s="10"/>
      <c r="H14" s="10"/>
      <c r="I14" s="10"/>
      <c r="J14" s="10"/>
      <c r="K14" s="10"/>
      <c r="L14" s="10"/>
      <c r="M14" s="10"/>
      <c r="N14" s="10"/>
      <c r="O14" s="10"/>
      <c r="P14" s="10"/>
      <c r="Q14" s="10"/>
      <c r="R14" s="10"/>
      <c r="S14" s="10"/>
      <c r="T14" s="10"/>
      <c r="U14" s="10"/>
    </row>
    <row r="15" spans="1:29" s="3" customFormat="1" ht="20.25" customHeight="1" x14ac:dyDescent="0.2">
      <c r="A15" s="329" t="str">
        <f>'1. паспорт местоположение'!A15:C15</f>
        <v>Здание электрических сетей Богандинского участка (новое строительство)</v>
      </c>
      <c r="B15" s="332"/>
      <c r="C15" s="332"/>
      <c r="D15" s="8"/>
      <c r="E15" s="8"/>
      <c r="F15" s="8"/>
      <c r="G15" s="8"/>
      <c r="H15" s="8"/>
      <c r="I15" s="8"/>
      <c r="J15" s="8"/>
      <c r="K15" s="8"/>
      <c r="L15" s="8"/>
      <c r="M15" s="8"/>
      <c r="N15" s="8"/>
      <c r="O15" s="8"/>
      <c r="P15" s="8"/>
      <c r="Q15" s="8"/>
      <c r="R15" s="8"/>
      <c r="S15" s="8"/>
      <c r="T15" s="8"/>
      <c r="U15" s="8"/>
    </row>
    <row r="16" spans="1:29" s="3" customFormat="1" ht="15" customHeight="1" x14ac:dyDescent="0.2">
      <c r="A16" s="328" t="s">
        <v>6</v>
      </c>
      <c r="B16" s="328"/>
      <c r="C16" s="328"/>
      <c r="D16" s="6"/>
      <c r="E16" s="6"/>
      <c r="F16" s="6"/>
      <c r="G16" s="6"/>
      <c r="H16" s="6"/>
      <c r="I16" s="6"/>
      <c r="J16" s="6"/>
      <c r="K16" s="6"/>
      <c r="L16" s="6"/>
      <c r="M16" s="6"/>
      <c r="N16" s="6"/>
      <c r="O16" s="6"/>
      <c r="P16" s="6"/>
      <c r="Q16" s="6"/>
      <c r="R16" s="6"/>
      <c r="S16" s="6"/>
      <c r="T16" s="6"/>
      <c r="U16" s="6"/>
    </row>
    <row r="17" spans="1:21" s="3" customFormat="1" ht="15" customHeight="1" x14ac:dyDescent="0.2">
      <c r="A17" s="339"/>
      <c r="B17" s="339"/>
      <c r="C17" s="339"/>
      <c r="D17" s="4"/>
      <c r="E17" s="4"/>
      <c r="F17" s="4"/>
      <c r="G17" s="4"/>
      <c r="H17" s="4"/>
      <c r="I17" s="4"/>
      <c r="J17" s="4"/>
      <c r="K17" s="4"/>
      <c r="L17" s="4"/>
      <c r="M17" s="4"/>
      <c r="N17" s="4"/>
      <c r="O17" s="4"/>
      <c r="P17" s="4"/>
      <c r="Q17" s="4"/>
      <c r="R17" s="4"/>
    </row>
    <row r="18" spans="1:21" s="3" customFormat="1" ht="27.75" customHeight="1" x14ac:dyDescent="0.2">
      <c r="A18" s="329" t="s">
        <v>364</v>
      </c>
      <c r="B18" s="329"/>
      <c r="C18" s="32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40" customHeight="1" x14ac:dyDescent="0.2">
      <c r="A22" s="24" t="s">
        <v>65</v>
      </c>
      <c r="B22" s="30" t="s">
        <v>377</v>
      </c>
      <c r="C22" s="68" t="str">
        <f>C27</f>
        <v>Строительство базы Богандинского участка обусловлено тем, что в настоящее время объекты электросетевого хозяйства, расположенные по Ялуторовскому тракту Тюменского района, обслуживаются персоналом Южного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Ялуторовскому тракту, составляет 65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Поселок Богандинский в 40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36" t="s">
        <v>515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397</v>
      </c>
      <c r="C24" s="36" t="s">
        <v>515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398</v>
      </c>
      <c r="C25" s="36" t="s">
        <v>552</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223</v>
      </c>
      <c r="C26" s="36" t="s">
        <v>494</v>
      </c>
      <c r="D26" s="23"/>
      <c r="E26" s="23"/>
      <c r="F26" s="23"/>
      <c r="G26" s="23"/>
      <c r="H26" s="23"/>
      <c r="I26" s="23"/>
      <c r="J26" s="23"/>
      <c r="K26" s="23"/>
      <c r="L26" s="23"/>
      <c r="M26" s="23"/>
      <c r="N26" s="23"/>
      <c r="O26" s="23"/>
      <c r="P26" s="23"/>
      <c r="Q26" s="23"/>
      <c r="R26" s="23"/>
      <c r="S26" s="23"/>
      <c r="T26" s="23"/>
      <c r="U26" s="23"/>
    </row>
    <row r="27" spans="1:21" ht="351" customHeight="1" x14ac:dyDescent="0.25">
      <c r="A27" s="24" t="s">
        <v>58</v>
      </c>
      <c r="B27" s="26" t="s">
        <v>378</v>
      </c>
      <c r="C27" s="36" t="s">
        <v>496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6">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6" t="s">
        <v>467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6" zoomScale="80" zoomScaleNormal="80" zoomScaleSheetLayoutView="80" workbookViewId="0">
      <selection activeCell="S47" sqref="S4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c r="Z4" s="327"/>
    </row>
    <row r="6" spans="1:28"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115"/>
      <c r="AB6" s="115"/>
    </row>
    <row r="7" spans="1:28" ht="18.75" x14ac:dyDescent="0.25">
      <c r="A7" s="331"/>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115"/>
      <c r="AB7" s="115"/>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6"/>
      <c r="AB8" s="116"/>
    </row>
    <row r="9" spans="1:28" ht="15.75"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117"/>
      <c r="AB9" s="117"/>
    </row>
    <row r="10" spans="1:28" ht="18.75" x14ac:dyDescent="0.25">
      <c r="A10" s="331"/>
      <c r="B10" s="331"/>
      <c r="C10" s="331"/>
      <c r="D10" s="331"/>
      <c r="E10" s="331"/>
      <c r="F10" s="331"/>
      <c r="G10" s="331"/>
      <c r="H10" s="331"/>
      <c r="I10" s="331"/>
      <c r="J10" s="331"/>
      <c r="K10" s="331"/>
      <c r="L10" s="331"/>
      <c r="M10" s="331"/>
      <c r="N10" s="331"/>
      <c r="O10" s="331"/>
      <c r="P10" s="331"/>
      <c r="Q10" s="331"/>
      <c r="R10" s="331"/>
      <c r="S10" s="331"/>
      <c r="T10" s="331"/>
      <c r="U10" s="331"/>
      <c r="V10" s="331"/>
      <c r="W10" s="331"/>
      <c r="X10" s="331"/>
      <c r="Y10" s="331"/>
      <c r="Z10" s="331"/>
      <c r="AA10" s="115"/>
      <c r="AB10" s="115"/>
    </row>
    <row r="11" spans="1:28" x14ac:dyDescent="0.25">
      <c r="A11" s="372" t="str">
        <f>'1. паспорт местоположение'!A12:C12</f>
        <v>J_NS3300.PH.0010</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6"/>
      <c r="AB11" s="116"/>
    </row>
    <row r="12" spans="1:28" ht="15.75"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117"/>
      <c r="AB12" s="117"/>
    </row>
    <row r="13" spans="1:28" ht="18.75" x14ac:dyDescent="0.25">
      <c r="A13" s="338"/>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11"/>
      <c r="AB13" s="11"/>
    </row>
    <row r="14" spans="1:28" x14ac:dyDescent="0.25">
      <c r="A14" s="372" t="str">
        <f>'1. паспорт местоположение'!A15:C15</f>
        <v>Здание электрических сетей Богандинского участка (новое строительство)</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6"/>
      <c r="AB14" s="116"/>
    </row>
    <row r="15" spans="1:28" ht="15.75"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117"/>
      <c r="AB15" s="117"/>
    </row>
    <row r="16" spans="1:28" x14ac:dyDescent="0.2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126"/>
      <c r="AB16" s="126"/>
    </row>
    <row r="17" spans="1:2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126"/>
      <c r="AB17" s="126"/>
    </row>
    <row r="18" spans="1:28"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126"/>
      <c r="AB18" s="126"/>
    </row>
    <row r="19" spans="1:2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126"/>
      <c r="AB19" s="126"/>
    </row>
    <row r="20" spans="1:28"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127"/>
      <c r="AB20" s="127"/>
    </row>
    <row r="21" spans="1:28" x14ac:dyDescent="0.25">
      <c r="A21" s="365"/>
      <c r="B21" s="365"/>
      <c r="C21" s="365"/>
      <c r="D21" s="365"/>
      <c r="E21" s="365"/>
      <c r="F21" s="365"/>
      <c r="G21" s="365"/>
      <c r="H21" s="365"/>
      <c r="I21" s="365"/>
      <c r="J21" s="365"/>
      <c r="K21" s="365"/>
      <c r="L21" s="365"/>
      <c r="M21" s="365"/>
      <c r="N21" s="365"/>
      <c r="O21" s="365"/>
      <c r="P21" s="365"/>
      <c r="Q21" s="365"/>
      <c r="R21" s="365"/>
      <c r="S21" s="365"/>
      <c r="T21" s="365"/>
      <c r="U21" s="365"/>
      <c r="V21" s="365"/>
      <c r="W21" s="365"/>
      <c r="X21" s="365"/>
      <c r="Y21" s="365"/>
      <c r="Z21" s="365"/>
      <c r="AA21" s="127"/>
      <c r="AB21" s="127"/>
    </row>
    <row r="22" spans="1:28" x14ac:dyDescent="0.25">
      <c r="A22" s="366" t="s">
        <v>396</v>
      </c>
      <c r="B22" s="366"/>
      <c r="C22" s="366"/>
      <c r="D22" s="366"/>
      <c r="E22" s="366"/>
      <c r="F22" s="366"/>
      <c r="G22" s="366"/>
      <c r="H22" s="366"/>
      <c r="I22" s="366"/>
      <c r="J22" s="366"/>
      <c r="K22" s="366"/>
      <c r="L22" s="366"/>
      <c r="M22" s="366"/>
      <c r="N22" s="366"/>
      <c r="O22" s="366"/>
      <c r="P22" s="366"/>
      <c r="Q22" s="366"/>
      <c r="R22" s="366"/>
      <c r="S22" s="366"/>
      <c r="T22" s="366"/>
      <c r="U22" s="366"/>
      <c r="V22" s="366"/>
      <c r="W22" s="366"/>
      <c r="X22" s="366"/>
      <c r="Y22" s="366"/>
      <c r="Z22" s="366"/>
      <c r="AA22" s="128"/>
      <c r="AB22" s="128"/>
    </row>
    <row r="23" spans="1:28" ht="32.25" customHeight="1" x14ac:dyDescent="0.25">
      <c r="A23" s="368" t="s">
        <v>296</v>
      </c>
      <c r="B23" s="369"/>
      <c r="C23" s="369"/>
      <c r="D23" s="369"/>
      <c r="E23" s="369"/>
      <c r="F23" s="369"/>
      <c r="G23" s="369"/>
      <c r="H23" s="369"/>
      <c r="I23" s="369"/>
      <c r="J23" s="369"/>
      <c r="K23" s="369"/>
      <c r="L23" s="370"/>
      <c r="M23" s="367" t="s">
        <v>297</v>
      </c>
      <c r="N23" s="367"/>
      <c r="O23" s="367"/>
      <c r="P23" s="367"/>
      <c r="Q23" s="367"/>
      <c r="R23" s="367"/>
      <c r="S23" s="367"/>
      <c r="T23" s="367"/>
      <c r="U23" s="367"/>
      <c r="V23" s="367"/>
      <c r="W23" s="367"/>
      <c r="X23" s="367"/>
      <c r="Y23" s="367"/>
      <c r="Z23" s="367"/>
    </row>
    <row r="24" spans="1:28" ht="151.5" customHeight="1" x14ac:dyDescent="0.25">
      <c r="A24" s="86" t="s">
        <v>226</v>
      </c>
      <c r="B24" s="87" t="s">
        <v>233</v>
      </c>
      <c r="C24" s="86" t="s">
        <v>291</v>
      </c>
      <c r="D24" s="86" t="s">
        <v>227</v>
      </c>
      <c r="E24" s="86" t="s">
        <v>292</v>
      </c>
      <c r="F24" s="86" t="s">
        <v>294</v>
      </c>
      <c r="G24" s="86" t="s">
        <v>293</v>
      </c>
      <c r="H24" s="86" t="s">
        <v>228</v>
      </c>
      <c r="I24" s="86" t="s">
        <v>295</v>
      </c>
      <c r="J24" s="86" t="s">
        <v>234</v>
      </c>
      <c r="K24" s="87" t="s">
        <v>232</v>
      </c>
      <c r="L24" s="87" t="s">
        <v>229</v>
      </c>
      <c r="M24" s="88" t="s">
        <v>241</v>
      </c>
      <c r="N24" s="87" t="s">
        <v>404</v>
      </c>
      <c r="O24" s="86" t="s">
        <v>239</v>
      </c>
      <c r="P24" s="86" t="s">
        <v>240</v>
      </c>
      <c r="Q24" s="86" t="s">
        <v>238</v>
      </c>
      <c r="R24" s="86" t="s">
        <v>228</v>
      </c>
      <c r="S24" s="86" t="s">
        <v>237</v>
      </c>
      <c r="T24" s="86" t="s">
        <v>236</v>
      </c>
      <c r="U24" s="86" t="s">
        <v>290</v>
      </c>
      <c r="V24" s="86" t="s">
        <v>238</v>
      </c>
      <c r="W24" s="101" t="s">
        <v>231</v>
      </c>
      <c r="X24" s="101" t="s">
        <v>243</v>
      </c>
      <c r="Y24" s="101" t="s">
        <v>244</v>
      </c>
      <c r="Z24" s="103" t="s">
        <v>242</v>
      </c>
    </row>
    <row r="25" spans="1:28" ht="16.5" customHeight="1" x14ac:dyDescent="0.25">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25">
      <c r="A26" s="79"/>
      <c r="B26" s="30" t="s">
        <v>408</v>
      </c>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7" t="str">
        <f>'1. паспорт местоположение'!A5:C5</f>
        <v>Год раскрытия информации: 2024 год</v>
      </c>
      <c r="B5" s="327"/>
      <c r="C5" s="327"/>
      <c r="D5" s="327"/>
      <c r="E5" s="327"/>
      <c r="F5" s="327"/>
      <c r="G5" s="327"/>
      <c r="H5" s="327"/>
      <c r="I5" s="327"/>
      <c r="J5" s="327"/>
      <c r="K5" s="327"/>
      <c r="L5" s="327"/>
      <c r="M5" s="327"/>
      <c r="N5" s="327"/>
      <c r="O5" s="327"/>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4" t="str">
        <f>'1. паспорт местоположение'!A9:C9</f>
        <v>АО "Россети Тюмень"</v>
      </c>
      <c r="B9" s="334"/>
      <c r="C9" s="334"/>
      <c r="D9" s="334"/>
      <c r="E9" s="334"/>
      <c r="F9" s="334"/>
      <c r="G9" s="334"/>
      <c r="H9" s="334"/>
      <c r="I9" s="334"/>
      <c r="J9" s="334"/>
      <c r="K9" s="334"/>
      <c r="L9" s="334"/>
      <c r="M9" s="334"/>
      <c r="N9" s="334"/>
      <c r="O9" s="334"/>
      <c r="P9" s="13"/>
      <c r="Q9" s="13"/>
      <c r="R9" s="13"/>
      <c r="S9" s="13"/>
      <c r="T9" s="13"/>
      <c r="U9" s="13"/>
      <c r="V9" s="13"/>
      <c r="W9" s="13"/>
      <c r="X9" s="13"/>
      <c r="Y9" s="13"/>
      <c r="Z9" s="13"/>
    </row>
    <row r="10" spans="1:28" s="12" customFormat="1" ht="18.75" x14ac:dyDescent="0.2">
      <c r="A10" s="328" t="s">
        <v>8</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4" t="str">
        <f>'1. паспорт местоположение'!A12:C12</f>
        <v>J_NS3300.PH.0010</v>
      </c>
      <c r="B12" s="334"/>
      <c r="C12" s="334"/>
      <c r="D12" s="334"/>
      <c r="E12" s="334"/>
      <c r="F12" s="334"/>
      <c r="G12" s="334"/>
      <c r="H12" s="334"/>
      <c r="I12" s="334"/>
      <c r="J12" s="334"/>
      <c r="K12" s="334"/>
      <c r="L12" s="334"/>
      <c r="M12" s="334"/>
      <c r="N12" s="334"/>
      <c r="O12" s="334"/>
      <c r="P12" s="13"/>
      <c r="Q12" s="13"/>
      <c r="R12" s="13"/>
      <c r="S12" s="13"/>
      <c r="T12" s="13"/>
      <c r="U12" s="13"/>
      <c r="V12" s="13"/>
      <c r="W12" s="13"/>
      <c r="X12" s="13"/>
      <c r="Y12" s="13"/>
      <c r="Z12" s="13"/>
    </row>
    <row r="13" spans="1:28" s="12" customFormat="1" ht="18.75" x14ac:dyDescent="0.2">
      <c r="A13" s="328" t="s">
        <v>7</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38"/>
      <c r="B14" s="338"/>
      <c r="C14" s="338"/>
      <c r="D14" s="338"/>
      <c r="E14" s="338"/>
      <c r="F14" s="338"/>
      <c r="G14" s="338"/>
      <c r="H14" s="338"/>
      <c r="I14" s="338"/>
      <c r="J14" s="338"/>
      <c r="K14" s="338"/>
      <c r="L14" s="338"/>
      <c r="M14" s="338"/>
      <c r="N14" s="338"/>
      <c r="O14" s="338"/>
      <c r="P14" s="10"/>
      <c r="Q14" s="10"/>
      <c r="R14" s="10"/>
      <c r="S14" s="10"/>
      <c r="T14" s="10"/>
      <c r="U14" s="10"/>
      <c r="V14" s="10"/>
      <c r="W14" s="10"/>
      <c r="X14" s="10"/>
      <c r="Y14" s="10"/>
      <c r="Z14" s="10"/>
    </row>
    <row r="15" spans="1:28" s="3" customFormat="1" ht="24.75" customHeight="1" x14ac:dyDescent="0.2">
      <c r="A15" s="355" t="str">
        <f>'1. паспорт местоположение'!A15:C15</f>
        <v>Здание электрических сетей Богандинского участка (новое строительство)</v>
      </c>
      <c r="B15" s="355"/>
      <c r="C15" s="355"/>
      <c r="D15" s="355"/>
      <c r="E15" s="355"/>
      <c r="F15" s="355"/>
      <c r="G15" s="355"/>
      <c r="H15" s="355"/>
      <c r="I15" s="355"/>
      <c r="J15" s="355"/>
      <c r="K15" s="355"/>
      <c r="L15" s="355"/>
      <c r="M15" s="355"/>
      <c r="N15" s="355"/>
      <c r="O15" s="355"/>
      <c r="P15" s="8"/>
      <c r="Q15" s="8"/>
      <c r="R15" s="8"/>
      <c r="S15" s="8"/>
      <c r="T15" s="8"/>
      <c r="U15" s="8"/>
      <c r="V15" s="8"/>
      <c r="W15" s="8"/>
      <c r="X15" s="8"/>
      <c r="Y15" s="8"/>
      <c r="Z15" s="8"/>
    </row>
    <row r="16" spans="1:28" s="3" customFormat="1" ht="15" customHeight="1" x14ac:dyDescent="0.2">
      <c r="A16" s="328" t="s">
        <v>6</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9"/>
      <c r="B17" s="339"/>
      <c r="C17" s="339"/>
      <c r="D17" s="339"/>
      <c r="E17" s="339"/>
      <c r="F17" s="339"/>
      <c r="G17" s="339"/>
      <c r="H17" s="339"/>
      <c r="I17" s="339"/>
      <c r="J17" s="339"/>
      <c r="K17" s="339"/>
      <c r="L17" s="339"/>
      <c r="M17" s="339"/>
      <c r="N17" s="339"/>
      <c r="O17" s="339"/>
      <c r="P17" s="4"/>
      <c r="Q17" s="4"/>
      <c r="R17" s="4"/>
      <c r="S17" s="4"/>
      <c r="T17" s="4"/>
      <c r="U17" s="4"/>
      <c r="V17" s="4"/>
      <c r="W17" s="4"/>
    </row>
    <row r="18" spans="1:26" s="3" customFormat="1" ht="91.5" customHeight="1" x14ac:dyDescent="0.2">
      <c r="A18" s="373" t="s">
        <v>373</v>
      </c>
      <c r="B18" s="373"/>
      <c r="C18" s="373"/>
      <c r="D18" s="373"/>
      <c r="E18" s="373"/>
      <c r="F18" s="373"/>
      <c r="G18" s="373"/>
      <c r="H18" s="373"/>
      <c r="I18" s="373"/>
      <c r="J18" s="373"/>
      <c r="K18" s="373"/>
      <c r="L18" s="373"/>
      <c r="M18" s="373"/>
      <c r="N18" s="373"/>
      <c r="O18" s="373"/>
      <c r="P18" s="7"/>
      <c r="Q18" s="7"/>
      <c r="R18" s="7"/>
      <c r="S18" s="7"/>
      <c r="T18" s="7"/>
      <c r="U18" s="7"/>
      <c r="V18" s="7"/>
      <c r="W18" s="7"/>
      <c r="X18" s="7"/>
      <c r="Y18" s="7"/>
      <c r="Z18" s="7"/>
    </row>
    <row r="19" spans="1:26" s="3" customFormat="1" ht="78" customHeight="1" x14ac:dyDescent="0.2">
      <c r="A19" s="333" t="s">
        <v>5</v>
      </c>
      <c r="B19" s="333" t="s">
        <v>88</v>
      </c>
      <c r="C19" s="333" t="s">
        <v>87</v>
      </c>
      <c r="D19" s="333" t="s">
        <v>76</v>
      </c>
      <c r="E19" s="374" t="s">
        <v>86</v>
      </c>
      <c r="F19" s="375"/>
      <c r="G19" s="375"/>
      <c r="H19" s="375"/>
      <c r="I19" s="376"/>
      <c r="J19" s="333" t="s">
        <v>85</v>
      </c>
      <c r="K19" s="333"/>
      <c r="L19" s="333"/>
      <c r="M19" s="333"/>
      <c r="N19" s="333"/>
      <c r="O19" s="333"/>
      <c r="P19" s="4"/>
      <c r="Q19" s="4"/>
      <c r="R19" s="4"/>
      <c r="S19" s="4"/>
      <c r="T19" s="4"/>
      <c r="U19" s="4"/>
      <c r="V19" s="4"/>
      <c r="W19" s="4"/>
    </row>
    <row r="20" spans="1:26" s="3" customFormat="1" ht="51" customHeight="1" x14ac:dyDescent="0.2">
      <c r="A20" s="333"/>
      <c r="B20" s="333"/>
      <c r="C20" s="333"/>
      <c r="D20" s="333"/>
      <c r="E20" s="41" t="s">
        <v>84</v>
      </c>
      <c r="F20" s="41" t="s">
        <v>83</v>
      </c>
      <c r="G20" s="41" t="s">
        <v>82</v>
      </c>
      <c r="H20" s="41" t="s">
        <v>81</v>
      </c>
      <c r="I20" s="41" t="s">
        <v>80</v>
      </c>
      <c r="J20" s="41" t="s">
        <v>79</v>
      </c>
      <c r="K20" s="41" t="s">
        <v>4</v>
      </c>
      <c r="L20" s="49" t="s">
        <v>3</v>
      </c>
      <c r="M20" s="48" t="s">
        <v>224</v>
      </c>
      <c r="N20" s="48" t="s">
        <v>78</v>
      </c>
      <c r="O20" s="48"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408</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topLeftCell="A16" zoomScale="70" zoomScaleNormal="100" zoomScaleSheetLayoutView="70" zoomScalePageLayoutView="50" workbookViewId="0">
      <selection activeCell="B25" sqref="B25"/>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1"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27" width="16.7109375" style="180" customWidth="1"/>
    <col min="28" max="42" width="16.7109375" style="180" hidden="1" customWidth="1"/>
    <col min="43" max="51" width="17.85546875" style="180" hidden="1" customWidth="1"/>
    <col min="52" max="95" width="16.7109375" style="180" customWidth="1"/>
    <col min="96" max="16384" width="9.140625" style="180"/>
  </cols>
  <sheetData>
    <row r="1" spans="1:44" s="170" customFormat="1" ht="18.75" x14ac:dyDescent="0.3">
      <c r="A1" s="173"/>
      <c r="B1" s="174"/>
      <c r="C1" s="174"/>
      <c r="D1" s="174"/>
      <c r="E1" s="174"/>
      <c r="F1" s="38" t="s">
        <v>69</v>
      </c>
      <c r="G1" s="174"/>
      <c r="H1" s="174"/>
      <c r="I1" s="175"/>
      <c r="J1" s="175"/>
      <c r="K1" s="176"/>
      <c r="L1" s="174"/>
      <c r="M1" s="174"/>
      <c r="N1" s="174"/>
      <c r="O1" s="174"/>
      <c r="P1" s="174"/>
      <c r="Q1" s="174"/>
      <c r="R1" s="174"/>
      <c r="S1" s="174"/>
      <c r="T1" s="174"/>
      <c r="U1" s="174"/>
      <c r="V1" s="174"/>
      <c r="W1" s="174"/>
      <c r="X1" s="174"/>
      <c r="Y1" s="174"/>
      <c r="Z1" s="174"/>
      <c r="AA1" s="174"/>
      <c r="AB1" s="174"/>
      <c r="AC1" s="174"/>
      <c r="AD1" s="174"/>
      <c r="AE1" s="174"/>
      <c r="AF1" s="174"/>
      <c r="AG1" s="174"/>
      <c r="AH1" s="174"/>
      <c r="AI1" s="174"/>
      <c r="AJ1" s="174"/>
      <c r="AK1" s="174"/>
      <c r="AL1" s="174"/>
      <c r="AM1" s="174"/>
      <c r="AN1" s="174"/>
      <c r="AO1" s="174"/>
      <c r="AP1" s="174"/>
      <c r="AQ1" s="174"/>
      <c r="AR1" s="174"/>
    </row>
    <row r="2" spans="1:44" s="170" customFormat="1" ht="18.75" x14ac:dyDescent="0.3">
      <c r="A2" s="280"/>
      <c r="B2" s="280"/>
      <c r="C2" s="280"/>
      <c r="D2" s="280"/>
      <c r="E2" s="280"/>
      <c r="F2" s="15" t="s">
        <v>10</v>
      </c>
      <c r="G2" s="280"/>
      <c r="H2" s="280"/>
      <c r="I2" s="280"/>
      <c r="J2" s="280"/>
      <c r="K2" s="280"/>
      <c r="L2" s="280"/>
      <c r="M2" s="280"/>
      <c r="N2" s="280"/>
      <c r="O2" s="280"/>
      <c r="P2" s="280"/>
      <c r="Q2" s="280"/>
      <c r="R2" s="280"/>
      <c r="S2" s="280"/>
      <c r="T2" s="280"/>
      <c r="U2" s="280"/>
      <c r="V2" s="280"/>
      <c r="W2" s="280"/>
      <c r="X2" s="280"/>
      <c r="Y2" s="280"/>
      <c r="Z2" s="280"/>
      <c r="AA2" s="280"/>
      <c r="AB2" s="280"/>
      <c r="AC2" s="280"/>
      <c r="AD2" s="280"/>
      <c r="AE2" s="280"/>
      <c r="AF2" s="280"/>
      <c r="AG2" s="280"/>
      <c r="AH2" s="280"/>
      <c r="AI2" s="280"/>
      <c r="AJ2" s="280"/>
      <c r="AK2" s="280"/>
      <c r="AL2" s="280"/>
      <c r="AM2" s="280"/>
      <c r="AN2" s="280"/>
      <c r="AO2" s="280"/>
      <c r="AP2" s="280"/>
      <c r="AQ2" s="280"/>
      <c r="AR2" s="280"/>
    </row>
    <row r="3" spans="1:44" s="170" customFormat="1" ht="18.75" x14ac:dyDescent="0.3">
      <c r="A3" s="173"/>
      <c r="B3" s="174"/>
      <c r="C3" s="174"/>
      <c r="D3" s="174"/>
      <c r="E3" s="174"/>
      <c r="F3" s="15" t="s">
        <v>502</v>
      </c>
      <c r="G3" s="174"/>
      <c r="H3" s="174"/>
      <c r="I3" s="175"/>
      <c r="J3" s="175"/>
      <c r="K3" s="176"/>
      <c r="L3" s="174"/>
      <c r="M3" s="174"/>
      <c r="N3" s="174"/>
      <c r="O3" s="174"/>
      <c r="P3" s="174"/>
      <c r="Q3" s="174"/>
      <c r="R3" s="174"/>
      <c r="S3" s="174"/>
      <c r="T3" s="174"/>
      <c r="U3" s="174"/>
      <c r="V3" s="174"/>
      <c r="W3" s="174"/>
      <c r="X3" s="174"/>
      <c r="Y3" s="174"/>
      <c r="Z3" s="174"/>
      <c r="AA3" s="174"/>
      <c r="AB3" s="174"/>
      <c r="AC3" s="174"/>
      <c r="AD3" s="174"/>
      <c r="AE3" s="174"/>
      <c r="AF3" s="174"/>
      <c r="AG3" s="174"/>
      <c r="AH3" s="174"/>
      <c r="AI3" s="174"/>
      <c r="AJ3" s="174"/>
      <c r="AK3" s="174"/>
      <c r="AL3" s="174"/>
      <c r="AM3" s="174"/>
      <c r="AN3" s="174"/>
      <c r="AO3" s="174"/>
      <c r="AP3" s="174"/>
      <c r="AQ3" s="174"/>
      <c r="AR3" s="174"/>
    </row>
    <row r="4" spans="1:44" s="170" customFormat="1" ht="18.75" x14ac:dyDescent="0.3">
      <c r="A4" s="173"/>
      <c r="B4" s="174"/>
      <c r="C4" s="174"/>
      <c r="D4" s="174"/>
      <c r="E4" s="174"/>
      <c r="F4" s="174"/>
      <c r="G4" s="174"/>
      <c r="H4" s="174"/>
      <c r="I4" s="175"/>
      <c r="J4" s="175"/>
      <c r="K4" s="176"/>
      <c r="L4" s="174"/>
      <c r="M4" s="174"/>
      <c r="N4" s="174"/>
      <c r="O4" s="174"/>
      <c r="P4" s="174"/>
      <c r="Q4" s="174"/>
      <c r="R4" s="174"/>
      <c r="S4" s="174"/>
      <c r="T4" s="174"/>
      <c r="U4" s="174"/>
      <c r="V4" s="174"/>
      <c r="W4" s="174"/>
      <c r="X4" s="174"/>
      <c r="Y4" s="174"/>
      <c r="Z4" s="174"/>
      <c r="AA4" s="174"/>
      <c r="AB4" s="174"/>
      <c r="AC4" s="174"/>
      <c r="AD4" s="174"/>
      <c r="AE4" s="174"/>
      <c r="AF4" s="174"/>
      <c r="AG4" s="174"/>
      <c r="AH4" s="174"/>
      <c r="AI4" s="174"/>
      <c r="AJ4" s="174"/>
      <c r="AK4" s="174"/>
      <c r="AL4" s="174"/>
      <c r="AM4" s="174"/>
      <c r="AN4" s="174"/>
      <c r="AO4" s="174"/>
      <c r="AP4" s="174"/>
      <c r="AQ4" s="174"/>
      <c r="AR4" s="174"/>
    </row>
    <row r="5" spans="1:44" s="170" customFormat="1" x14ac:dyDescent="0.25">
      <c r="A5" s="327" t="str">
        <f>'4. паспортбюджет'!A5:O5</f>
        <v>Год раскрытия информации: 2024 год</v>
      </c>
      <c r="B5" s="327"/>
      <c r="C5" s="327"/>
      <c r="D5" s="327"/>
      <c r="E5" s="327"/>
      <c r="F5" s="327"/>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170" customFormat="1" ht="18.75" x14ac:dyDescent="0.3">
      <c r="A6" s="173"/>
      <c r="B6" s="174"/>
      <c r="C6" s="174"/>
      <c r="D6" s="174"/>
      <c r="E6" s="174"/>
      <c r="F6" s="174"/>
      <c r="G6" s="174"/>
      <c r="H6" s="174"/>
      <c r="I6" s="175"/>
      <c r="J6" s="175"/>
      <c r="K6" s="176"/>
      <c r="L6" s="174"/>
      <c r="M6" s="174"/>
      <c r="N6" s="174"/>
      <c r="O6" s="174"/>
      <c r="P6" s="174"/>
      <c r="Q6" s="174"/>
      <c r="R6" s="174"/>
      <c r="S6" s="174"/>
      <c r="T6" s="174"/>
      <c r="U6" s="174"/>
      <c r="V6" s="174"/>
      <c r="W6" s="174"/>
      <c r="X6" s="174"/>
      <c r="Y6" s="174"/>
      <c r="Z6" s="174"/>
      <c r="AA6" s="174"/>
      <c r="AB6" s="174"/>
      <c r="AC6" s="174"/>
      <c r="AD6" s="174"/>
      <c r="AE6" s="174"/>
      <c r="AF6" s="174"/>
      <c r="AG6" s="174"/>
      <c r="AH6" s="174"/>
      <c r="AI6" s="174"/>
      <c r="AJ6" s="174"/>
      <c r="AK6" s="174"/>
      <c r="AL6" s="174"/>
      <c r="AM6" s="174"/>
      <c r="AN6" s="174"/>
      <c r="AO6" s="174"/>
      <c r="AP6" s="174"/>
      <c r="AQ6" s="174"/>
      <c r="AR6" s="174"/>
    </row>
    <row r="7" spans="1:44" s="170" customFormat="1" ht="18.75" x14ac:dyDescent="0.25">
      <c r="A7" s="331" t="s">
        <v>9</v>
      </c>
      <c r="B7" s="331"/>
      <c r="C7" s="331"/>
      <c r="D7" s="331"/>
      <c r="E7" s="331"/>
      <c r="F7" s="331"/>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70" customFormat="1" ht="18.75" x14ac:dyDescent="0.2">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174"/>
      <c r="AA8" s="174"/>
      <c r="AB8" s="174"/>
      <c r="AC8" s="174"/>
      <c r="AD8" s="174"/>
      <c r="AE8" s="174"/>
      <c r="AF8" s="174"/>
      <c r="AG8" s="174"/>
      <c r="AH8" s="174"/>
      <c r="AI8" s="174"/>
      <c r="AJ8" s="174"/>
      <c r="AK8" s="174"/>
      <c r="AL8" s="174"/>
      <c r="AM8" s="174"/>
      <c r="AN8" s="174"/>
      <c r="AO8" s="174"/>
      <c r="AP8" s="174"/>
      <c r="AQ8" s="174"/>
      <c r="AR8" s="174"/>
    </row>
    <row r="9" spans="1:44" s="170" customFormat="1" x14ac:dyDescent="0.25">
      <c r="A9" s="334" t="str">
        <f>'4. паспортбюджет'!A9:O9</f>
        <v>АО "Россети Тюмень"</v>
      </c>
      <c r="B9" s="334"/>
      <c r="C9" s="334"/>
      <c r="D9" s="334"/>
      <c r="E9" s="334"/>
      <c r="F9" s="334"/>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44" s="170" customFormat="1" x14ac:dyDescent="0.25">
      <c r="A10" s="328" t="s">
        <v>8</v>
      </c>
      <c r="B10" s="328"/>
      <c r="C10" s="328"/>
      <c r="D10" s="328"/>
      <c r="E10" s="328"/>
      <c r="F10" s="328"/>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row>
    <row r="11" spans="1:44" s="170" customFormat="1" ht="18.75" x14ac:dyDescent="0.2">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174"/>
      <c r="AA11" s="174"/>
      <c r="AB11" s="174"/>
      <c r="AC11" s="174"/>
      <c r="AD11" s="174"/>
      <c r="AE11" s="174"/>
      <c r="AF11" s="174"/>
      <c r="AG11" s="174"/>
      <c r="AH11" s="174"/>
      <c r="AI11" s="174"/>
      <c r="AJ11" s="174"/>
      <c r="AK11" s="174"/>
      <c r="AL11" s="174"/>
      <c r="AM11" s="174"/>
      <c r="AN11" s="174"/>
      <c r="AO11" s="174"/>
      <c r="AP11" s="174"/>
      <c r="AQ11" s="174"/>
      <c r="AR11" s="174"/>
    </row>
    <row r="12" spans="1:44" s="170" customFormat="1" x14ac:dyDescent="0.25">
      <c r="A12" s="334" t="str">
        <f>'4. паспортбюджет'!A12:O12</f>
        <v>J_NS3300.PH.0010</v>
      </c>
      <c r="B12" s="334"/>
      <c r="C12" s="334"/>
      <c r="D12" s="334"/>
      <c r="E12" s="334"/>
      <c r="F12" s="334"/>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44" s="170" customFormat="1" x14ac:dyDescent="0.25">
      <c r="A13" s="328" t="s">
        <v>7</v>
      </c>
      <c r="B13" s="328"/>
      <c r="C13" s="328"/>
      <c r="D13" s="328"/>
      <c r="E13" s="328"/>
      <c r="F13" s="328"/>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row>
    <row r="14" spans="1:44" s="170" customFormat="1" ht="18.75" x14ac:dyDescent="0.2">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77"/>
      <c r="AA14" s="177"/>
      <c r="AB14" s="177"/>
      <c r="AC14" s="177"/>
      <c r="AD14" s="177"/>
      <c r="AE14" s="177"/>
      <c r="AF14" s="177"/>
      <c r="AG14" s="177"/>
      <c r="AH14" s="177"/>
      <c r="AI14" s="177"/>
      <c r="AJ14" s="177"/>
      <c r="AK14" s="177"/>
      <c r="AL14" s="177"/>
      <c r="AM14" s="177"/>
      <c r="AN14" s="177"/>
      <c r="AO14" s="177"/>
      <c r="AP14" s="177"/>
      <c r="AQ14" s="177"/>
      <c r="AR14" s="177"/>
    </row>
    <row r="15" spans="1:44" s="170" customFormat="1" x14ac:dyDescent="0.25">
      <c r="A15" s="355" t="str">
        <f>'4. паспортбюджет'!A15:O15</f>
        <v>Здание электрических сетей Богандинского участка (новое строительство)</v>
      </c>
      <c r="B15" s="355"/>
      <c r="C15" s="355"/>
      <c r="D15" s="355"/>
      <c r="E15" s="355"/>
      <c r="F15" s="35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row>
    <row r="16" spans="1:44" s="170" customFormat="1" x14ac:dyDescent="0.25">
      <c r="A16" s="328" t="s">
        <v>6</v>
      </c>
      <c r="B16" s="328"/>
      <c r="C16" s="328"/>
      <c r="D16" s="328"/>
      <c r="E16" s="328"/>
      <c r="F16" s="328"/>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row>
    <row r="17" spans="1:51" s="172" customFormat="1" ht="24.75" customHeight="1" x14ac:dyDescent="0.2">
      <c r="A17" s="178"/>
      <c r="B17" s="178"/>
      <c r="C17" s="178"/>
      <c r="D17" s="178"/>
      <c r="E17" s="178"/>
      <c r="F17" s="178"/>
      <c r="G17" s="178"/>
      <c r="H17" s="178"/>
      <c r="I17" s="178"/>
      <c r="J17" s="178"/>
      <c r="K17" s="178"/>
      <c r="L17" s="178"/>
      <c r="M17" s="178"/>
      <c r="N17" s="178"/>
      <c r="O17" s="178"/>
      <c r="P17" s="178"/>
      <c r="Q17" s="178"/>
      <c r="R17" s="178"/>
      <c r="S17" s="178"/>
      <c r="T17" s="178"/>
      <c r="U17" s="178"/>
      <c r="V17" s="178"/>
      <c r="W17" s="179"/>
      <c r="X17" s="179"/>
      <c r="Y17" s="179"/>
      <c r="Z17" s="179"/>
      <c r="AA17" s="179"/>
      <c r="AB17" s="179"/>
      <c r="AC17" s="179"/>
      <c r="AD17" s="179"/>
      <c r="AE17" s="179"/>
      <c r="AF17" s="179"/>
      <c r="AG17" s="179"/>
      <c r="AH17" s="179"/>
      <c r="AI17" s="179"/>
      <c r="AJ17" s="179"/>
      <c r="AK17" s="179"/>
      <c r="AL17" s="179"/>
      <c r="AM17" s="179"/>
      <c r="AN17" s="179"/>
      <c r="AO17" s="179"/>
      <c r="AP17" s="179"/>
      <c r="AQ17" s="179"/>
      <c r="AR17" s="179"/>
    </row>
    <row r="18" spans="1:51" s="172" customFormat="1" ht="18" customHeight="1" x14ac:dyDescent="0.25">
      <c r="A18" s="330" t="s">
        <v>374</v>
      </c>
      <c r="B18" s="330"/>
      <c r="C18" s="330"/>
      <c r="D18" s="330"/>
      <c r="E18" s="330"/>
      <c r="F18" s="330"/>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51" s="172" customFormat="1" ht="18" customHeight="1" x14ac:dyDescent="0.25">
      <c r="A19" s="281"/>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c r="AB19" s="281"/>
      <c r="AC19" s="281"/>
      <c r="AD19" s="281"/>
      <c r="AE19" s="281"/>
      <c r="AF19" s="281"/>
      <c r="AG19" s="281"/>
      <c r="AH19" s="281"/>
      <c r="AI19" s="281"/>
      <c r="AJ19" s="281"/>
      <c r="AK19" s="281"/>
      <c r="AL19" s="281"/>
      <c r="AM19" s="281"/>
      <c r="AN19" s="281"/>
      <c r="AO19" s="281"/>
      <c r="AP19" s="281"/>
      <c r="AQ19" s="281"/>
      <c r="AR19" s="281"/>
    </row>
    <row r="20" spans="1:51" s="172" customFormat="1" ht="18" customHeigh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row>
    <row r="21" spans="1:51" s="172" customFormat="1" ht="18" customHeight="1"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281"/>
      <c r="AB21" s="281"/>
      <c r="AC21" s="281"/>
      <c r="AD21" s="281"/>
      <c r="AE21" s="281"/>
      <c r="AF21" s="281"/>
      <c r="AG21" s="281"/>
      <c r="AH21" s="281"/>
      <c r="AI21" s="281"/>
      <c r="AJ21" s="281"/>
      <c r="AK21" s="281"/>
      <c r="AL21" s="281"/>
      <c r="AM21" s="281"/>
      <c r="AN21" s="281"/>
      <c r="AO21" s="281"/>
      <c r="AP21" s="281"/>
      <c r="AQ21" s="281"/>
      <c r="AR21" s="281"/>
    </row>
    <row r="22" spans="1:51" ht="18" customHeight="1" x14ac:dyDescent="0.4">
      <c r="A22" s="183"/>
      <c r="C22" s="267"/>
      <c r="D22" s="267"/>
      <c r="E22" s="267"/>
      <c r="F22" s="267"/>
      <c r="G22" s="267"/>
      <c r="H22" s="267"/>
      <c r="I22" s="267"/>
      <c r="J22" s="267"/>
      <c r="K22" s="267"/>
      <c r="L22" s="267"/>
      <c r="M22" s="268"/>
      <c r="N22" s="267"/>
      <c r="O22" s="267"/>
      <c r="P22" s="267"/>
      <c r="Q22" s="267"/>
      <c r="R22" s="267"/>
      <c r="S22" s="267"/>
      <c r="T22" s="267"/>
      <c r="U22" s="269"/>
      <c r="V22" s="269"/>
      <c r="W22" s="269"/>
      <c r="X22" s="269"/>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row>
    <row r="23" spans="1:51" ht="27.75" x14ac:dyDescent="0.4">
      <c r="D23" s="183"/>
      <c r="U23" s="171"/>
      <c r="V23" s="171"/>
      <c r="W23" s="171" t="s">
        <v>495</v>
      </c>
      <c r="X23" s="171"/>
      <c r="Y23" s="171"/>
    </row>
    <row r="24" spans="1:51" ht="16.5" thickBot="1" x14ac:dyDescent="0.3">
      <c r="A24" s="184" t="s">
        <v>287</v>
      </c>
      <c r="B24" s="184" t="s">
        <v>1</v>
      </c>
      <c r="D24" s="185"/>
      <c r="E24" s="186"/>
      <c r="F24" s="186"/>
      <c r="G24" s="186"/>
      <c r="H24" s="186"/>
    </row>
    <row r="25" spans="1:51" x14ac:dyDescent="0.25">
      <c r="A25" s="187" t="s">
        <v>472</v>
      </c>
      <c r="B25" s="321">
        <v>18616345</v>
      </c>
    </row>
    <row r="26" spans="1:51" x14ac:dyDescent="0.25">
      <c r="A26" s="188" t="s">
        <v>285</v>
      </c>
      <c r="B26" s="320"/>
    </row>
    <row r="27" spans="1:51" x14ac:dyDescent="0.25">
      <c r="A27" s="188" t="s">
        <v>283</v>
      </c>
      <c r="B27" s="189">
        <v>25</v>
      </c>
      <c r="D27" s="183" t="s">
        <v>286</v>
      </c>
      <c r="E27" s="190"/>
      <c r="F27" s="190"/>
    </row>
    <row r="28" spans="1:51" ht="16.5" thickBot="1" x14ac:dyDescent="0.3">
      <c r="A28" s="191" t="s">
        <v>281</v>
      </c>
      <c r="B28" s="192">
        <v>1</v>
      </c>
      <c r="D28" s="377" t="s">
        <v>284</v>
      </c>
      <c r="E28" s="377"/>
      <c r="F28" s="193">
        <f>SUM(B95:AA95)</f>
        <v>7.5335076687449209</v>
      </c>
      <c r="K28" s="194"/>
      <c r="N28" s="195"/>
    </row>
    <row r="29" spans="1:51" x14ac:dyDescent="0.25">
      <c r="A29" s="187" t="s">
        <v>280</v>
      </c>
      <c r="B29" s="196">
        <f>-C66</f>
        <v>23350.305084574189</v>
      </c>
      <c r="D29" s="377" t="s">
        <v>282</v>
      </c>
      <c r="E29" s="377"/>
      <c r="F29" s="193" t="str">
        <f>IF(SUM(B96:AA96)=0,"не окупается",SUM(B96:AA96))</f>
        <v>не окупается</v>
      </c>
      <c r="K29" s="194"/>
    </row>
    <row r="30" spans="1:51" x14ac:dyDescent="0.25">
      <c r="A30" s="188" t="s">
        <v>473</v>
      </c>
      <c r="B30" s="197">
        <v>6</v>
      </c>
      <c r="D30" s="377" t="s">
        <v>474</v>
      </c>
      <c r="E30" s="377"/>
      <c r="F30" s="198">
        <f>AA93</f>
        <v>-3769539.7976028142</v>
      </c>
      <c r="K30" s="194"/>
    </row>
    <row r="31" spans="1:51" x14ac:dyDescent="0.25">
      <c r="A31" s="188" t="s">
        <v>279</v>
      </c>
      <c r="B31" s="197">
        <v>6</v>
      </c>
      <c r="D31" s="377" t="s">
        <v>475</v>
      </c>
      <c r="E31" s="377"/>
      <c r="F31" s="199" t="str">
        <f>IF(F30&gt;0,"да","нет")</f>
        <v>нет</v>
      </c>
      <c r="K31" s="194"/>
    </row>
    <row r="32" spans="1:51" x14ac:dyDescent="0.25">
      <c r="A32" s="188" t="s">
        <v>258</v>
      </c>
      <c r="B32" s="197">
        <f>-C67</f>
        <v>-2926333.3333333335</v>
      </c>
    </row>
    <row r="33" spans="1:51" x14ac:dyDescent="0.25">
      <c r="A33" s="188" t="s">
        <v>278</v>
      </c>
      <c r="B33" s="197">
        <v>1</v>
      </c>
    </row>
    <row r="34" spans="1:51" x14ac:dyDescent="0.25">
      <c r="A34" s="188" t="s">
        <v>277</v>
      </c>
      <c r="B34" s="197">
        <v>1</v>
      </c>
    </row>
    <row r="35" spans="1:51" x14ac:dyDescent="0.25">
      <c r="A35" s="200" t="s">
        <v>476</v>
      </c>
      <c r="B35" s="201">
        <v>2.1999999999999999E-2</v>
      </c>
    </row>
    <row r="36" spans="1:51" ht="16.5" thickBot="1" x14ac:dyDescent="0.3">
      <c r="A36" s="191" t="s">
        <v>251</v>
      </c>
      <c r="B36" s="202">
        <v>0.2</v>
      </c>
    </row>
    <row r="37" spans="1:51" x14ac:dyDescent="0.25">
      <c r="A37" s="187" t="s">
        <v>477</v>
      </c>
      <c r="B37" s="196">
        <v>0</v>
      </c>
    </row>
    <row r="38" spans="1:51" x14ac:dyDescent="0.25">
      <c r="A38" s="188" t="s">
        <v>276</v>
      </c>
      <c r="B38" s="197"/>
    </row>
    <row r="39" spans="1:51" ht="16.5" thickBot="1" x14ac:dyDescent="0.3">
      <c r="A39" s="200" t="s">
        <v>275</v>
      </c>
      <c r="B39" s="203">
        <v>0</v>
      </c>
    </row>
    <row r="40" spans="1:51" x14ac:dyDescent="0.25">
      <c r="A40" s="204" t="s">
        <v>478</v>
      </c>
      <c r="B40" s="205">
        <v>0</v>
      </c>
    </row>
    <row r="41" spans="1:51" x14ac:dyDescent="0.25">
      <c r="A41" s="206" t="s">
        <v>274</v>
      </c>
      <c r="B41" s="207">
        <v>0</v>
      </c>
    </row>
    <row r="42" spans="1:51" x14ac:dyDescent="0.25">
      <c r="A42" s="206" t="s">
        <v>273</v>
      </c>
      <c r="B42" s="208">
        <v>0</v>
      </c>
    </row>
    <row r="43" spans="1:51" x14ac:dyDescent="0.25">
      <c r="A43" s="206" t="s">
        <v>272</v>
      </c>
      <c r="B43" s="208">
        <v>0</v>
      </c>
      <c r="Z43" s="209"/>
    </row>
    <row r="44" spans="1:51" x14ac:dyDescent="0.25">
      <c r="A44" s="206" t="s">
        <v>271</v>
      </c>
      <c r="B44" s="208">
        <v>0.16500000000000001</v>
      </c>
      <c r="U44" s="210"/>
      <c r="V44" s="210"/>
      <c r="W44" s="210"/>
      <c r="X44" s="210"/>
      <c r="Y44" s="210"/>
      <c r="Z44" s="210"/>
    </row>
    <row r="45" spans="1:51" x14ac:dyDescent="0.25">
      <c r="A45" s="206" t="s">
        <v>270</v>
      </c>
      <c r="B45" s="208">
        <f>1-B43</f>
        <v>1</v>
      </c>
    </row>
    <row r="46" spans="1:51" ht="16.5" thickBot="1" x14ac:dyDescent="0.3">
      <c r="A46" s="211" t="s">
        <v>479</v>
      </c>
      <c r="B46" s="212">
        <f>B45*B44+B43*B42*(1-B36)</f>
        <v>0.16500000000000001</v>
      </c>
    </row>
    <row r="47" spans="1:51" ht="31.5" x14ac:dyDescent="0.25">
      <c r="A47" s="213" t="s">
        <v>269</v>
      </c>
      <c r="B47" s="214" t="s">
        <v>480</v>
      </c>
      <c r="C47" s="215">
        <v>2022</v>
      </c>
      <c r="D47" s="216">
        <f>C47+1</f>
        <v>2023</v>
      </c>
      <c r="E47" s="216">
        <f t="shared" ref="E47:AY47" si="0">D47+1</f>
        <v>2024</v>
      </c>
      <c r="F47" s="216">
        <f t="shared" si="0"/>
        <v>2025</v>
      </c>
      <c r="G47" s="216">
        <f t="shared" si="0"/>
        <v>2026</v>
      </c>
      <c r="H47" s="216">
        <f t="shared" si="0"/>
        <v>2027</v>
      </c>
      <c r="I47" s="216">
        <f t="shared" si="0"/>
        <v>2028</v>
      </c>
      <c r="J47" s="216">
        <f t="shared" si="0"/>
        <v>2029</v>
      </c>
      <c r="K47" s="216">
        <f t="shared" si="0"/>
        <v>2030</v>
      </c>
      <c r="L47" s="216">
        <f t="shared" si="0"/>
        <v>2031</v>
      </c>
      <c r="M47" s="217">
        <f t="shared" si="0"/>
        <v>2032</v>
      </c>
      <c r="N47" s="216">
        <f t="shared" si="0"/>
        <v>2033</v>
      </c>
      <c r="O47" s="216">
        <f t="shared" si="0"/>
        <v>2034</v>
      </c>
      <c r="P47" s="216">
        <f t="shared" si="0"/>
        <v>2035</v>
      </c>
      <c r="Q47" s="216">
        <f t="shared" si="0"/>
        <v>2036</v>
      </c>
      <c r="R47" s="216">
        <f t="shared" si="0"/>
        <v>2037</v>
      </c>
      <c r="S47" s="216">
        <f t="shared" si="0"/>
        <v>2038</v>
      </c>
      <c r="T47" s="216">
        <f t="shared" si="0"/>
        <v>2039</v>
      </c>
      <c r="U47" s="216">
        <f t="shared" si="0"/>
        <v>2040</v>
      </c>
      <c r="V47" s="216">
        <f t="shared" si="0"/>
        <v>2041</v>
      </c>
      <c r="W47" s="216">
        <f t="shared" si="0"/>
        <v>2042</v>
      </c>
      <c r="X47" s="216">
        <f>W47+1</f>
        <v>2043</v>
      </c>
      <c r="Y47" s="216">
        <f t="shared" si="0"/>
        <v>2044</v>
      </c>
      <c r="Z47" s="216">
        <f t="shared" si="0"/>
        <v>2045</v>
      </c>
      <c r="AA47" s="216">
        <f t="shared" si="0"/>
        <v>2046</v>
      </c>
      <c r="AB47" s="216" t="e">
        <f>#REF!+1</f>
        <v>#REF!</v>
      </c>
      <c r="AC47" s="216" t="e">
        <f t="shared" si="0"/>
        <v>#REF!</v>
      </c>
      <c r="AD47" s="216" t="e">
        <f t="shared" si="0"/>
        <v>#REF!</v>
      </c>
      <c r="AE47" s="216" t="e">
        <f t="shared" si="0"/>
        <v>#REF!</v>
      </c>
      <c r="AF47" s="216" t="e">
        <f t="shared" si="0"/>
        <v>#REF!</v>
      </c>
      <c r="AG47" s="216" t="e">
        <f t="shared" si="0"/>
        <v>#REF!</v>
      </c>
      <c r="AH47" s="216" t="e">
        <f t="shared" si="0"/>
        <v>#REF!</v>
      </c>
      <c r="AI47" s="216" t="e">
        <f t="shared" si="0"/>
        <v>#REF!</v>
      </c>
      <c r="AJ47" s="216" t="e">
        <f t="shared" si="0"/>
        <v>#REF!</v>
      </c>
      <c r="AK47" s="216" t="e">
        <f t="shared" si="0"/>
        <v>#REF!</v>
      </c>
      <c r="AL47" s="216" t="e">
        <f t="shared" si="0"/>
        <v>#REF!</v>
      </c>
      <c r="AM47" s="216" t="e">
        <f t="shared" si="0"/>
        <v>#REF!</v>
      </c>
      <c r="AN47" s="216" t="e">
        <f t="shared" si="0"/>
        <v>#REF!</v>
      </c>
      <c r="AO47" s="216" t="e">
        <f t="shared" si="0"/>
        <v>#REF!</v>
      </c>
      <c r="AP47" s="216" t="e">
        <f t="shared" si="0"/>
        <v>#REF!</v>
      </c>
      <c r="AQ47" s="216" t="e">
        <f t="shared" si="0"/>
        <v>#REF!</v>
      </c>
      <c r="AR47" s="216" t="e">
        <f t="shared" si="0"/>
        <v>#REF!</v>
      </c>
      <c r="AS47" s="216" t="e">
        <f t="shared" si="0"/>
        <v>#REF!</v>
      </c>
      <c r="AT47" s="216" t="e">
        <f t="shared" si="0"/>
        <v>#REF!</v>
      </c>
      <c r="AU47" s="216" t="e">
        <f t="shared" si="0"/>
        <v>#REF!</v>
      </c>
      <c r="AV47" s="216" t="e">
        <f t="shared" si="0"/>
        <v>#REF!</v>
      </c>
      <c r="AW47" s="216" t="e">
        <f t="shared" si="0"/>
        <v>#REF!</v>
      </c>
      <c r="AX47" s="216" t="e">
        <f t="shared" si="0"/>
        <v>#REF!</v>
      </c>
      <c r="AY47" s="216" t="e">
        <f t="shared" si="0"/>
        <v>#REF!</v>
      </c>
    </row>
    <row r="48" spans="1:51" outlineLevel="1" x14ac:dyDescent="0.25">
      <c r="A48" s="218" t="s">
        <v>268</v>
      </c>
      <c r="B48" s="219">
        <v>0.04</v>
      </c>
      <c r="C48" s="219">
        <v>0.04</v>
      </c>
      <c r="D48" s="219">
        <v>0.04</v>
      </c>
      <c r="E48" s="219">
        <v>0.04</v>
      </c>
      <c r="F48" s="219">
        <v>0.04</v>
      </c>
      <c r="G48" s="219">
        <v>0.04</v>
      </c>
      <c r="H48" s="219">
        <v>0.04</v>
      </c>
      <c r="I48" s="219">
        <v>0.04</v>
      </c>
      <c r="J48" s="219">
        <v>0.04</v>
      </c>
      <c r="K48" s="219">
        <v>0.04</v>
      </c>
      <c r="L48" s="219">
        <v>0.04</v>
      </c>
      <c r="M48" s="219">
        <v>0.04</v>
      </c>
      <c r="N48" s="219">
        <v>0.04</v>
      </c>
      <c r="O48" s="219">
        <v>0.04</v>
      </c>
      <c r="P48" s="219">
        <v>0.04</v>
      </c>
      <c r="Q48" s="219">
        <v>0.04</v>
      </c>
      <c r="R48" s="219">
        <v>0.04</v>
      </c>
      <c r="S48" s="219">
        <v>0.04</v>
      </c>
      <c r="T48" s="219">
        <v>0.04</v>
      </c>
      <c r="U48" s="219">
        <v>0.04</v>
      </c>
      <c r="V48" s="219">
        <v>0.04</v>
      </c>
      <c r="W48" s="219">
        <v>0.04</v>
      </c>
      <c r="X48" s="219">
        <v>0.04</v>
      </c>
      <c r="Y48" s="219">
        <v>0.04</v>
      </c>
      <c r="Z48" s="219">
        <v>0.04</v>
      </c>
      <c r="AA48" s="219">
        <v>0.04</v>
      </c>
      <c r="AB48" s="219">
        <v>4.2999999999999997E-2</v>
      </c>
      <c r="AC48" s="219">
        <v>4.2999999999999997E-2</v>
      </c>
      <c r="AD48" s="219">
        <v>4.2999999999999997E-2</v>
      </c>
      <c r="AE48" s="219">
        <v>4.2999999999999997E-2</v>
      </c>
      <c r="AF48" s="219">
        <v>4.2999999999999997E-2</v>
      </c>
      <c r="AG48" s="219">
        <v>4.2999999999999997E-2</v>
      </c>
      <c r="AH48" s="219">
        <v>4.2999999999999997E-2</v>
      </c>
      <c r="AI48" s="219">
        <v>4.2999999999999997E-2</v>
      </c>
      <c r="AJ48" s="219">
        <v>4.2999999999999997E-2</v>
      </c>
      <c r="AK48" s="219">
        <v>4.2999999999999997E-2</v>
      </c>
      <c r="AL48" s="219">
        <v>4.2999999999999997E-2</v>
      </c>
      <c r="AM48" s="219">
        <v>4.2999999999999997E-2</v>
      </c>
      <c r="AN48" s="219">
        <v>4.2999999999999997E-2</v>
      </c>
      <c r="AO48" s="219">
        <v>4.2999999999999997E-2</v>
      </c>
      <c r="AP48" s="219">
        <v>4.2999999999999997E-2</v>
      </c>
      <c r="AQ48" s="219">
        <v>4.2999999999999997E-2</v>
      </c>
      <c r="AR48" s="219">
        <v>4.2999999999999997E-2</v>
      </c>
      <c r="AS48" s="219">
        <v>4.2999999999999997E-2</v>
      </c>
      <c r="AT48" s="219">
        <v>4.2999999999999997E-2</v>
      </c>
      <c r="AU48" s="219">
        <v>4.2999999999999997E-2</v>
      </c>
      <c r="AV48" s="219">
        <v>4.2999999999999997E-2</v>
      </c>
      <c r="AW48" s="219">
        <v>4.2999999999999997E-2</v>
      </c>
      <c r="AX48" s="219">
        <v>4.2999999999999997E-2</v>
      </c>
      <c r="AY48" s="219">
        <v>4.2999999999999997E-2</v>
      </c>
    </row>
    <row r="49" spans="1:51" outlineLevel="1" x14ac:dyDescent="0.25">
      <c r="A49" s="218" t="s">
        <v>267</v>
      </c>
      <c r="B49" s="219">
        <f>B48</f>
        <v>0.04</v>
      </c>
      <c r="C49" s="219">
        <f t="shared" ref="C49:AY49" si="1">(1+B49)*(1+C48)-1</f>
        <v>8.1600000000000117E-2</v>
      </c>
      <c r="D49" s="219">
        <f t="shared" si="1"/>
        <v>0.12486400000000009</v>
      </c>
      <c r="E49" s="219">
        <f t="shared" si="1"/>
        <v>0.16985856000000021</v>
      </c>
      <c r="F49" s="219">
        <f t="shared" si="1"/>
        <v>0.21665290240000035</v>
      </c>
      <c r="G49" s="219">
        <f t="shared" si="1"/>
        <v>0.26531901849600037</v>
      </c>
      <c r="H49" s="219">
        <f t="shared" si="1"/>
        <v>0.31593177923584048</v>
      </c>
      <c r="I49" s="219">
        <f t="shared" si="1"/>
        <v>0.3685690504052741</v>
      </c>
      <c r="J49" s="219">
        <f t="shared" si="1"/>
        <v>0.42331181242148519</v>
      </c>
      <c r="K49" s="219">
        <f t="shared" si="1"/>
        <v>0.48024428491834459</v>
      </c>
      <c r="L49" s="219">
        <f t="shared" si="1"/>
        <v>0.53945405631507848</v>
      </c>
      <c r="M49" s="220">
        <f t="shared" si="1"/>
        <v>0.60103221856768174</v>
      </c>
      <c r="N49" s="219">
        <f>(1+M49)*(1+N48)-1</f>
        <v>0.66507350731038906</v>
      </c>
      <c r="O49" s="219">
        <f t="shared" si="1"/>
        <v>0.73167644760280459</v>
      </c>
      <c r="P49" s="219">
        <f t="shared" si="1"/>
        <v>0.80094350550691673</v>
      </c>
      <c r="Q49" s="219">
        <f t="shared" si="1"/>
        <v>0.87298124572719349</v>
      </c>
      <c r="R49" s="219">
        <f t="shared" si="1"/>
        <v>0.94790049555628131</v>
      </c>
      <c r="S49" s="219">
        <f t="shared" si="1"/>
        <v>1.0258165153785326</v>
      </c>
      <c r="T49" s="219">
        <f>(1+S49)*(1+T48)-1</f>
        <v>1.1068491759936738</v>
      </c>
      <c r="U49" s="219">
        <f t="shared" si="1"/>
        <v>1.1911231430334208</v>
      </c>
      <c r="V49" s="219">
        <f t="shared" si="1"/>
        <v>1.2787680687547578</v>
      </c>
      <c r="W49" s="219">
        <f t="shared" si="1"/>
        <v>1.369918791504948</v>
      </c>
      <c r="X49" s="219">
        <f t="shared" si="1"/>
        <v>1.4647155431651462</v>
      </c>
      <c r="Y49" s="219">
        <f t="shared" si="1"/>
        <v>1.5633041648917523</v>
      </c>
      <c r="Z49" s="219">
        <f t="shared" si="1"/>
        <v>1.6658363314874225</v>
      </c>
      <c r="AA49" s="219">
        <f t="shared" si="1"/>
        <v>1.7724697847469195</v>
      </c>
      <c r="AB49" s="219" t="e">
        <f>(1+#REF!)*(1+AB48)-1</f>
        <v>#REF!</v>
      </c>
      <c r="AC49" s="219" t="e">
        <f t="shared" si="1"/>
        <v>#REF!</v>
      </c>
      <c r="AD49" s="219" t="e">
        <f t="shared" si="1"/>
        <v>#REF!</v>
      </c>
      <c r="AE49" s="219" t="e">
        <f t="shared" si="1"/>
        <v>#REF!</v>
      </c>
      <c r="AF49" s="219" t="e">
        <f t="shared" si="1"/>
        <v>#REF!</v>
      </c>
      <c r="AG49" s="219" t="e">
        <f t="shared" si="1"/>
        <v>#REF!</v>
      </c>
      <c r="AH49" s="219" t="e">
        <f t="shared" si="1"/>
        <v>#REF!</v>
      </c>
      <c r="AI49" s="219" t="e">
        <f t="shared" si="1"/>
        <v>#REF!</v>
      </c>
      <c r="AJ49" s="219" t="e">
        <f t="shared" si="1"/>
        <v>#REF!</v>
      </c>
      <c r="AK49" s="219" t="e">
        <f t="shared" si="1"/>
        <v>#REF!</v>
      </c>
      <c r="AL49" s="219" t="e">
        <f t="shared" si="1"/>
        <v>#REF!</v>
      </c>
      <c r="AM49" s="219" t="e">
        <f t="shared" si="1"/>
        <v>#REF!</v>
      </c>
      <c r="AN49" s="219" t="e">
        <f t="shared" si="1"/>
        <v>#REF!</v>
      </c>
      <c r="AO49" s="219" t="e">
        <f t="shared" si="1"/>
        <v>#REF!</v>
      </c>
      <c r="AP49" s="219" t="e">
        <f t="shared" si="1"/>
        <v>#REF!</v>
      </c>
      <c r="AQ49" s="219" t="e">
        <f t="shared" si="1"/>
        <v>#REF!</v>
      </c>
      <c r="AR49" s="219" t="e">
        <f t="shared" si="1"/>
        <v>#REF!</v>
      </c>
      <c r="AS49" s="219" t="e">
        <f t="shared" si="1"/>
        <v>#REF!</v>
      </c>
      <c r="AT49" s="219" t="e">
        <f t="shared" si="1"/>
        <v>#REF!</v>
      </c>
      <c r="AU49" s="219" t="e">
        <f t="shared" si="1"/>
        <v>#REF!</v>
      </c>
      <c r="AV49" s="219" t="e">
        <f t="shared" si="1"/>
        <v>#REF!</v>
      </c>
      <c r="AW49" s="219" t="e">
        <f t="shared" si="1"/>
        <v>#REF!</v>
      </c>
      <c r="AX49" s="219" t="e">
        <f t="shared" si="1"/>
        <v>#REF!</v>
      </c>
      <c r="AY49" s="219" t="e">
        <f t="shared" si="1"/>
        <v>#REF!</v>
      </c>
    </row>
    <row r="50" spans="1:51" s="183" customFormat="1" ht="21.75" customHeight="1" thickBot="1" x14ac:dyDescent="0.3">
      <c r="A50" s="221" t="s">
        <v>481</v>
      </c>
      <c r="B50" s="222">
        <f>B51*1000</f>
        <v>0</v>
      </c>
      <c r="C50" s="222">
        <f>C51*1000</f>
        <v>0</v>
      </c>
      <c r="D50" s="222">
        <f t="shared" ref="D50:AY50" si="2">D51*1000</f>
        <v>0</v>
      </c>
      <c r="E50" s="222">
        <f t="shared" si="2"/>
        <v>0</v>
      </c>
      <c r="F50" s="222">
        <f t="shared" si="2"/>
        <v>0</v>
      </c>
      <c r="G50" s="222">
        <f t="shared" si="2"/>
        <v>0</v>
      </c>
      <c r="H50" s="222">
        <f t="shared" si="2"/>
        <v>0</v>
      </c>
      <c r="I50" s="222">
        <f t="shared" si="2"/>
        <v>0</v>
      </c>
      <c r="J50" s="222">
        <f t="shared" si="2"/>
        <v>0</v>
      </c>
      <c r="K50" s="222">
        <f t="shared" si="2"/>
        <v>0</v>
      </c>
      <c r="L50" s="222">
        <f t="shared" si="2"/>
        <v>0</v>
      </c>
      <c r="M50" s="223">
        <f t="shared" si="2"/>
        <v>0</v>
      </c>
      <c r="N50" s="222">
        <f t="shared" si="2"/>
        <v>0</v>
      </c>
      <c r="O50" s="222">
        <f t="shared" si="2"/>
        <v>0</v>
      </c>
      <c r="P50" s="222">
        <f t="shared" si="2"/>
        <v>0</v>
      </c>
      <c r="Q50" s="222">
        <f t="shared" si="2"/>
        <v>0</v>
      </c>
      <c r="R50" s="222">
        <f t="shared" si="2"/>
        <v>0</v>
      </c>
      <c r="S50" s="222">
        <f t="shared" si="2"/>
        <v>0</v>
      </c>
      <c r="T50" s="222">
        <f t="shared" si="2"/>
        <v>0</v>
      </c>
      <c r="U50" s="222">
        <f t="shared" si="2"/>
        <v>0</v>
      </c>
      <c r="V50" s="222">
        <f t="shared" si="2"/>
        <v>0</v>
      </c>
      <c r="W50" s="222">
        <f t="shared" si="2"/>
        <v>0</v>
      </c>
      <c r="X50" s="222">
        <f t="shared" si="2"/>
        <v>0</v>
      </c>
      <c r="Y50" s="222">
        <f t="shared" si="2"/>
        <v>0</v>
      </c>
      <c r="Z50" s="222">
        <f t="shared" si="2"/>
        <v>0</v>
      </c>
      <c r="AA50" s="222">
        <f t="shared" si="2"/>
        <v>0</v>
      </c>
      <c r="AB50" s="222">
        <f t="shared" si="2"/>
        <v>0</v>
      </c>
      <c r="AC50" s="222">
        <f t="shared" si="2"/>
        <v>0</v>
      </c>
      <c r="AD50" s="222">
        <f t="shared" si="2"/>
        <v>0</v>
      </c>
      <c r="AE50" s="222">
        <f t="shared" si="2"/>
        <v>0</v>
      </c>
      <c r="AF50" s="222">
        <f t="shared" si="2"/>
        <v>0</v>
      </c>
      <c r="AG50" s="222">
        <f t="shared" si="2"/>
        <v>0</v>
      </c>
      <c r="AH50" s="222">
        <f t="shared" si="2"/>
        <v>0</v>
      </c>
      <c r="AI50" s="222">
        <f t="shared" si="2"/>
        <v>0</v>
      </c>
      <c r="AJ50" s="222">
        <f t="shared" si="2"/>
        <v>0</v>
      </c>
      <c r="AK50" s="222">
        <f t="shared" si="2"/>
        <v>0</v>
      </c>
      <c r="AL50" s="222">
        <f t="shared" si="2"/>
        <v>0</v>
      </c>
      <c r="AM50" s="222">
        <f t="shared" si="2"/>
        <v>0</v>
      </c>
      <c r="AN50" s="222">
        <f t="shared" si="2"/>
        <v>0</v>
      </c>
      <c r="AO50" s="222">
        <f t="shared" si="2"/>
        <v>0</v>
      </c>
      <c r="AP50" s="222">
        <f t="shared" si="2"/>
        <v>0</v>
      </c>
      <c r="AQ50" s="222">
        <f t="shared" si="2"/>
        <v>0</v>
      </c>
      <c r="AR50" s="222">
        <f t="shared" si="2"/>
        <v>0</v>
      </c>
      <c r="AS50" s="222">
        <f t="shared" si="2"/>
        <v>0</v>
      </c>
      <c r="AT50" s="222">
        <f t="shared" si="2"/>
        <v>0</v>
      </c>
      <c r="AU50" s="222">
        <f t="shared" si="2"/>
        <v>0</v>
      </c>
      <c r="AV50" s="222">
        <f t="shared" si="2"/>
        <v>0</v>
      </c>
      <c r="AW50" s="222">
        <f t="shared" si="2"/>
        <v>0</v>
      </c>
      <c r="AX50" s="222">
        <f t="shared" si="2"/>
        <v>0</v>
      </c>
      <c r="AY50" s="222">
        <f t="shared" si="2"/>
        <v>0</v>
      </c>
    </row>
    <row r="51" spans="1:51" x14ac:dyDescent="0.25">
      <c r="A51" s="180" t="s">
        <v>482</v>
      </c>
      <c r="C51" s="180">
        <v>0</v>
      </c>
      <c r="D51" s="180">
        <v>0</v>
      </c>
      <c r="E51" s="180">
        <v>0</v>
      </c>
      <c r="F51" s="180">
        <v>0</v>
      </c>
      <c r="G51" s="180">
        <v>0</v>
      </c>
      <c r="H51" s="180">
        <v>0</v>
      </c>
      <c r="I51" s="180">
        <v>0</v>
      </c>
      <c r="J51" s="180">
        <v>0</v>
      </c>
      <c r="K51" s="180">
        <v>0</v>
      </c>
      <c r="L51" s="180">
        <v>0</v>
      </c>
      <c r="M51" s="181">
        <v>0</v>
      </c>
      <c r="N51" s="180">
        <v>0</v>
      </c>
      <c r="O51" s="180">
        <v>0</v>
      </c>
      <c r="P51" s="180">
        <v>0</v>
      </c>
      <c r="Q51" s="180">
        <v>0</v>
      </c>
      <c r="R51" s="180">
        <v>0</v>
      </c>
      <c r="S51" s="180">
        <v>0</v>
      </c>
      <c r="T51" s="180">
        <v>0</v>
      </c>
      <c r="U51" s="180">
        <v>0</v>
      </c>
      <c r="V51" s="180">
        <v>0</v>
      </c>
      <c r="W51" s="180">
        <v>0</v>
      </c>
      <c r="X51" s="180">
        <v>0</v>
      </c>
      <c r="Y51" s="180">
        <v>0</v>
      </c>
      <c r="Z51" s="180">
        <v>0</v>
      </c>
      <c r="AA51" s="180">
        <v>0</v>
      </c>
    </row>
    <row r="52" spans="1:51" x14ac:dyDescent="0.25">
      <c r="A52" s="180" t="s">
        <v>483</v>
      </c>
      <c r="C52" s="180">
        <v>28.020366101489028</v>
      </c>
      <c r="D52" s="180">
        <v>28.020366101489028</v>
      </c>
      <c r="E52" s="180">
        <v>28.020366101489028</v>
      </c>
      <c r="F52" s="180">
        <v>28.020366101489028</v>
      </c>
      <c r="G52" s="180">
        <v>28.020366101489028</v>
      </c>
      <c r="H52" s="180">
        <v>28.020366101489028</v>
      </c>
      <c r="I52" s="180">
        <v>56.040732202978056</v>
      </c>
      <c r="J52" s="180">
        <v>56.040732202978056</v>
      </c>
      <c r="K52" s="180">
        <v>56.040732202978056</v>
      </c>
      <c r="L52" s="180">
        <v>56.040732202978056</v>
      </c>
      <c r="M52" s="181">
        <v>56.040732202978056</v>
      </c>
      <c r="N52" s="180">
        <v>56.040732202978056</v>
      </c>
      <c r="O52" s="180">
        <v>84.061098304467095</v>
      </c>
      <c r="P52" s="180">
        <v>84.061098304467095</v>
      </c>
      <c r="Q52" s="180">
        <v>84.061098304467095</v>
      </c>
      <c r="R52" s="180">
        <v>84.061098304467095</v>
      </c>
      <c r="S52" s="180">
        <v>84.061098304467095</v>
      </c>
      <c r="T52" s="180">
        <v>84.061098304467095</v>
      </c>
      <c r="U52" s="180">
        <v>112.08146440595611</v>
      </c>
      <c r="V52" s="180">
        <v>112.08146440595611</v>
      </c>
      <c r="W52" s="180">
        <v>112.08146440595611</v>
      </c>
      <c r="X52" s="180">
        <v>112.08146440595611</v>
      </c>
      <c r="Y52" s="180">
        <v>112.08146440595611</v>
      </c>
      <c r="Z52" s="180">
        <v>112.08146440595611</v>
      </c>
      <c r="AA52" s="180">
        <v>112.08519505224115</v>
      </c>
    </row>
    <row r="53" spans="1:51" ht="15.75" customHeight="1" x14ac:dyDescent="0.25">
      <c r="A53" s="180" t="s">
        <v>484</v>
      </c>
      <c r="C53" s="180">
        <v>-3511.6</v>
      </c>
      <c r="D53" s="180">
        <v>-3640.0639999999999</v>
      </c>
      <c r="E53" s="180">
        <v>-3773.6665600000001</v>
      </c>
      <c r="F53" s="180">
        <v>-3912.6132224000003</v>
      </c>
      <c r="G53" s="180">
        <v>-4057.1177512960003</v>
      </c>
      <c r="H53" s="180">
        <v>-4207.4024613478405</v>
      </c>
      <c r="I53" s="180">
        <v>-4363.6985598017545</v>
      </c>
      <c r="J53" s="180">
        <v>-4526.2465021938242</v>
      </c>
      <c r="K53" s="180">
        <v>-4695.2963622815778</v>
      </c>
      <c r="L53" s="180">
        <v>-4871.1082167728409</v>
      </c>
      <c r="M53" s="180">
        <v>-5053.9525454437544</v>
      </c>
      <c r="N53" s="180">
        <v>-5244.1106472615056</v>
      </c>
      <c r="O53" s="180">
        <v>-5441.8750731519649</v>
      </c>
      <c r="P53" s="180">
        <v>-5647.5500760780433</v>
      </c>
      <c r="Q53" s="180">
        <v>-5861.4520791211653</v>
      </c>
      <c r="R53" s="180">
        <v>-6083.9101622860126</v>
      </c>
      <c r="S53" s="180">
        <v>-6315.2665687774524</v>
      </c>
      <c r="T53" s="180">
        <v>-6555.8772315285505</v>
      </c>
      <c r="U53" s="180">
        <v>-6806.1123207896926</v>
      </c>
      <c r="V53" s="180">
        <v>-7066.3568136212807</v>
      </c>
      <c r="W53" s="180">
        <v>-7337.0110861661324</v>
      </c>
      <c r="X53" s="180">
        <v>-7618.4915296127774</v>
      </c>
      <c r="Y53" s="180">
        <v>-7911.2311907972889</v>
      </c>
      <c r="Z53" s="180">
        <v>-8215.680438429179</v>
      </c>
      <c r="AA53" s="180">
        <v>-8532.3076559663477</v>
      </c>
    </row>
    <row r="55" spans="1:51" x14ac:dyDescent="0.25">
      <c r="M55" s="180"/>
    </row>
    <row r="56" spans="1:51" s="224" customFormat="1" ht="16.5" thickBot="1" x14ac:dyDescent="0.3">
      <c r="C56" s="270"/>
      <c r="D56" s="270"/>
      <c r="E56" s="270"/>
      <c r="F56" s="270"/>
      <c r="G56" s="270"/>
      <c r="H56" s="270"/>
      <c r="I56" s="270"/>
      <c r="J56" s="270"/>
      <c r="K56" s="270"/>
      <c r="L56" s="270"/>
      <c r="M56" s="270"/>
      <c r="N56" s="270"/>
      <c r="O56" s="270"/>
      <c r="P56" s="270"/>
      <c r="Q56" s="270"/>
      <c r="R56" s="270"/>
      <c r="S56" s="270"/>
      <c r="T56" s="270"/>
      <c r="U56" s="270"/>
      <c r="V56" s="270"/>
      <c r="W56" s="270"/>
      <c r="X56" s="270"/>
      <c r="Y56" s="270"/>
      <c r="Z56" s="270"/>
      <c r="AA56" s="270"/>
      <c r="AB56" s="270">
        <v>-300</v>
      </c>
      <c r="AC56" s="270">
        <v>-300</v>
      </c>
      <c r="AD56" s="270">
        <v>-300</v>
      </c>
      <c r="AE56" s="270">
        <v>-300</v>
      </c>
      <c r="AF56" s="270">
        <v>-300</v>
      </c>
      <c r="AG56" s="270">
        <v>-300</v>
      </c>
      <c r="AH56" s="270">
        <v>-300</v>
      </c>
      <c r="AI56" s="270">
        <v>-300</v>
      </c>
      <c r="AJ56" s="270">
        <v>-300</v>
      </c>
      <c r="AK56" s="270">
        <v>-300</v>
      </c>
      <c r="AL56" s="270">
        <v>-300</v>
      </c>
      <c r="AM56" s="270">
        <v>-300</v>
      </c>
      <c r="AN56" s="270">
        <v>-300</v>
      </c>
      <c r="AO56" s="270">
        <v>-300</v>
      </c>
      <c r="AP56" s="270">
        <v>-300</v>
      </c>
      <c r="AQ56" s="270">
        <v>-300</v>
      </c>
      <c r="AR56" s="270">
        <v>-300</v>
      </c>
      <c r="AS56" s="270">
        <v>-300</v>
      </c>
      <c r="AT56" s="270">
        <v>-300</v>
      </c>
      <c r="AU56" s="270">
        <v>-300</v>
      </c>
      <c r="AV56" s="270">
        <v>-300</v>
      </c>
      <c r="AW56" s="270">
        <v>-300</v>
      </c>
      <c r="AX56" s="270">
        <v>-300</v>
      </c>
      <c r="AY56" s="270">
        <v>-300</v>
      </c>
    </row>
    <row r="57" spans="1:51" ht="31.5" x14ac:dyDescent="0.25">
      <c r="A57" s="225" t="s">
        <v>266</v>
      </c>
      <c r="B57" s="214" t="str">
        <f>B47</f>
        <v>Год окончания строительства 2021</v>
      </c>
      <c r="C57" s="214">
        <f t="shared" ref="C57:AY57" si="3">C47</f>
        <v>2022</v>
      </c>
      <c r="D57" s="214">
        <f t="shared" si="3"/>
        <v>2023</v>
      </c>
      <c r="E57" s="214">
        <f t="shared" si="3"/>
        <v>2024</v>
      </c>
      <c r="F57" s="214">
        <f t="shared" si="3"/>
        <v>2025</v>
      </c>
      <c r="G57" s="214">
        <f t="shared" si="3"/>
        <v>2026</v>
      </c>
      <c r="H57" s="214">
        <f t="shared" si="3"/>
        <v>2027</v>
      </c>
      <c r="I57" s="214">
        <f t="shared" si="3"/>
        <v>2028</v>
      </c>
      <c r="J57" s="214">
        <f t="shared" si="3"/>
        <v>2029</v>
      </c>
      <c r="K57" s="214">
        <f t="shared" si="3"/>
        <v>2030</v>
      </c>
      <c r="L57" s="214">
        <f t="shared" si="3"/>
        <v>2031</v>
      </c>
      <c r="M57" s="226">
        <f t="shared" si="3"/>
        <v>2032</v>
      </c>
      <c r="N57" s="214">
        <f t="shared" si="3"/>
        <v>2033</v>
      </c>
      <c r="O57" s="214">
        <f t="shared" si="3"/>
        <v>2034</v>
      </c>
      <c r="P57" s="214">
        <f t="shared" si="3"/>
        <v>2035</v>
      </c>
      <c r="Q57" s="214">
        <f t="shared" si="3"/>
        <v>2036</v>
      </c>
      <c r="R57" s="214">
        <f t="shared" si="3"/>
        <v>2037</v>
      </c>
      <c r="S57" s="214">
        <f t="shared" si="3"/>
        <v>2038</v>
      </c>
      <c r="T57" s="214">
        <f t="shared" si="3"/>
        <v>2039</v>
      </c>
      <c r="U57" s="214">
        <f t="shared" si="3"/>
        <v>2040</v>
      </c>
      <c r="V57" s="214">
        <f t="shared" si="3"/>
        <v>2041</v>
      </c>
      <c r="W57" s="214">
        <f t="shared" si="3"/>
        <v>2042</v>
      </c>
      <c r="X57" s="214">
        <f t="shared" si="3"/>
        <v>2043</v>
      </c>
      <c r="Y57" s="214">
        <f t="shared" si="3"/>
        <v>2044</v>
      </c>
      <c r="Z57" s="214">
        <f t="shared" si="3"/>
        <v>2045</v>
      </c>
      <c r="AA57" s="214">
        <f t="shared" si="3"/>
        <v>2046</v>
      </c>
      <c r="AB57" s="214" t="e">
        <f t="shared" si="3"/>
        <v>#REF!</v>
      </c>
      <c r="AC57" s="214" t="e">
        <f t="shared" si="3"/>
        <v>#REF!</v>
      </c>
      <c r="AD57" s="214" t="e">
        <f t="shared" si="3"/>
        <v>#REF!</v>
      </c>
      <c r="AE57" s="214" t="e">
        <f t="shared" si="3"/>
        <v>#REF!</v>
      </c>
      <c r="AF57" s="214" t="e">
        <f t="shared" si="3"/>
        <v>#REF!</v>
      </c>
      <c r="AG57" s="214" t="e">
        <f t="shared" si="3"/>
        <v>#REF!</v>
      </c>
      <c r="AH57" s="214" t="e">
        <f t="shared" si="3"/>
        <v>#REF!</v>
      </c>
      <c r="AI57" s="214" t="e">
        <f t="shared" si="3"/>
        <v>#REF!</v>
      </c>
      <c r="AJ57" s="214" t="e">
        <f t="shared" si="3"/>
        <v>#REF!</v>
      </c>
      <c r="AK57" s="214" t="e">
        <f t="shared" si="3"/>
        <v>#REF!</v>
      </c>
      <c r="AL57" s="214" t="e">
        <f t="shared" si="3"/>
        <v>#REF!</v>
      </c>
      <c r="AM57" s="214" t="e">
        <f t="shared" si="3"/>
        <v>#REF!</v>
      </c>
      <c r="AN57" s="214" t="e">
        <f t="shared" si="3"/>
        <v>#REF!</v>
      </c>
      <c r="AO57" s="214" t="e">
        <f t="shared" si="3"/>
        <v>#REF!</v>
      </c>
      <c r="AP57" s="214" t="e">
        <f t="shared" si="3"/>
        <v>#REF!</v>
      </c>
      <c r="AQ57" s="214" t="e">
        <f t="shared" si="3"/>
        <v>#REF!</v>
      </c>
      <c r="AR57" s="214" t="e">
        <f t="shared" si="3"/>
        <v>#REF!</v>
      </c>
      <c r="AS57" s="214" t="e">
        <f t="shared" si="3"/>
        <v>#REF!</v>
      </c>
      <c r="AT57" s="214" t="e">
        <f t="shared" si="3"/>
        <v>#REF!</v>
      </c>
      <c r="AU57" s="214" t="e">
        <f t="shared" si="3"/>
        <v>#REF!</v>
      </c>
      <c r="AV57" s="214" t="e">
        <f t="shared" si="3"/>
        <v>#REF!</v>
      </c>
      <c r="AW57" s="214" t="e">
        <f t="shared" si="3"/>
        <v>#REF!</v>
      </c>
      <c r="AX57" s="214" t="e">
        <f t="shared" si="3"/>
        <v>#REF!</v>
      </c>
      <c r="AY57" s="214" t="e">
        <f t="shared" si="3"/>
        <v>#REF!</v>
      </c>
    </row>
    <row r="58" spans="1:51" x14ac:dyDescent="0.25">
      <c r="A58" s="227" t="s">
        <v>265</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row>
    <row r="59" spans="1:51" x14ac:dyDescent="0.25">
      <c r="A59" s="227" t="s">
        <v>264</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row>
    <row r="60" spans="1:51" x14ac:dyDescent="0.25">
      <c r="A60" s="218" t="s">
        <v>263</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row>
    <row r="61" spans="1:51" ht="16.5" thickBot="1" x14ac:dyDescent="0.3">
      <c r="A61" s="221" t="s">
        <v>262</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row>
    <row r="62" spans="1:51"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1" s="194" customFormat="1" ht="31.5" x14ac:dyDescent="0.25">
      <c r="A63" s="225" t="s">
        <v>485</v>
      </c>
      <c r="B63" s="214" t="str">
        <f>B47</f>
        <v>Год окончания строительства 2021</v>
      </c>
      <c r="C63" s="214">
        <f t="shared" ref="C63:AY63" si="4">C47</f>
        <v>2022</v>
      </c>
      <c r="D63" s="214">
        <f t="shared" si="4"/>
        <v>2023</v>
      </c>
      <c r="E63" s="214">
        <f t="shared" si="4"/>
        <v>2024</v>
      </c>
      <c r="F63" s="214">
        <f t="shared" si="4"/>
        <v>2025</v>
      </c>
      <c r="G63" s="214">
        <f t="shared" si="4"/>
        <v>2026</v>
      </c>
      <c r="H63" s="214">
        <f t="shared" si="4"/>
        <v>2027</v>
      </c>
      <c r="I63" s="214">
        <f t="shared" si="4"/>
        <v>2028</v>
      </c>
      <c r="J63" s="214">
        <f t="shared" si="4"/>
        <v>2029</v>
      </c>
      <c r="K63" s="214">
        <f t="shared" si="4"/>
        <v>2030</v>
      </c>
      <c r="L63" s="214">
        <f t="shared" si="4"/>
        <v>2031</v>
      </c>
      <c r="M63" s="226">
        <f t="shared" si="4"/>
        <v>2032</v>
      </c>
      <c r="N63" s="214">
        <f t="shared" si="4"/>
        <v>2033</v>
      </c>
      <c r="O63" s="214">
        <f t="shared" si="4"/>
        <v>2034</v>
      </c>
      <c r="P63" s="214">
        <f t="shared" si="4"/>
        <v>2035</v>
      </c>
      <c r="Q63" s="214">
        <f t="shared" si="4"/>
        <v>2036</v>
      </c>
      <c r="R63" s="214">
        <f t="shared" si="4"/>
        <v>2037</v>
      </c>
      <c r="S63" s="214">
        <f t="shared" si="4"/>
        <v>2038</v>
      </c>
      <c r="T63" s="214">
        <f t="shared" si="4"/>
        <v>2039</v>
      </c>
      <c r="U63" s="214">
        <f t="shared" si="4"/>
        <v>2040</v>
      </c>
      <c r="V63" s="214">
        <f t="shared" si="4"/>
        <v>2041</v>
      </c>
      <c r="W63" s="214">
        <f t="shared" si="4"/>
        <v>2042</v>
      </c>
      <c r="X63" s="214">
        <f t="shared" si="4"/>
        <v>2043</v>
      </c>
      <c r="Y63" s="214">
        <f t="shared" si="4"/>
        <v>2044</v>
      </c>
      <c r="Z63" s="214">
        <f t="shared" si="4"/>
        <v>2045</v>
      </c>
      <c r="AA63" s="214">
        <f t="shared" si="4"/>
        <v>2046</v>
      </c>
      <c r="AB63" s="214" t="e">
        <f t="shared" si="4"/>
        <v>#REF!</v>
      </c>
      <c r="AC63" s="214" t="e">
        <f t="shared" si="4"/>
        <v>#REF!</v>
      </c>
      <c r="AD63" s="214" t="e">
        <f t="shared" si="4"/>
        <v>#REF!</v>
      </c>
      <c r="AE63" s="214" t="e">
        <f t="shared" si="4"/>
        <v>#REF!</v>
      </c>
      <c r="AF63" s="214" t="e">
        <f t="shared" si="4"/>
        <v>#REF!</v>
      </c>
      <c r="AG63" s="214" t="e">
        <f t="shared" si="4"/>
        <v>#REF!</v>
      </c>
      <c r="AH63" s="214" t="e">
        <f t="shared" si="4"/>
        <v>#REF!</v>
      </c>
      <c r="AI63" s="214" t="e">
        <f t="shared" si="4"/>
        <v>#REF!</v>
      </c>
      <c r="AJ63" s="214" t="e">
        <f t="shared" si="4"/>
        <v>#REF!</v>
      </c>
      <c r="AK63" s="214" t="e">
        <f t="shared" si="4"/>
        <v>#REF!</v>
      </c>
      <c r="AL63" s="214" t="e">
        <f t="shared" si="4"/>
        <v>#REF!</v>
      </c>
      <c r="AM63" s="214" t="e">
        <f t="shared" si="4"/>
        <v>#REF!</v>
      </c>
      <c r="AN63" s="214" t="e">
        <f t="shared" si="4"/>
        <v>#REF!</v>
      </c>
      <c r="AO63" s="214" t="e">
        <f t="shared" si="4"/>
        <v>#REF!</v>
      </c>
      <c r="AP63" s="214" t="e">
        <f t="shared" si="4"/>
        <v>#REF!</v>
      </c>
      <c r="AQ63" s="214" t="e">
        <f t="shared" si="4"/>
        <v>#REF!</v>
      </c>
      <c r="AR63" s="214" t="e">
        <f t="shared" si="4"/>
        <v>#REF!</v>
      </c>
      <c r="AS63" s="214" t="e">
        <f t="shared" si="4"/>
        <v>#REF!</v>
      </c>
      <c r="AT63" s="214" t="e">
        <f t="shared" si="4"/>
        <v>#REF!</v>
      </c>
      <c r="AU63" s="214" t="e">
        <f t="shared" si="4"/>
        <v>#REF!</v>
      </c>
      <c r="AV63" s="214" t="e">
        <f t="shared" si="4"/>
        <v>#REF!</v>
      </c>
      <c r="AW63" s="214" t="e">
        <f t="shared" si="4"/>
        <v>#REF!</v>
      </c>
      <c r="AX63" s="214" t="e">
        <f t="shared" si="4"/>
        <v>#REF!</v>
      </c>
      <c r="AY63" s="214" t="e">
        <f t="shared" si="4"/>
        <v>#REF!</v>
      </c>
    </row>
    <row r="64" spans="1:51" s="183" customFormat="1" ht="14.25" x14ac:dyDescent="0.25">
      <c r="A64" s="236" t="s">
        <v>261</v>
      </c>
      <c r="B64" s="237">
        <f t="shared" ref="B64:AY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row>
    <row r="65" spans="1:51" x14ac:dyDescent="0.25">
      <c r="A65" s="227" t="s">
        <v>260</v>
      </c>
      <c r="B65" s="239">
        <f t="shared" ref="B65:AY65" si="6">SUM(B66:B71)</f>
        <v>0</v>
      </c>
      <c r="C65" s="239">
        <f t="shared" si="6"/>
        <v>2501614.6300487593</v>
      </c>
      <c r="D65" s="239">
        <f t="shared" si="6"/>
        <v>2616859.1551820929</v>
      </c>
      <c r="E65" s="239">
        <f t="shared" si="6"/>
        <v>2736385.8136487594</v>
      </c>
      <c r="F65" s="239">
        <f t="shared" si="6"/>
        <v>2860365.8907820927</v>
      </c>
      <c r="G65" s="239">
        <f t="shared" si="6"/>
        <v>2988977.5233287592</v>
      </c>
      <c r="H65" s="239">
        <f t="shared" si="6"/>
        <v>3122405.9735052935</v>
      </c>
      <c r="I65" s="239">
        <f t="shared" si="6"/>
        <v>3237493.608932314</v>
      </c>
      <c r="J65" s="239">
        <f t="shared" si="6"/>
        <v>3381141.419392372</v>
      </c>
      <c r="K65" s="239">
        <f t="shared" si="6"/>
        <v>3530207.4945988329</v>
      </c>
      <c r="L65" s="239">
        <f t="shared" si="6"/>
        <v>3684908.5651415531</v>
      </c>
      <c r="M65" s="240">
        <f t="shared" si="6"/>
        <v>3845470.0308339805</v>
      </c>
      <c r="N65" s="239">
        <f t="shared" si="6"/>
        <v>4012126.3074821075</v>
      </c>
      <c r="O65" s="239">
        <f t="shared" si="6"/>
        <v>4161770.8824395817</v>
      </c>
      <c r="P65" s="239">
        <f t="shared" si="6"/>
        <v>4341357.9100113139</v>
      </c>
      <c r="Q65" s="239">
        <f t="shared" si="6"/>
        <v>4527800.7710139155</v>
      </c>
      <c r="R65" s="239">
        <f t="shared" si="6"/>
        <v>4721373.6987846205</v>
      </c>
      <c r="S65" s="239">
        <f t="shared" si="6"/>
        <v>4922361.8959941538</v>
      </c>
      <c r="T65" s="239">
        <f t="shared" si="6"/>
        <v>5131061.9734200696</v>
      </c>
      <c r="U65" s="239">
        <f t="shared" si="6"/>
        <v>5324432.1011864478</v>
      </c>
      <c r="V65" s="239">
        <f t="shared" si="6"/>
        <v>5549493.7036794377</v>
      </c>
      <c r="W65" s="239">
        <f t="shared" si="6"/>
        <v>5783230.1226001475</v>
      </c>
      <c r="X65" s="239">
        <f t="shared" si="6"/>
        <v>6025988.3506056853</v>
      </c>
      <c r="Y65" s="239">
        <f t="shared" si="6"/>
        <v>6278129.2600594433</v>
      </c>
      <c r="Z65" s="239">
        <f t="shared" si="6"/>
        <v>6540028.1582193524</v>
      </c>
      <c r="AA65" s="239">
        <f t="shared" si="6"/>
        <v>6812072.2557617547</v>
      </c>
      <c r="AB65" s="239" t="e">
        <f t="shared" si="6"/>
        <v>#REF!</v>
      </c>
      <c r="AC65" s="239" t="e">
        <f t="shared" si="6"/>
        <v>#REF!</v>
      </c>
      <c r="AD65" s="239" t="e">
        <f t="shared" si="6"/>
        <v>#REF!</v>
      </c>
      <c r="AE65" s="239" t="e">
        <f t="shared" si="6"/>
        <v>#REF!</v>
      </c>
      <c r="AF65" s="239" t="e">
        <f t="shared" si="6"/>
        <v>#REF!</v>
      </c>
      <c r="AG65" s="239" t="e">
        <f t="shared" si="6"/>
        <v>#REF!</v>
      </c>
      <c r="AH65" s="239" t="e">
        <f t="shared" si="6"/>
        <v>#REF!</v>
      </c>
      <c r="AI65" s="239" t="e">
        <f t="shared" si="6"/>
        <v>#REF!</v>
      </c>
      <c r="AJ65" s="239" t="e">
        <f t="shared" si="6"/>
        <v>#REF!</v>
      </c>
      <c r="AK65" s="239" t="e">
        <f t="shared" si="6"/>
        <v>#REF!</v>
      </c>
      <c r="AL65" s="239" t="e">
        <f t="shared" si="6"/>
        <v>#REF!</v>
      </c>
      <c r="AM65" s="239" t="e">
        <f t="shared" si="6"/>
        <v>#REF!</v>
      </c>
      <c r="AN65" s="239" t="e">
        <f t="shared" si="6"/>
        <v>#REF!</v>
      </c>
      <c r="AO65" s="239" t="e">
        <f t="shared" si="6"/>
        <v>#REF!</v>
      </c>
      <c r="AP65" s="239" t="e">
        <f t="shared" si="6"/>
        <v>#REF!</v>
      </c>
      <c r="AQ65" s="239" t="e">
        <f t="shared" si="6"/>
        <v>#REF!</v>
      </c>
      <c r="AR65" s="239" t="e">
        <f t="shared" si="6"/>
        <v>#REF!</v>
      </c>
      <c r="AS65" s="239" t="e">
        <f t="shared" si="6"/>
        <v>#REF!</v>
      </c>
      <c r="AT65" s="239" t="e">
        <f t="shared" si="6"/>
        <v>#REF!</v>
      </c>
      <c r="AU65" s="239" t="e">
        <f t="shared" si="6"/>
        <v>#REF!</v>
      </c>
      <c r="AV65" s="239" t="e">
        <f t="shared" si="6"/>
        <v>#REF!</v>
      </c>
      <c r="AW65" s="239" t="e">
        <f t="shared" si="6"/>
        <v>#REF!</v>
      </c>
      <c r="AX65" s="239" t="e">
        <f t="shared" si="6"/>
        <v>#REF!</v>
      </c>
      <c r="AY65" s="239" t="e">
        <f t="shared" si="6"/>
        <v>#REF!</v>
      </c>
    </row>
    <row r="66" spans="1:51" x14ac:dyDescent="0.25">
      <c r="A66" s="241" t="s">
        <v>259</v>
      </c>
      <c r="B66" s="239">
        <f>-B52*1000/1.2</f>
        <v>0</v>
      </c>
      <c r="C66" s="239">
        <f t="shared" ref="C66:AY67" si="7">-C52*1000/1.2</f>
        <v>-23350.305084574189</v>
      </c>
      <c r="D66" s="239">
        <f t="shared" si="7"/>
        <v>-23350.305084574189</v>
      </c>
      <c r="E66" s="239">
        <f t="shared" si="7"/>
        <v>-23350.305084574189</v>
      </c>
      <c r="F66" s="239">
        <f t="shared" si="7"/>
        <v>-23350.305084574189</v>
      </c>
      <c r="G66" s="239">
        <f t="shared" si="7"/>
        <v>-23350.305084574189</v>
      </c>
      <c r="H66" s="239">
        <f t="shared" si="7"/>
        <v>-23350.305084574189</v>
      </c>
      <c r="I66" s="239">
        <f t="shared" si="7"/>
        <v>-46700.610169148378</v>
      </c>
      <c r="J66" s="239">
        <f t="shared" si="7"/>
        <v>-46700.610169148378</v>
      </c>
      <c r="K66" s="239">
        <f t="shared" si="7"/>
        <v>-46700.610169148378</v>
      </c>
      <c r="L66" s="239">
        <f t="shared" si="7"/>
        <v>-46700.610169148378</v>
      </c>
      <c r="M66" s="239">
        <f t="shared" si="7"/>
        <v>-46700.610169148378</v>
      </c>
      <c r="N66" s="239">
        <f t="shared" si="7"/>
        <v>-46700.610169148378</v>
      </c>
      <c r="O66" s="239">
        <f t="shared" si="7"/>
        <v>-70050.915253722589</v>
      </c>
      <c r="P66" s="239">
        <f t="shared" si="7"/>
        <v>-70050.915253722589</v>
      </c>
      <c r="Q66" s="239">
        <f t="shared" si="7"/>
        <v>-70050.915253722589</v>
      </c>
      <c r="R66" s="239">
        <f t="shared" si="7"/>
        <v>-70050.915253722589</v>
      </c>
      <c r="S66" s="239">
        <f t="shared" si="7"/>
        <v>-70050.915253722589</v>
      </c>
      <c r="T66" s="239">
        <f t="shared" si="7"/>
        <v>-70050.915253722589</v>
      </c>
      <c r="U66" s="239">
        <f t="shared" si="7"/>
        <v>-93401.220338296756</v>
      </c>
      <c r="V66" s="239">
        <f t="shared" si="7"/>
        <v>-93401.220338296756</v>
      </c>
      <c r="W66" s="239">
        <f t="shared" si="7"/>
        <v>-93401.220338296756</v>
      </c>
      <c r="X66" s="239">
        <f t="shared" si="7"/>
        <v>-93401.220338296756</v>
      </c>
      <c r="Y66" s="239">
        <f t="shared" si="7"/>
        <v>-93401.220338296756</v>
      </c>
      <c r="Z66" s="239">
        <f t="shared" si="7"/>
        <v>-93401.220338296756</v>
      </c>
      <c r="AA66" s="239">
        <f t="shared" si="7"/>
        <v>-93404.329210200958</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row>
    <row r="67" spans="1:51" x14ac:dyDescent="0.25">
      <c r="A67" s="241" t="str">
        <f>A32</f>
        <v>Прочие расходы при эксплуатации объекта, руб. без НДС</v>
      </c>
      <c r="B67" s="239">
        <f>-B53*1000/1.2</f>
        <v>0</v>
      </c>
      <c r="C67" s="239">
        <f t="shared" si="7"/>
        <v>2926333.3333333335</v>
      </c>
      <c r="D67" s="239">
        <f t="shared" si="7"/>
        <v>3033386.666666667</v>
      </c>
      <c r="E67" s="239">
        <f t="shared" si="7"/>
        <v>3144722.1333333333</v>
      </c>
      <c r="F67" s="239">
        <f t="shared" si="7"/>
        <v>3260511.0186666669</v>
      </c>
      <c r="G67" s="239">
        <f t="shared" si="7"/>
        <v>3380931.4594133333</v>
      </c>
      <c r="H67" s="239">
        <f t="shared" si="7"/>
        <v>3506168.7177898674</v>
      </c>
      <c r="I67" s="239">
        <f t="shared" si="7"/>
        <v>3636415.4665014623</v>
      </c>
      <c r="J67" s="239">
        <f t="shared" si="7"/>
        <v>3771872.0851615206</v>
      </c>
      <c r="K67" s="239">
        <f t="shared" si="7"/>
        <v>3912746.9685679814</v>
      </c>
      <c r="L67" s="239">
        <f t="shared" si="7"/>
        <v>4059256.8473107014</v>
      </c>
      <c r="M67" s="239">
        <f t="shared" si="7"/>
        <v>4211627.1212031292</v>
      </c>
      <c r="N67" s="239">
        <f t="shared" si="7"/>
        <v>4370092.2060512556</v>
      </c>
      <c r="O67" s="239">
        <f t="shared" si="7"/>
        <v>4534895.8942933045</v>
      </c>
      <c r="P67" s="239">
        <f t="shared" si="7"/>
        <v>4706291.7300650366</v>
      </c>
      <c r="Q67" s="239">
        <f t="shared" si="7"/>
        <v>4884543.3992676381</v>
      </c>
      <c r="R67" s="239">
        <f t="shared" si="7"/>
        <v>5069925.1352383438</v>
      </c>
      <c r="S67" s="239">
        <f t="shared" si="7"/>
        <v>5262722.140647877</v>
      </c>
      <c r="T67" s="239">
        <f t="shared" si="7"/>
        <v>5463231.0262737926</v>
      </c>
      <c r="U67" s="239">
        <f t="shared" si="7"/>
        <v>5671760.2673247447</v>
      </c>
      <c r="V67" s="239">
        <f t="shared" si="7"/>
        <v>5888630.6780177345</v>
      </c>
      <c r="W67" s="239">
        <f t="shared" si="7"/>
        <v>6114175.9051384442</v>
      </c>
      <c r="X67" s="239">
        <f t="shared" si="7"/>
        <v>6348742.9413439818</v>
      </c>
      <c r="Y67" s="239">
        <f t="shared" si="7"/>
        <v>6592692.6589977406</v>
      </c>
      <c r="Z67" s="239">
        <f t="shared" si="7"/>
        <v>6846400.3653576495</v>
      </c>
      <c r="AA67" s="239">
        <f t="shared" si="7"/>
        <v>7110256.3799719559</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row>
    <row r="68" spans="1:51" x14ac:dyDescent="0.25">
      <c r="A68" s="241" t="s">
        <v>477</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row>
    <row r="69" spans="1:51" x14ac:dyDescent="0.25">
      <c r="A69" s="241" t="s">
        <v>477</v>
      </c>
      <c r="B69" s="239">
        <f t="shared" ref="B69:AY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t="e">
        <f t="shared" si="8"/>
        <v>#REF!</v>
      </c>
      <c r="AC69" s="239" t="e">
        <f t="shared" si="8"/>
        <v>#REF!</v>
      </c>
      <c r="AD69" s="239" t="e">
        <f t="shared" si="8"/>
        <v>#REF!</v>
      </c>
      <c r="AE69" s="239" t="e">
        <f t="shared" si="8"/>
        <v>#REF!</v>
      </c>
      <c r="AF69" s="239" t="e">
        <f t="shared" si="8"/>
        <v>#REF!</v>
      </c>
      <c r="AG69" s="239" t="e">
        <f t="shared" si="8"/>
        <v>#REF!</v>
      </c>
      <c r="AH69" s="239" t="e">
        <f t="shared" si="8"/>
        <v>#REF!</v>
      </c>
      <c r="AI69" s="239" t="e">
        <f t="shared" si="8"/>
        <v>#REF!</v>
      </c>
      <c r="AJ69" s="239" t="e">
        <f t="shared" si="8"/>
        <v>#REF!</v>
      </c>
      <c r="AK69" s="239" t="e">
        <f t="shared" si="8"/>
        <v>#REF!</v>
      </c>
      <c r="AL69" s="239" t="e">
        <f t="shared" si="8"/>
        <v>#REF!</v>
      </c>
      <c r="AM69" s="239" t="e">
        <f t="shared" si="8"/>
        <v>#REF!</v>
      </c>
      <c r="AN69" s="239" t="e">
        <f t="shared" si="8"/>
        <v>#REF!</v>
      </c>
      <c r="AO69" s="239" t="e">
        <f t="shared" si="8"/>
        <v>#REF!</v>
      </c>
      <c r="AP69" s="239" t="e">
        <f t="shared" si="8"/>
        <v>#REF!</v>
      </c>
      <c r="AQ69" s="239" t="e">
        <f t="shared" si="8"/>
        <v>#REF!</v>
      </c>
      <c r="AR69" s="239" t="e">
        <f t="shared" si="8"/>
        <v>#REF!</v>
      </c>
      <c r="AS69" s="239" t="e">
        <f t="shared" si="8"/>
        <v>#REF!</v>
      </c>
      <c r="AT69" s="239" t="e">
        <f t="shared" si="8"/>
        <v>#REF!</v>
      </c>
      <c r="AU69" s="239" t="e">
        <f t="shared" si="8"/>
        <v>#REF!</v>
      </c>
      <c r="AV69" s="239" t="e">
        <f t="shared" si="8"/>
        <v>#REF!</v>
      </c>
      <c r="AW69" s="239" t="e">
        <f t="shared" si="8"/>
        <v>#REF!</v>
      </c>
      <c r="AX69" s="239" t="e">
        <f t="shared" si="8"/>
        <v>#REF!</v>
      </c>
      <c r="AY69" s="239" t="e">
        <f t="shared" si="8"/>
        <v>#REF!</v>
      </c>
    </row>
    <row r="70" spans="1:51" x14ac:dyDescent="0.25">
      <c r="A70" s="241" t="s">
        <v>477</v>
      </c>
      <c r="B70" s="239"/>
      <c r="C70" s="239">
        <f t="shared" ref="C70:AY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t="e">
        <f t="shared" si="9"/>
        <v>#REF!</v>
      </c>
      <c r="AC70" s="239" t="e">
        <f t="shared" si="9"/>
        <v>#REF!</v>
      </c>
      <c r="AD70" s="239" t="e">
        <f t="shared" si="9"/>
        <v>#REF!</v>
      </c>
      <c r="AE70" s="239" t="e">
        <f t="shared" si="9"/>
        <v>#REF!</v>
      </c>
      <c r="AF70" s="239" t="e">
        <f t="shared" si="9"/>
        <v>#REF!</v>
      </c>
      <c r="AG70" s="239" t="e">
        <f t="shared" si="9"/>
        <v>#REF!</v>
      </c>
      <c r="AH70" s="239" t="e">
        <f t="shared" si="9"/>
        <v>#REF!</v>
      </c>
      <c r="AI70" s="239" t="e">
        <f t="shared" si="9"/>
        <v>#REF!</v>
      </c>
      <c r="AJ70" s="239" t="e">
        <f t="shared" si="9"/>
        <v>#REF!</v>
      </c>
      <c r="AK70" s="239" t="e">
        <f t="shared" si="9"/>
        <v>#REF!</v>
      </c>
      <c r="AL70" s="239" t="e">
        <f t="shared" si="9"/>
        <v>#REF!</v>
      </c>
      <c r="AM70" s="239" t="e">
        <f t="shared" si="9"/>
        <v>#REF!</v>
      </c>
      <c r="AN70" s="239" t="e">
        <f t="shared" si="9"/>
        <v>#REF!</v>
      </c>
      <c r="AO70" s="239" t="e">
        <f t="shared" si="9"/>
        <v>#REF!</v>
      </c>
      <c r="AP70" s="239" t="e">
        <f t="shared" si="9"/>
        <v>#REF!</v>
      </c>
      <c r="AQ70" s="239" t="e">
        <f t="shared" si="9"/>
        <v>#REF!</v>
      </c>
      <c r="AR70" s="239" t="e">
        <f t="shared" si="9"/>
        <v>#REF!</v>
      </c>
      <c r="AS70" s="239" t="e">
        <f t="shared" si="9"/>
        <v>#REF!</v>
      </c>
      <c r="AT70" s="239" t="e">
        <f t="shared" si="9"/>
        <v>#REF!</v>
      </c>
      <c r="AU70" s="239" t="e">
        <f t="shared" si="9"/>
        <v>#REF!</v>
      </c>
      <c r="AV70" s="239" t="e">
        <f t="shared" si="9"/>
        <v>#REF!</v>
      </c>
      <c r="AW70" s="239" t="e">
        <f t="shared" si="9"/>
        <v>#REF!</v>
      </c>
      <c r="AX70" s="239" t="e">
        <f t="shared" si="9"/>
        <v>#REF!</v>
      </c>
      <c r="AY70" s="239" t="e">
        <f t="shared" si="9"/>
        <v>#REF!</v>
      </c>
    </row>
    <row r="71" spans="1:51" x14ac:dyDescent="0.25">
      <c r="A71" s="241" t="s">
        <v>257</v>
      </c>
      <c r="B71" s="239"/>
      <c r="C71" s="239">
        <f>-(($B$25+$B$26)*$B$28+($B$25+$B$26)*$B$28+SUM($B$73:C73))/2*$B35</f>
        <v>-401368.3982</v>
      </c>
      <c r="D71" s="239">
        <f>-(($B$25+$B$26)*$B$28+($B$25+$B$26)*$B$28+SUM($B$73:D73))/2*$B35</f>
        <v>-393177.20639999997</v>
      </c>
      <c r="E71" s="239">
        <f>-(($B$25+$B$26)*$B$28+($B$25+$B$26)*$B$28+SUM($B$73:E73))/2*$B35</f>
        <v>-384986.01459999999</v>
      </c>
      <c r="F71" s="239">
        <f>-(($B$25+$B$26)*$B$28+($B$25+$B$26)*$B$28+SUM($B$73:F73))/2*$B35</f>
        <v>-376794.82279999997</v>
      </c>
      <c r="G71" s="239">
        <f>-(($B$25+$B$26)*$B$28+($B$25+$B$26)*$B$28+SUM($B$73:G73))/2*$B35</f>
        <v>-368603.63099999999</v>
      </c>
      <c r="H71" s="239">
        <f>-(($B$25+$B$26)*$B$28+($B$25+$B$26)*$B$28+SUM($B$73:H73))/2*$B35</f>
        <v>-360412.43919999996</v>
      </c>
      <c r="I71" s="239">
        <f>-(($B$25+$B$26)*$B$28+($B$25+$B$26)*$B$28+SUM($B$73:I73))/2*$B35</f>
        <v>-352221.24739999993</v>
      </c>
      <c r="J71" s="239">
        <f>-(($B$25+$B$26)*$B$28+($B$25+$B$26)*$B$28+SUM($B$73:J73))/2*$B35</f>
        <v>-344030.05560000002</v>
      </c>
      <c r="K71" s="239">
        <f>-(($B$25+$B$26)*$B$28+($B$25+$B$26)*$B$28+SUM($B$73:K73))/2*$B35</f>
        <v>-335838.86379999999</v>
      </c>
      <c r="L71" s="239">
        <f>-(($B$25+$B$26)*$B$28+($B$25+$B$26)*$B$28+SUM($B$73:L73))/2*$B35</f>
        <v>-327647.67199999996</v>
      </c>
      <c r="M71" s="239">
        <f>-(($B$25+$B$26)*$B$28+($B$25+$B$26)*$B$28+SUM($B$73:M73))/2*$B35</f>
        <v>-319456.48019999999</v>
      </c>
      <c r="N71" s="239">
        <f>-(($B$25+$B$26)*$B$28+($B$25+$B$26)*$B$28+SUM($B$73:N73))/2*$B35</f>
        <v>-311265.28839999996</v>
      </c>
      <c r="O71" s="239">
        <f>-(($B$25+$B$26)*$B$28+($B$25+$B$26)*$B$28+SUM($B$73:O73))/2*$B35</f>
        <v>-303074.09659999999</v>
      </c>
      <c r="P71" s="239">
        <f>-(($B$25+$B$26)*$B$28+($B$25+$B$26)*$B$28+SUM($B$73:P73))/2*$B35</f>
        <v>-294882.90479999996</v>
      </c>
      <c r="Q71" s="239">
        <f>-(($B$25+$B$26)*$B$28+($B$25+$B$26)*$B$28+SUM($B$73:Q73))/2*$B35</f>
        <v>-286691.71299999999</v>
      </c>
      <c r="R71" s="239">
        <f>-(($B$25+$B$26)*$B$28+($B$25+$B$26)*$B$28+SUM($B$73:R73))/2*$B35</f>
        <v>-278500.52119999996</v>
      </c>
      <c r="S71" s="239">
        <f>-(($B$25+$B$26)*$B$28+($B$25+$B$26)*$B$28+SUM($B$73:S73))/2*$B35</f>
        <v>-270309.32939999999</v>
      </c>
      <c r="T71" s="239">
        <f>-(($B$25+$B$26)*$B$28+($B$25+$B$26)*$B$28+SUM($B$73:T73))/2*$B35</f>
        <v>-262118.13759999993</v>
      </c>
      <c r="U71" s="239">
        <f>-(($B$25+$B$26)*$B$28+($B$25+$B$26)*$B$28+SUM($B$73:U73))/2*$B35</f>
        <v>-253926.94579999996</v>
      </c>
      <c r="V71" s="239">
        <f>-(($B$25+$B$26)*$B$28+($B$25+$B$26)*$B$28+SUM($B$73:V73))/2*$B35</f>
        <v>-245735.7539999999</v>
      </c>
      <c r="W71" s="239">
        <f>-(($B$25+$B$26)*$B$28+($B$25+$B$26)*$B$28+SUM($B$73:W73))/2*$B35</f>
        <v>-237544.56219999993</v>
      </c>
      <c r="X71" s="239">
        <f>-(($B$25+$B$26)*$B$28+($B$25+$B$26)*$B$28+SUM($B$73:X73))/2*$B35</f>
        <v>-229353.3703999999</v>
      </c>
      <c r="Y71" s="239">
        <f>-(($B$25+$B$26)*$B$28+($B$25+$B$26)*$B$28+SUM($B$73:Y73))/2*$B35</f>
        <v>-221162.17859999993</v>
      </c>
      <c r="Z71" s="239">
        <f>-(($B$25+$B$26)*$B$28+($B$25+$B$26)*$B$28+SUM($B$73:Z73))/2*$B35</f>
        <v>-212970.98679999993</v>
      </c>
      <c r="AA71" s="239">
        <f>-(($B$25+$B$26)*$B$28+($B$25+$B$26)*$B$28+SUM($B$73:AA73))/2*$B35</f>
        <v>-204779.7949999999</v>
      </c>
      <c r="AB71" s="239">
        <f>-(($B$25+$B$26)*$B$28+($B$25+$B$26)*$B$28+SUM($B$73:AB73))/2*$B35</f>
        <v>-204779.7949999999</v>
      </c>
      <c r="AC71" s="239">
        <f>-(($B$25+$B$26)*$B$28+($B$25+$B$26)*$B$28+SUM($B$73:AC73))/2*$B35</f>
        <v>-204779.7949999999</v>
      </c>
      <c r="AD71" s="239">
        <f>-(($B$25+$B$26)*$B$28+($B$25+$B$26)*$B$28+SUM($B$73:AD73))/2*$B35</f>
        <v>-204779.7949999999</v>
      </c>
      <c r="AE71" s="239">
        <f>-(($B$25+$B$26)*$B$28+($B$25+$B$26)*$B$28+SUM($B$73:AE73))/2*$B35</f>
        <v>-204779.7949999999</v>
      </c>
      <c r="AF71" s="239">
        <f>-(($B$25+$B$26)*$B$28+($B$25+$B$26)*$B$28+SUM($B$73:AF73))/2*$B35</f>
        <v>-204779.7949999999</v>
      </c>
      <c r="AG71" s="239">
        <f>-(($B$25+$B$26)*$B$28+($B$25+$B$26)*$B$28+SUM($B$73:AG73))/2*$B35</f>
        <v>-204779.7949999999</v>
      </c>
      <c r="AH71" s="239">
        <f>-(($B$25+$B$26)*$B$28+($B$25+$B$26)*$B$28+SUM($B$73:AH73))/2*$B35</f>
        <v>-204779.7949999999</v>
      </c>
      <c r="AI71" s="239">
        <f>-(($B$25+$B$26)*$B$28+($B$25+$B$26)*$B$28+SUM($B$73:AI73))/2*$B35</f>
        <v>-204779.7949999999</v>
      </c>
      <c r="AJ71" s="239">
        <f>-(($B$25+$B$26)*$B$28+($B$25+$B$26)*$B$28+SUM($B$73:AJ73))/2*$B35</f>
        <v>-204779.7949999999</v>
      </c>
      <c r="AK71" s="239">
        <f>-(($B$25+$B$26)*$B$28+($B$25+$B$26)*$B$28+SUM($B$73:AK73))/2*$B35</f>
        <v>-204779.7949999999</v>
      </c>
      <c r="AL71" s="239">
        <f>-(($B$25+$B$26)*$B$28+($B$25+$B$26)*$B$28+SUM($B$73:AL73))/2*$B35</f>
        <v>-204779.7949999999</v>
      </c>
      <c r="AM71" s="239">
        <f>-(($B$25+$B$26)*$B$28+($B$25+$B$26)*$B$28+SUM($B$73:AM73))/2*$B35</f>
        <v>-204779.7949999999</v>
      </c>
      <c r="AN71" s="239">
        <f>-(($B$25+$B$26)*$B$28+($B$25+$B$26)*$B$28+SUM($B$73:AN73))/2*$B35</f>
        <v>-204779.7949999999</v>
      </c>
      <c r="AO71" s="239">
        <f>-(($B$25+$B$26)*$B$28+($B$25+$B$26)*$B$28+SUM($B$73:AO73))/2*$B35</f>
        <v>-204779.7949999999</v>
      </c>
      <c r="AP71" s="239">
        <f>-(($B$25+$B$26)*$B$28+($B$25+$B$26)*$B$28+SUM($B$73:AP73))/2*$B35</f>
        <v>-204779.7949999999</v>
      </c>
      <c r="AQ71" s="239">
        <f>-(($B$25+$B$26)*$B$28+($B$25+$B$26)*$B$28+SUM($B$73:AQ73))/2*$B35</f>
        <v>-204779.7949999999</v>
      </c>
      <c r="AR71" s="239">
        <f>-(($B$25+$B$26)*$B$28+($B$25+$B$26)*$B$28+SUM($B$73:AR73))/2*$B35</f>
        <v>-204779.7949999999</v>
      </c>
      <c r="AS71" s="239">
        <f>-(($B$25+$B$26)*$B$28+($B$25+$B$26)*$B$28+SUM($B$73:AS73))/2*$B35</f>
        <v>-204779.7949999999</v>
      </c>
      <c r="AT71" s="239">
        <f>-(($B$25+$B$26)*$B$28+($B$25+$B$26)*$B$28+SUM($B$73:AT73))/2*$B35</f>
        <v>-204779.7949999999</v>
      </c>
      <c r="AU71" s="239">
        <f>-(($B$25+$B$26)*$B$28+($B$25+$B$26)*$B$28+SUM($B$73:AU73))/2*$B35</f>
        <v>-204779.7949999999</v>
      </c>
      <c r="AV71" s="239">
        <f>-(($B$25+$B$26)*$B$28+($B$25+$B$26)*$B$28+SUM($B$73:AV73))/2*$B35</f>
        <v>-204779.7949999999</v>
      </c>
      <c r="AW71" s="239">
        <f>-(($B$25+$B$26)*$B$28+($B$25+$B$26)*$B$28+SUM($B$73:AW73))/2*$B35</f>
        <v>-204779.7949999999</v>
      </c>
      <c r="AX71" s="239">
        <f>-(($B$25+$B$26)*$B$28+($B$25+$B$26)*$B$28+SUM($B$73:AX73))/2*$B35</f>
        <v>-204779.7949999999</v>
      </c>
      <c r="AY71" s="239">
        <f>-(($B$25+$B$26)*$B$28+($B$25+$B$26)*$B$28+SUM($B$73:AY73))/2*$B35</f>
        <v>-204779.7949999999</v>
      </c>
    </row>
    <row r="72" spans="1:51" s="183" customFormat="1" ht="14.25" x14ac:dyDescent="0.25">
      <c r="A72" s="242" t="s">
        <v>486</v>
      </c>
      <c r="B72" s="237">
        <f t="shared" ref="B72:AY72" si="10">B64+B65</f>
        <v>0</v>
      </c>
      <c r="C72" s="237">
        <f t="shared" si="10"/>
        <v>2501614.6300487593</v>
      </c>
      <c r="D72" s="237">
        <f t="shared" si="10"/>
        <v>2616859.1551820929</v>
      </c>
      <c r="E72" s="237">
        <f t="shared" si="10"/>
        <v>2736385.8136487594</v>
      </c>
      <c r="F72" s="237">
        <f t="shared" si="10"/>
        <v>2860365.8907820927</v>
      </c>
      <c r="G72" s="237">
        <f t="shared" si="10"/>
        <v>2988977.5233287592</v>
      </c>
      <c r="H72" s="237">
        <f t="shared" si="10"/>
        <v>3122405.9735052935</v>
      </c>
      <c r="I72" s="237">
        <f t="shared" si="10"/>
        <v>3237493.608932314</v>
      </c>
      <c r="J72" s="237">
        <f t="shared" si="10"/>
        <v>3381141.419392372</v>
      </c>
      <c r="K72" s="237">
        <f t="shared" si="10"/>
        <v>3530207.4945988329</v>
      </c>
      <c r="L72" s="237">
        <f t="shared" si="10"/>
        <v>3684908.5651415531</v>
      </c>
      <c r="M72" s="238">
        <f t="shared" si="10"/>
        <v>3845470.0308339805</v>
      </c>
      <c r="N72" s="237">
        <f t="shared" si="10"/>
        <v>4012126.3074821075</v>
      </c>
      <c r="O72" s="237">
        <f t="shared" si="10"/>
        <v>4161770.8824395817</v>
      </c>
      <c r="P72" s="237">
        <f t="shared" si="10"/>
        <v>4341357.9100113139</v>
      </c>
      <c r="Q72" s="237">
        <f t="shared" si="10"/>
        <v>4527800.7710139155</v>
      </c>
      <c r="R72" s="237">
        <f t="shared" si="10"/>
        <v>4721373.6987846205</v>
      </c>
      <c r="S72" s="237">
        <f t="shared" si="10"/>
        <v>4922361.8959941538</v>
      </c>
      <c r="T72" s="237">
        <f t="shared" si="10"/>
        <v>5131061.9734200696</v>
      </c>
      <c r="U72" s="237">
        <f t="shared" si="10"/>
        <v>5324432.1011864478</v>
      </c>
      <c r="V72" s="237">
        <f t="shared" si="10"/>
        <v>5549493.7036794377</v>
      </c>
      <c r="W72" s="237">
        <f t="shared" si="10"/>
        <v>5783230.1226001475</v>
      </c>
      <c r="X72" s="237">
        <f t="shared" si="10"/>
        <v>6025988.3506056853</v>
      </c>
      <c r="Y72" s="237">
        <f t="shared" si="10"/>
        <v>6278129.2600594433</v>
      </c>
      <c r="Z72" s="237">
        <f t="shared" si="10"/>
        <v>6540028.1582193524</v>
      </c>
      <c r="AA72" s="237">
        <f t="shared" si="10"/>
        <v>6812072.2557617547</v>
      </c>
      <c r="AB72" s="237" t="e">
        <f t="shared" si="10"/>
        <v>#REF!</v>
      </c>
      <c r="AC72" s="237" t="e">
        <f t="shared" si="10"/>
        <v>#REF!</v>
      </c>
      <c r="AD72" s="237" t="e">
        <f t="shared" si="10"/>
        <v>#REF!</v>
      </c>
      <c r="AE72" s="237" t="e">
        <f t="shared" si="10"/>
        <v>#REF!</v>
      </c>
      <c r="AF72" s="237" t="e">
        <f t="shared" si="10"/>
        <v>#REF!</v>
      </c>
      <c r="AG72" s="237" t="e">
        <f t="shared" si="10"/>
        <v>#REF!</v>
      </c>
      <c r="AH72" s="237" t="e">
        <f t="shared" si="10"/>
        <v>#REF!</v>
      </c>
      <c r="AI72" s="237" t="e">
        <f t="shared" si="10"/>
        <v>#REF!</v>
      </c>
      <c r="AJ72" s="237" t="e">
        <f t="shared" si="10"/>
        <v>#REF!</v>
      </c>
      <c r="AK72" s="237" t="e">
        <f t="shared" si="10"/>
        <v>#REF!</v>
      </c>
      <c r="AL72" s="237" t="e">
        <f t="shared" si="10"/>
        <v>#REF!</v>
      </c>
      <c r="AM72" s="237" t="e">
        <f t="shared" si="10"/>
        <v>#REF!</v>
      </c>
      <c r="AN72" s="237" t="e">
        <f t="shared" si="10"/>
        <v>#REF!</v>
      </c>
      <c r="AO72" s="237" t="e">
        <f t="shared" si="10"/>
        <v>#REF!</v>
      </c>
      <c r="AP72" s="237" t="e">
        <f t="shared" si="10"/>
        <v>#REF!</v>
      </c>
      <c r="AQ72" s="237" t="e">
        <f t="shared" si="10"/>
        <v>#REF!</v>
      </c>
      <c r="AR72" s="237" t="e">
        <f t="shared" si="10"/>
        <v>#REF!</v>
      </c>
      <c r="AS72" s="237" t="e">
        <f t="shared" si="10"/>
        <v>#REF!</v>
      </c>
      <c r="AT72" s="237" t="e">
        <f t="shared" si="10"/>
        <v>#REF!</v>
      </c>
      <c r="AU72" s="237" t="e">
        <f t="shared" si="10"/>
        <v>#REF!</v>
      </c>
      <c r="AV72" s="237" t="e">
        <f t="shared" si="10"/>
        <v>#REF!</v>
      </c>
      <c r="AW72" s="237" t="e">
        <f t="shared" si="10"/>
        <v>#REF!</v>
      </c>
      <c r="AX72" s="237" t="e">
        <f t="shared" si="10"/>
        <v>#REF!</v>
      </c>
      <c r="AY72" s="237" t="e">
        <f t="shared" si="10"/>
        <v>#REF!</v>
      </c>
    </row>
    <row r="73" spans="1:51" x14ac:dyDescent="0.25">
      <c r="A73" s="241" t="s">
        <v>253</v>
      </c>
      <c r="B73" s="239">
        <v>0</v>
      </c>
      <c r="C73" s="239">
        <f>IF($B$25-ABS(SUM($B$73:B73))&gt;0,-$B$25/$B$27,0)</f>
        <v>-744653.8</v>
      </c>
      <c r="D73" s="239">
        <f>IF($B$25-ABS(SUM($B$73:C73))&gt;0,-$B$25/$B$27,0)</f>
        <v>-744653.8</v>
      </c>
      <c r="E73" s="239">
        <f>IF($B$25-ABS(SUM($B$73:D73))&gt;0,-$B$25/$B$27,0)</f>
        <v>-744653.8</v>
      </c>
      <c r="F73" s="239">
        <f>IF($B$25-ABS(SUM($B$73:E73))&gt;0,-$B$25/$B$27,0)</f>
        <v>-744653.8</v>
      </c>
      <c r="G73" s="239">
        <f>IF($B$25-ABS(SUM($B$73:F73))&gt;0,-$B$25/$B$27,0)</f>
        <v>-744653.8</v>
      </c>
      <c r="H73" s="239">
        <f>IF($B$25-ABS(SUM($B$73:G73))&gt;0,-$B$25/$B$27,0)</f>
        <v>-744653.8</v>
      </c>
      <c r="I73" s="239">
        <f>IF($B$25-ABS(SUM($B$73:H73))&gt;0,-$B$25/$B$27,0)</f>
        <v>-744653.8</v>
      </c>
      <c r="J73" s="239">
        <f>IF($B$25-ABS(SUM($B$73:I73))&gt;0,-$B$25/$B$27,0)</f>
        <v>-744653.8</v>
      </c>
      <c r="K73" s="239">
        <f>IF($B$25-ABS(SUM($B$73:J73))&gt;0,-$B$25/$B$27,0)</f>
        <v>-744653.8</v>
      </c>
      <c r="L73" s="239">
        <f>IF($B$25-ABS(SUM($B$73:K73))&gt;0,-$B$25/$B$27,0)</f>
        <v>-744653.8</v>
      </c>
      <c r="M73" s="239">
        <f>IF($B$25-ABS(SUM($B$73:L73))&gt;0,-$B$25/$B$27,0)</f>
        <v>-744653.8</v>
      </c>
      <c r="N73" s="239">
        <f>IF($B$25-ABS(SUM($B$73:M73))&gt;0,-$B$25/$B$27,0)</f>
        <v>-744653.8</v>
      </c>
      <c r="O73" s="239">
        <f>IF($B$25-ABS(SUM($B$73:N73))&gt;0,-$B$25/$B$27,0)</f>
        <v>-744653.8</v>
      </c>
      <c r="P73" s="239">
        <f>IF($B$25-ABS(SUM($B$73:O73))&gt;0,-$B$25/$B$27,0)</f>
        <v>-744653.8</v>
      </c>
      <c r="Q73" s="239">
        <f>IF($B$25-ABS(SUM($B$73:P73))&gt;0,-$B$25/$B$27,0)</f>
        <v>-744653.8</v>
      </c>
      <c r="R73" s="239">
        <f>IF($B$25-ABS(SUM($B$73:Q73))&gt;0,-$B$25/$B$27,0)</f>
        <v>-744653.8</v>
      </c>
      <c r="S73" s="239">
        <f>IF($B$25-ABS(SUM($B$73:R73))&gt;0,-$B$25/$B$27,0)</f>
        <v>-744653.8</v>
      </c>
      <c r="T73" s="239">
        <f>IF($B$25-ABS(SUM($B$73:S73))&gt;0,-$B$25/$B$27,0)</f>
        <v>-744653.8</v>
      </c>
      <c r="U73" s="239">
        <f>IF($B$25-ABS(SUM($B$73:T73))&gt;0,-$B$25/$B$27,0)</f>
        <v>-744653.8</v>
      </c>
      <c r="V73" s="239">
        <f>IF($B$25-ABS(SUM($B$73:U73))&gt;0,-$B$25/$B$27,0)</f>
        <v>-744653.8</v>
      </c>
      <c r="W73" s="239">
        <f>IF($B$25-ABS(SUM($B$73:V73))&gt;0,-$B$25/$B$27,0)</f>
        <v>-744653.8</v>
      </c>
      <c r="X73" s="239">
        <f>IF($B$25-ABS(SUM($B$73:W73))&gt;0,-$B$25/$B$27,0)</f>
        <v>-744653.8</v>
      </c>
      <c r="Y73" s="239">
        <f>IF($B$25-ABS(SUM($B$73:X73))&gt;0,-$B$25/$B$27,0)</f>
        <v>-744653.8</v>
      </c>
      <c r="Z73" s="239">
        <f>IF($B$25-ABS(SUM($B$73:Y73))&gt;0,-$B$25/$B$27,0)</f>
        <v>-744653.8</v>
      </c>
      <c r="AA73" s="239">
        <f>IF($B$25-ABS(SUM($B$73:Z73))&gt;0,-$B$25/$B$27,0)</f>
        <v>-744653.8</v>
      </c>
      <c r="AB73" s="239">
        <f>IF($B$25-ABS(SUM($B$73:AA73))&gt;0,-$B$25/$B$27,0)</f>
        <v>0</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row>
    <row r="74" spans="1:51" s="183" customFormat="1" ht="14.25" x14ac:dyDescent="0.25">
      <c r="A74" s="242" t="s">
        <v>487</v>
      </c>
      <c r="B74" s="237">
        <f t="shared" ref="B74:AY74" si="11">B72+B73</f>
        <v>0</v>
      </c>
      <c r="C74" s="237">
        <f t="shared" si="11"/>
        <v>1756960.8300487592</v>
      </c>
      <c r="D74" s="237">
        <f t="shared" si="11"/>
        <v>1872205.3551820929</v>
      </c>
      <c r="E74" s="237">
        <f t="shared" si="11"/>
        <v>1991732.0136487593</v>
      </c>
      <c r="F74" s="237">
        <f t="shared" si="11"/>
        <v>2115712.0907820929</v>
      </c>
      <c r="G74" s="237">
        <f t="shared" si="11"/>
        <v>2244323.723328759</v>
      </c>
      <c r="H74" s="237">
        <f t="shared" si="11"/>
        <v>2377752.1735052932</v>
      </c>
      <c r="I74" s="237">
        <f t="shared" si="11"/>
        <v>2492839.8089323137</v>
      </c>
      <c r="J74" s="237">
        <f t="shared" si="11"/>
        <v>2636487.6193923717</v>
      </c>
      <c r="K74" s="237">
        <f t="shared" si="11"/>
        <v>2785553.6945988331</v>
      </c>
      <c r="L74" s="237">
        <f t="shared" si="11"/>
        <v>2940254.7651415532</v>
      </c>
      <c r="M74" s="238">
        <f t="shared" si="11"/>
        <v>3100816.2308339803</v>
      </c>
      <c r="N74" s="237">
        <f t="shared" si="11"/>
        <v>3267472.5074821077</v>
      </c>
      <c r="O74" s="237">
        <f t="shared" si="11"/>
        <v>3417117.0824395819</v>
      </c>
      <c r="P74" s="237">
        <f t="shared" si="11"/>
        <v>3596704.110011314</v>
      </c>
      <c r="Q74" s="237">
        <f t="shared" si="11"/>
        <v>3783146.9710139157</v>
      </c>
      <c r="R74" s="237">
        <f t="shared" si="11"/>
        <v>3976719.8987846207</v>
      </c>
      <c r="S74" s="237">
        <f t="shared" si="11"/>
        <v>4177708.095994154</v>
      </c>
      <c r="T74" s="237">
        <f t="shared" si="11"/>
        <v>4386408.1734200697</v>
      </c>
      <c r="U74" s="237">
        <f t="shared" si="11"/>
        <v>4579778.301186448</v>
      </c>
      <c r="V74" s="237">
        <f t="shared" si="11"/>
        <v>4804839.9036794379</v>
      </c>
      <c r="W74" s="237">
        <f t="shared" si="11"/>
        <v>5038576.3226001477</v>
      </c>
      <c r="X74" s="237">
        <f t="shared" si="11"/>
        <v>5281334.5506056855</v>
      </c>
      <c r="Y74" s="237">
        <f t="shared" si="11"/>
        <v>5533475.4600594435</v>
      </c>
      <c r="Z74" s="237">
        <f t="shared" si="11"/>
        <v>5795374.3582193526</v>
      </c>
      <c r="AA74" s="237">
        <f t="shared" si="11"/>
        <v>6067418.4557617549</v>
      </c>
      <c r="AB74" s="237" t="e">
        <f t="shared" si="11"/>
        <v>#REF!</v>
      </c>
      <c r="AC74" s="237" t="e">
        <f t="shared" si="11"/>
        <v>#REF!</v>
      </c>
      <c r="AD74" s="237" t="e">
        <f t="shared" si="11"/>
        <v>#REF!</v>
      </c>
      <c r="AE74" s="237" t="e">
        <f t="shared" si="11"/>
        <v>#REF!</v>
      </c>
      <c r="AF74" s="237" t="e">
        <f t="shared" si="11"/>
        <v>#REF!</v>
      </c>
      <c r="AG74" s="237" t="e">
        <f t="shared" si="11"/>
        <v>#REF!</v>
      </c>
      <c r="AH74" s="237" t="e">
        <f t="shared" si="11"/>
        <v>#REF!</v>
      </c>
      <c r="AI74" s="237" t="e">
        <f t="shared" si="11"/>
        <v>#REF!</v>
      </c>
      <c r="AJ74" s="237" t="e">
        <f t="shared" si="11"/>
        <v>#REF!</v>
      </c>
      <c r="AK74" s="237" t="e">
        <f t="shared" si="11"/>
        <v>#REF!</v>
      </c>
      <c r="AL74" s="237" t="e">
        <f t="shared" si="11"/>
        <v>#REF!</v>
      </c>
      <c r="AM74" s="237" t="e">
        <f t="shared" si="11"/>
        <v>#REF!</v>
      </c>
      <c r="AN74" s="237" t="e">
        <f t="shared" si="11"/>
        <v>#REF!</v>
      </c>
      <c r="AO74" s="237" t="e">
        <f t="shared" si="11"/>
        <v>#REF!</v>
      </c>
      <c r="AP74" s="237" t="e">
        <f t="shared" si="11"/>
        <v>#REF!</v>
      </c>
      <c r="AQ74" s="237" t="e">
        <f t="shared" si="11"/>
        <v>#REF!</v>
      </c>
      <c r="AR74" s="237" t="e">
        <f t="shared" si="11"/>
        <v>#REF!</v>
      </c>
      <c r="AS74" s="237" t="e">
        <f t="shared" si="11"/>
        <v>#REF!</v>
      </c>
      <c r="AT74" s="237" t="e">
        <f t="shared" si="11"/>
        <v>#REF!</v>
      </c>
      <c r="AU74" s="237" t="e">
        <f t="shared" si="11"/>
        <v>#REF!</v>
      </c>
      <c r="AV74" s="237" t="e">
        <f t="shared" si="11"/>
        <v>#REF!</v>
      </c>
      <c r="AW74" s="237" t="e">
        <f t="shared" si="11"/>
        <v>#REF!</v>
      </c>
      <c r="AX74" s="237" t="e">
        <f t="shared" si="11"/>
        <v>#REF!</v>
      </c>
      <c r="AY74" s="237" t="e">
        <f t="shared" si="11"/>
        <v>#REF!</v>
      </c>
    </row>
    <row r="75" spans="1:51" x14ac:dyDescent="0.25">
      <c r="A75" s="241" t="s">
        <v>252</v>
      </c>
      <c r="B75" s="239">
        <f t="shared" ref="B75:AY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row>
    <row r="76" spans="1:51" s="183" customFormat="1" ht="14.25" x14ac:dyDescent="0.25">
      <c r="A76" s="242" t="s">
        <v>256</v>
      </c>
      <c r="B76" s="237">
        <f t="shared" ref="B76:AY76" si="13">B74+B75</f>
        <v>0</v>
      </c>
      <c r="C76" s="237">
        <f t="shared" si="13"/>
        <v>1756960.8300487592</v>
      </c>
      <c r="D76" s="237">
        <f t="shared" si="13"/>
        <v>1872205.3551820929</v>
      </c>
      <c r="E76" s="237">
        <f t="shared" si="13"/>
        <v>1991732.0136487593</v>
      </c>
      <c r="F76" s="237">
        <f t="shared" si="13"/>
        <v>2115712.0907820929</v>
      </c>
      <c r="G76" s="237">
        <f t="shared" si="13"/>
        <v>2244323.723328759</v>
      </c>
      <c r="H76" s="237">
        <f t="shared" si="13"/>
        <v>2377752.1735052932</v>
      </c>
      <c r="I76" s="237">
        <f t="shared" si="13"/>
        <v>2492839.8089323137</v>
      </c>
      <c r="J76" s="237">
        <f t="shared" si="13"/>
        <v>2636487.6193923717</v>
      </c>
      <c r="K76" s="237">
        <f t="shared" si="13"/>
        <v>2785553.6945988331</v>
      </c>
      <c r="L76" s="237">
        <f t="shared" si="13"/>
        <v>2940254.7651415532</v>
      </c>
      <c r="M76" s="238">
        <f t="shared" si="13"/>
        <v>3100816.2308339803</v>
      </c>
      <c r="N76" s="237">
        <f t="shared" si="13"/>
        <v>3267472.5074821077</v>
      </c>
      <c r="O76" s="237">
        <f t="shared" si="13"/>
        <v>3417117.0824395819</v>
      </c>
      <c r="P76" s="237">
        <f t="shared" si="13"/>
        <v>3596704.110011314</v>
      </c>
      <c r="Q76" s="237">
        <f t="shared" si="13"/>
        <v>3783146.9710139157</v>
      </c>
      <c r="R76" s="237">
        <f t="shared" si="13"/>
        <v>3976719.8987846207</v>
      </c>
      <c r="S76" s="237">
        <f t="shared" si="13"/>
        <v>4177708.095994154</v>
      </c>
      <c r="T76" s="237">
        <f t="shared" si="13"/>
        <v>4386408.1734200697</v>
      </c>
      <c r="U76" s="237">
        <f t="shared" si="13"/>
        <v>4579778.301186448</v>
      </c>
      <c r="V76" s="237">
        <f t="shared" si="13"/>
        <v>4804839.9036794379</v>
      </c>
      <c r="W76" s="237">
        <f t="shared" si="13"/>
        <v>5038576.3226001477</v>
      </c>
      <c r="X76" s="237">
        <f t="shared" si="13"/>
        <v>5281334.5506056855</v>
      </c>
      <c r="Y76" s="237">
        <f t="shared" si="13"/>
        <v>5533475.4600594435</v>
      </c>
      <c r="Z76" s="237">
        <f t="shared" si="13"/>
        <v>5795374.3582193526</v>
      </c>
      <c r="AA76" s="237">
        <f t="shared" si="13"/>
        <v>6067418.4557617549</v>
      </c>
      <c r="AB76" s="237" t="e">
        <f t="shared" si="13"/>
        <v>#REF!</v>
      </c>
      <c r="AC76" s="237" t="e">
        <f t="shared" si="13"/>
        <v>#REF!</v>
      </c>
      <c r="AD76" s="237" t="e">
        <f t="shared" si="13"/>
        <v>#REF!</v>
      </c>
      <c r="AE76" s="237" t="e">
        <f t="shared" si="13"/>
        <v>#REF!</v>
      </c>
      <c r="AF76" s="237" t="e">
        <f t="shared" si="13"/>
        <v>#REF!</v>
      </c>
      <c r="AG76" s="237" t="e">
        <f t="shared" si="13"/>
        <v>#REF!</v>
      </c>
      <c r="AH76" s="237" t="e">
        <f t="shared" si="13"/>
        <v>#REF!</v>
      </c>
      <c r="AI76" s="237" t="e">
        <f t="shared" si="13"/>
        <v>#REF!</v>
      </c>
      <c r="AJ76" s="237" t="e">
        <f t="shared" si="13"/>
        <v>#REF!</v>
      </c>
      <c r="AK76" s="237" t="e">
        <f t="shared" si="13"/>
        <v>#REF!</v>
      </c>
      <c r="AL76" s="237" t="e">
        <f t="shared" si="13"/>
        <v>#REF!</v>
      </c>
      <c r="AM76" s="237" t="e">
        <f t="shared" si="13"/>
        <v>#REF!</v>
      </c>
      <c r="AN76" s="237" t="e">
        <f t="shared" si="13"/>
        <v>#REF!</v>
      </c>
      <c r="AO76" s="237" t="e">
        <f t="shared" si="13"/>
        <v>#REF!</v>
      </c>
      <c r="AP76" s="237" t="e">
        <f t="shared" si="13"/>
        <v>#REF!</v>
      </c>
      <c r="AQ76" s="237" t="e">
        <f t="shared" si="13"/>
        <v>#REF!</v>
      </c>
      <c r="AR76" s="237" t="e">
        <f t="shared" si="13"/>
        <v>#REF!</v>
      </c>
      <c r="AS76" s="237" t="e">
        <f t="shared" si="13"/>
        <v>#REF!</v>
      </c>
      <c r="AT76" s="237" t="e">
        <f t="shared" si="13"/>
        <v>#REF!</v>
      </c>
      <c r="AU76" s="237" t="e">
        <f t="shared" si="13"/>
        <v>#REF!</v>
      </c>
      <c r="AV76" s="237" t="e">
        <f t="shared" si="13"/>
        <v>#REF!</v>
      </c>
      <c r="AW76" s="237" t="e">
        <f t="shared" si="13"/>
        <v>#REF!</v>
      </c>
      <c r="AX76" s="237" t="e">
        <f t="shared" si="13"/>
        <v>#REF!</v>
      </c>
      <c r="AY76" s="237" t="e">
        <f t="shared" si="13"/>
        <v>#REF!</v>
      </c>
    </row>
    <row r="77" spans="1:51" x14ac:dyDescent="0.25">
      <c r="A77" s="241" t="s">
        <v>251</v>
      </c>
      <c r="B77" s="239">
        <f t="shared" ref="B77:AY77" si="14">-B76*$B$36</f>
        <v>0</v>
      </c>
      <c r="C77" s="239">
        <f t="shared" si="14"/>
        <v>-351392.16600975185</v>
      </c>
      <c r="D77" s="239">
        <f t="shared" si="14"/>
        <v>-374441.07103641861</v>
      </c>
      <c r="E77" s="239">
        <f t="shared" si="14"/>
        <v>-398346.40272975189</v>
      </c>
      <c r="F77" s="239">
        <f t="shared" si="14"/>
        <v>-423142.4181564186</v>
      </c>
      <c r="G77" s="239">
        <f t="shared" si="14"/>
        <v>-448864.74466575182</v>
      </c>
      <c r="H77" s="239">
        <f t="shared" si="14"/>
        <v>-475550.43470105866</v>
      </c>
      <c r="I77" s="239">
        <f t="shared" si="14"/>
        <v>-498567.96178646275</v>
      </c>
      <c r="J77" s="239">
        <f t="shared" si="14"/>
        <v>-527297.52387847437</v>
      </c>
      <c r="K77" s="239">
        <f t="shared" si="14"/>
        <v>-557110.73891976662</v>
      </c>
      <c r="L77" s="239">
        <f t="shared" si="14"/>
        <v>-588050.95302831067</v>
      </c>
      <c r="M77" s="240">
        <f t="shared" si="14"/>
        <v>-620163.24616679607</v>
      </c>
      <c r="N77" s="239">
        <f t="shared" si="14"/>
        <v>-653494.50149642164</v>
      </c>
      <c r="O77" s="239">
        <f t="shared" si="14"/>
        <v>-683423.41648791637</v>
      </c>
      <c r="P77" s="239">
        <f t="shared" si="14"/>
        <v>-719340.82200226281</v>
      </c>
      <c r="Q77" s="239">
        <f t="shared" si="14"/>
        <v>-756629.39420278324</v>
      </c>
      <c r="R77" s="239">
        <f t="shared" si="14"/>
        <v>-795343.97975692421</v>
      </c>
      <c r="S77" s="239">
        <f t="shared" si="14"/>
        <v>-835541.6191988308</v>
      </c>
      <c r="T77" s="239">
        <f t="shared" si="14"/>
        <v>-877281.63468401402</v>
      </c>
      <c r="U77" s="239">
        <f t="shared" si="14"/>
        <v>-915955.66023728962</v>
      </c>
      <c r="V77" s="239">
        <f t="shared" si="14"/>
        <v>-960967.98073588766</v>
      </c>
      <c r="W77" s="239">
        <f t="shared" si="14"/>
        <v>-1007715.2645200295</v>
      </c>
      <c r="X77" s="239">
        <f t="shared" si="14"/>
        <v>-1056266.910121137</v>
      </c>
      <c r="Y77" s="239">
        <f t="shared" si="14"/>
        <v>-1106695.0920118887</v>
      </c>
      <c r="Z77" s="239">
        <f t="shared" si="14"/>
        <v>-1159074.8716438706</v>
      </c>
      <c r="AA77" s="239">
        <f t="shared" si="14"/>
        <v>-1213483.691152351</v>
      </c>
      <c r="AB77" s="239" t="e">
        <f t="shared" si="14"/>
        <v>#REF!</v>
      </c>
      <c r="AC77" s="239" t="e">
        <f t="shared" si="14"/>
        <v>#REF!</v>
      </c>
      <c r="AD77" s="239" t="e">
        <f t="shared" si="14"/>
        <v>#REF!</v>
      </c>
      <c r="AE77" s="239" t="e">
        <f t="shared" si="14"/>
        <v>#REF!</v>
      </c>
      <c r="AF77" s="239" t="e">
        <f t="shared" si="14"/>
        <v>#REF!</v>
      </c>
      <c r="AG77" s="239" t="e">
        <f t="shared" si="14"/>
        <v>#REF!</v>
      </c>
      <c r="AH77" s="239" t="e">
        <f t="shared" si="14"/>
        <v>#REF!</v>
      </c>
      <c r="AI77" s="239" t="e">
        <f t="shared" si="14"/>
        <v>#REF!</v>
      </c>
      <c r="AJ77" s="239" t="e">
        <f t="shared" si="14"/>
        <v>#REF!</v>
      </c>
      <c r="AK77" s="239" t="e">
        <f t="shared" si="14"/>
        <v>#REF!</v>
      </c>
      <c r="AL77" s="239" t="e">
        <f t="shared" si="14"/>
        <v>#REF!</v>
      </c>
      <c r="AM77" s="239" t="e">
        <f t="shared" si="14"/>
        <v>#REF!</v>
      </c>
      <c r="AN77" s="239" t="e">
        <f t="shared" si="14"/>
        <v>#REF!</v>
      </c>
      <c r="AO77" s="239" t="e">
        <f t="shared" si="14"/>
        <v>#REF!</v>
      </c>
      <c r="AP77" s="239" t="e">
        <f t="shared" si="14"/>
        <v>#REF!</v>
      </c>
      <c r="AQ77" s="239" t="e">
        <f t="shared" si="14"/>
        <v>#REF!</v>
      </c>
      <c r="AR77" s="239" t="e">
        <f t="shared" si="14"/>
        <v>#REF!</v>
      </c>
      <c r="AS77" s="239" t="e">
        <f t="shared" si="14"/>
        <v>#REF!</v>
      </c>
      <c r="AT77" s="239" t="e">
        <f t="shared" si="14"/>
        <v>#REF!</v>
      </c>
      <c r="AU77" s="239" t="e">
        <f t="shared" si="14"/>
        <v>#REF!</v>
      </c>
      <c r="AV77" s="239" t="e">
        <f t="shared" si="14"/>
        <v>#REF!</v>
      </c>
      <c r="AW77" s="239" t="e">
        <f t="shared" si="14"/>
        <v>#REF!</v>
      </c>
      <c r="AX77" s="239" t="e">
        <f t="shared" si="14"/>
        <v>#REF!</v>
      </c>
      <c r="AY77" s="239" t="e">
        <f t="shared" si="14"/>
        <v>#REF!</v>
      </c>
    </row>
    <row r="78" spans="1:51" ht="16.5" thickBot="1" x14ac:dyDescent="0.3">
      <c r="A78" s="243" t="s">
        <v>255</v>
      </c>
      <c r="B78" s="244">
        <f t="shared" ref="B78:AY78" si="15">B76+B77</f>
        <v>0</v>
      </c>
      <c r="C78" s="244">
        <f t="shared" si="15"/>
        <v>1405568.6640390074</v>
      </c>
      <c r="D78" s="244">
        <f t="shared" si="15"/>
        <v>1497764.2841456742</v>
      </c>
      <c r="E78" s="244">
        <f t="shared" si="15"/>
        <v>1593385.6109190076</v>
      </c>
      <c r="F78" s="244">
        <f t="shared" si="15"/>
        <v>1692569.6726256744</v>
      </c>
      <c r="G78" s="244">
        <f t="shared" si="15"/>
        <v>1795458.9786630073</v>
      </c>
      <c r="H78" s="244">
        <f t="shared" si="15"/>
        <v>1902201.7388042347</v>
      </c>
      <c r="I78" s="244">
        <f t="shared" si="15"/>
        <v>1994271.847145851</v>
      </c>
      <c r="J78" s="244">
        <f t="shared" si="15"/>
        <v>2109190.0955138975</v>
      </c>
      <c r="K78" s="244">
        <f t="shared" si="15"/>
        <v>2228442.9556790665</v>
      </c>
      <c r="L78" s="244">
        <f t="shared" si="15"/>
        <v>2352203.8121132427</v>
      </c>
      <c r="M78" s="245">
        <f t="shared" si="15"/>
        <v>2480652.9846671843</v>
      </c>
      <c r="N78" s="244">
        <f t="shared" si="15"/>
        <v>2613978.0059856861</v>
      </c>
      <c r="O78" s="244">
        <f t="shared" si="15"/>
        <v>2733693.6659516655</v>
      </c>
      <c r="P78" s="244">
        <f t="shared" si="15"/>
        <v>2877363.2880090512</v>
      </c>
      <c r="Q78" s="244">
        <f t="shared" si="15"/>
        <v>3026517.5768111325</v>
      </c>
      <c r="R78" s="244">
        <f t="shared" si="15"/>
        <v>3181375.9190276964</v>
      </c>
      <c r="S78" s="244">
        <f t="shared" si="15"/>
        <v>3342166.4767953232</v>
      </c>
      <c r="T78" s="244">
        <f t="shared" si="15"/>
        <v>3509126.5387360556</v>
      </c>
      <c r="U78" s="244">
        <f t="shared" si="15"/>
        <v>3663822.6409491585</v>
      </c>
      <c r="V78" s="244">
        <f t="shared" si="15"/>
        <v>3843871.9229435502</v>
      </c>
      <c r="W78" s="244">
        <f t="shared" si="15"/>
        <v>4030861.0580801181</v>
      </c>
      <c r="X78" s="244">
        <f t="shared" si="15"/>
        <v>4225067.6404845482</v>
      </c>
      <c r="Y78" s="244">
        <f t="shared" si="15"/>
        <v>4426780.368047555</v>
      </c>
      <c r="Z78" s="244">
        <f t="shared" si="15"/>
        <v>4636299.4865754824</v>
      </c>
      <c r="AA78" s="244">
        <f t="shared" si="15"/>
        <v>4853934.7646094039</v>
      </c>
      <c r="AB78" s="244" t="e">
        <f t="shared" si="15"/>
        <v>#REF!</v>
      </c>
      <c r="AC78" s="244" t="e">
        <f t="shared" si="15"/>
        <v>#REF!</v>
      </c>
      <c r="AD78" s="244" t="e">
        <f t="shared" si="15"/>
        <v>#REF!</v>
      </c>
      <c r="AE78" s="244" t="e">
        <f t="shared" si="15"/>
        <v>#REF!</v>
      </c>
      <c r="AF78" s="244" t="e">
        <f t="shared" si="15"/>
        <v>#REF!</v>
      </c>
      <c r="AG78" s="244" t="e">
        <f t="shared" si="15"/>
        <v>#REF!</v>
      </c>
      <c r="AH78" s="244" t="e">
        <f t="shared" si="15"/>
        <v>#REF!</v>
      </c>
      <c r="AI78" s="244" t="e">
        <f t="shared" si="15"/>
        <v>#REF!</v>
      </c>
      <c r="AJ78" s="244" t="e">
        <f t="shared" si="15"/>
        <v>#REF!</v>
      </c>
      <c r="AK78" s="244" t="e">
        <f t="shared" si="15"/>
        <v>#REF!</v>
      </c>
      <c r="AL78" s="244" t="e">
        <f t="shared" si="15"/>
        <v>#REF!</v>
      </c>
      <c r="AM78" s="244" t="e">
        <f t="shared" si="15"/>
        <v>#REF!</v>
      </c>
      <c r="AN78" s="244" t="e">
        <f t="shared" si="15"/>
        <v>#REF!</v>
      </c>
      <c r="AO78" s="244" t="e">
        <f t="shared" si="15"/>
        <v>#REF!</v>
      </c>
      <c r="AP78" s="244" t="e">
        <f t="shared" si="15"/>
        <v>#REF!</v>
      </c>
      <c r="AQ78" s="244" t="e">
        <f t="shared" si="15"/>
        <v>#REF!</v>
      </c>
      <c r="AR78" s="244" t="e">
        <f t="shared" si="15"/>
        <v>#REF!</v>
      </c>
      <c r="AS78" s="244" t="e">
        <f t="shared" si="15"/>
        <v>#REF!</v>
      </c>
      <c r="AT78" s="244" t="e">
        <f t="shared" si="15"/>
        <v>#REF!</v>
      </c>
      <c r="AU78" s="244" t="e">
        <f t="shared" si="15"/>
        <v>#REF!</v>
      </c>
      <c r="AV78" s="244" t="e">
        <f t="shared" si="15"/>
        <v>#REF!</v>
      </c>
      <c r="AW78" s="244" t="e">
        <f t="shared" si="15"/>
        <v>#REF!</v>
      </c>
      <c r="AX78" s="244" t="e">
        <f t="shared" si="15"/>
        <v>#REF!</v>
      </c>
      <c r="AY78" s="244" t="e">
        <f t="shared" si="15"/>
        <v>#REF!</v>
      </c>
    </row>
    <row r="79" spans="1:51" s="249" customFormat="1" ht="16.5" thickBot="1" x14ac:dyDescent="0.3">
      <c r="A79" s="246"/>
      <c r="B79" s="247">
        <v>0</v>
      </c>
      <c r="C79" s="247">
        <v>1</v>
      </c>
      <c r="D79" s="247">
        <f>C79+1</f>
        <v>2</v>
      </c>
      <c r="E79" s="247">
        <f t="shared" ref="E79:AY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t="e">
        <f>#REF!+1</f>
        <v>#REF!</v>
      </c>
      <c r="AC79" s="247" t="e">
        <f t="shared" si="16"/>
        <v>#REF!</v>
      </c>
      <c r="AD79" s="247" t="e">
        <f t="shared" si="16"/>
        <v>#REF!</v>
      </c>
      <c r="AE79" s="247" t="e">
        <f t="shared" si="16"/>
        <v>#REF!</v>
      </c>
      <c r="AF79" s="247" t="e">
        <f t="shared" si="16"/>
        <v>#REF!</v>
      </c>
      <c r="AG79" s="247" t="e">
        <f t="shared" si="16"/>
        <v>#REF!</v>
      </c>
      <c r="AH79" s="247" t="e">
        <f t="shared" si="16"/>
        <v>#REF!</v>
      </c>
      <c r="AI79" s="247" t="e">
        <f t="shared" si="16"/>
        <v>#REF!</v>
      </c>
      <c r="AJ79" s="247" t="e">
        <f t="shared" si="16"/>
        <v>#REF!</v>
      </c>
      <c r="AK79" s="247" t="e">
        <f t="shared" si="16"/>
        <v>#REF!</v>
      </c>
      <c r="AL79" s="247" t="e">
        <f t="shared" si="16"/>
        <v>#REF!</v>
      </c>
      <c r="AM79" s="247" t="e">
        <f t="shared" si="16"/>
        <v>#REF!</v>
      </c>
      <c r="AN79" s="247" t="e">
        <f t="shared" si="16"/>
        <v>#REF!</v>
      </c>
      <c r="AO79" s="247" t="e">
        <f t="shared" si="16"/>
        <v>#REF!</v>
      </c>
      <c r="AP79" s="247" t="e">
        <f t="shared" si="16"/>
        <v>#REF!</v>
      </c>
      <c r="AQ79" s="247" t="e">
        <f t="shared" si="16"/>
        <v>#REF!</v>
      </c>
      <c r="AR79" s="247" t="e">
        <f t="shared" si="16"/>
        <v>#REF!</v>
      </c>
      <c r="AS79" s="247" t="e">
        <f t="shared" si="16"/>
        <v>#REF!</v>
      </c>
      <c r="AT79" s="247" t="e">
        <f t="shared" si="16"/>
        <v>#REF!</v>
      </c>
      <c r="AU79" s="247" t="e">
        <f t="shared" si="16"/>
        <v>#REF!</v>
      </c>
      <c r="AV79" s="247" t="e">
        <f t="shared" si="16"/>
        <v>#REF!</v>
      </c>
      <c r="AW79" s="247" t="e">
        <f t="shared" si="16"/>
        <v>#REF!</v>
      </c>
      <c r="AX79" s="247" t="e">
        <f t="shared" si="16"/>
        <v>#REF!</v>
      </c>
      <c r="AY79" s="247" t="e">
        <f t="shared" si="16"/>
        <v>#REF!</v>
      </c>
    </row>
    <row r="80" spans="1:51" ht="31.5" x14ac:dyDescent="0.25">
      <c r="A80" s="225" t="s">
        <v>254</v>
      </c>
      <c r="B80" s="214" t="str">
        <f>B47</f>
        <v>Год окончания строительства 2021</v>
      </c>
      <c r="C80" s="214">
        <f t="shared" ref="C80:AY80" si="17">C47</f>
        <v>2022</v>
      </c>
      <c r="D80" s="214">
        <f t="shared" si="17"/>
        <v>2023</v>
      </c>
      <c r="E80" s="214">
        <f t="shared" si="17"/>
        <v>2024</v>
      </c>
      <c r="F80" s="214">
        <f t="shared" si="17"/>
        <v>2025</v>
      </c>
      <c r="G80" s="214">
        <f t="shared" si="17"/>
        <v>2026</v>
      </c>
      <c r="H80" s="214">
        <f t="shared" si="17"/>
        <v>2027</v>
      </c>
      <c r="I80" s="214">
        <f t="shared" si="17"/>
        <v>2028</v>
      </c>
      <c r="J80" s="214">
        <f t="shared" si="17"/>
        <v>2029</v>
      </c>
      <c r="K80" s="214">
        <f t="shared" si="17"/>
        <v>2030</v>
      </c>
      <c r="L80" s="214">
        <f t="shared" si="17"/>
        <v>2031</v>
      </c>
      <c r="M80" s="226">
        <f t="shared" si="17"/>
        <v>2032</v>
      </c>
      <c r="N80" s="214">
        <f t="shared" si="17"/>
        <v>2033</v>
      </c>
      <c r="O80" s="214">
        <f t="shared" si="17"/>
        <v>2034</v>
      </c>
      <c r="P80" s="214">
        <f t="shared" si="17"/>
        <v>2035</v>
      </c>
      <c r="Q80" s="214">
        <f t="shared" si="17"/>
        <v>2036</v>
      </c>
      <c r="R80" s="214">
        <f t="shared" si="17"/>
        <v>2037</v>
      </c>
      <c r="S80" s="214">
        <f t="shared" si="17"/>
        <v>2038</v>
      </c>
      <c r="T80" s="214">
        <f t="shared" si="17"/>
        <v>2039</v>
      </c>
      <c r="U80" s="214">
        <f t="shared" si="17"/>
        <v>2040</v>
      </c>
      <c r="V80" s="214">
        <f t="shared" si="17"/>
        <v>2041</v>
      </c>
      <c r="W80" s="214">
        <f t="shared" si="17"/>
        <v>2042</v>
      </c>
      <c r="X80" s="214">
        <f t="shared" si="17"/>
        <v>2043</v>
      </c>
      <c r="Y80" s="214">
        <f t="shared" si="17"/>
        <v>2044</v>
      </c>
      <c r="Z80" s="214">
        <f t="shared" si="17"/>
        <v>2045</v>
      </c>
      <c r="AA80" s="214">
        <f t="shared" si="17"/>
        <v>2046</v>
      </c>
      <c r="AB80" s="214" t="e">
        <f t="shared" si="17"/>
        <v>#REF!</v>
      </c>
      <c r="AC80" s="214" t="e">
        <f t="shared" si="17"/>
        <v>#REF!</v>
      </c>
      <c r="AD80" s="214" t="e">
        <f t="shared" si="17"/>
        <v>#REF!</v>
      </c>
      <c r="AE80" s="214" t="e">
        <f t="shared" si="17"/>
        <v>#REF!</v>
      </c>
      <c r="AF80" s="214" t="e">
        <f t="shared" si="17"/>
        <v>#REF!</v>
      </c>
      <c r="AG80" s="214" t="e">
        <f t="shared" si="17"/>
        <v>#REF!</v>
      </c>
      <c r="AH80" s="214" t="e">
        <f t="shared" si="17"/>
        <v>#REF!</v>
      </c>
      <c r="AI80" s="214" t="e">
        <f t="shared" si="17"/>
        <v>#REF!</v>
      </c>
      <c r="AJ80" s="214" t="e">
        <f t="shared" si="17"/>
        <v>#REF!</v>
      </c>
      <c r="AK80" s="214" t="e">
        <f t="shared" si="17"/>
        <v>#REF!</v>
      </c>
      <c r="AL80" s="214" t="e">
        <f t="shared" si="17"/>
        <v>#REF!</v>
      </c>
      <c r="AM80" s="214" t="e">
        <f t="shared" si="17"/>
        <v>#REF!</v>
      </c>
      <c r="AN80" s="214" t="e">
        <f t="shared" si="17"/>
        <v>#REF!</v>
      </c>
      <c r="AO80" s="214" t="e">
        <f t="shared" si="17"/>
        <v>#REF!</v>
      </c>
      <c r="AP80" s="214" t="e">
        <f t="shared" si="17"/>
        <v>#REF!</v>
      </c>
      <c r="AQ80" s="214" t="e">
        <f t="shared" si="17"/>
        <v>#REF!</v>
      </c>
      <c r="AR80" s="214" t="e">
        <f t="shared" si="17"/>
        <v>#REF!</v>
      </c>
      <c r="AS80" s="214" t="e">
        <f t="shared" si="17"/>
        <v>#REF!</v>
      </c>
      <c r="AT80" s="214" t="e">
        <f t="shared" si="17"/>
        <v>#REF!</v>
      </c>
      <c r="AU80" s="214" t="e">
        <f t="shared" si="17"/>
        <v>#REF!</v>
      </c>
      <c r="AV80" s="214" t="e">
        <f t="shared" si="17"/>
        <v>#REF!</v>
      </c>
      <c r="AW80" s="214" t="e">
        <f t="shared" si="17"/>
        <v>#REF!</v>
      </c>
      <c r="AX80" s="214" t="e">
        <f t="shared" si="17"/>
        <v>#REF!</v>
      </c>
      <c r="AY80" s="214" t="e">
        <f t="shared" si="17"/>
        <v>#REF!</v>
      </c>
    </row>
    <row r="81" spans="1:51" s="183" customFormat="1" ht="14.25" x14ac:dyDescent="0.25">
      <c r="A81" s="236" t="s">
        <v>487</v>
      </c>
      <c r="B81" s="237">
        <f t="shared" ref="B81:AY81" si="18">B74</f>
        <v>0</v>
      </c>
      <c r="C81" s="237">
        <f t="shared" si="18"/>
        <v>1756960.8300487592</v>
      </c>
      <c r="D81" s="237">
        <f t="shared" si="18"/>
        <v>1872205.3551820929</v>
      </c>
      <c r="E81" s="237">
        <f t="shared" si="18"/>
        <v>1991732.0136487593</v>
      </c>
      <c r="F81" s="237">
        <f t="shared" si="18"/>
        <v>2115712.0907820929</v>
      </c>
      <c r="G81" s="237">
        <f t="shared" si="18"/>
        <v>2244323.723328759</v>
      </c>
      <c r="H81" s="237">
        <f t="shared" si="18"/>
        <v>2377752.1735052932</v>
      </c>
      <c r="I81" s="237">
        <f t="shared" si="18"/>
        <v>2492839.8089323137</v>
      </c>
      <c r="J81" s="237">
        <f t="shared" si="18"/>
        <v>2636487.6193923717</v>
      </c>
      <c r="K81" s="237">
        <f t="shared" si="18"/>
        <v>2785553.6945988331</v>
      </c>
      <c r="L81" s="237">
        <f t="shared" si="18"/>
        <v>2940254.7651415532</v>
      </c>
      <c r="M81" s="238">
        <f t="shared" si="18"/>
        <v>3100816.2308339803</v>
      </c>
      <c r="N81" s="237">
        <f t="shared" si="18"/>
        <v>3267472.5074821077</v>
      </c>
      <c r="O81" s="237">
        <f t="shared" si="18"/>
        <v>3417117.0824395819</v>
      </c>
      <c r="P81" s="237">
        <f t="shared" si="18"/>
        <v>3596704.110011314</v>
      </c>
      <c r="Q81" s="237">
        <f t="shared" si="18"/>
        <v>3783146.9710139157</v>
      </c>
      <c r="R81" s="237">
        <f t="shared" si="18"/>
        <v>3976719.8987846207</v>
      </c>
      <c r="S81" s="237">
        <f t="shared" si="18"/>
        <v>4177708.095994154</v>
      </c>
      <c r="T81" s="237">
        <f t="shared" si="18"/>
        <v>4386408.1734200697</v>
      </c>
      <c r="U81" s="237">
        <f t="shared" si="18"/>
        <v>4579778.301186448</v>
      </c>
      <c r="V81" s="237">
        <f t="shared" si="18"/>
        <v>4804839.9036794379</v>
      </c>
      <c r="W81" s="237">
        <f t="shared" si="18"/>
        <v>5038576.3226001477</v>
      </c>
      <c r="X81" s="237">
        <f t="shared" si="18"/>
        <v>5281334.5506056855</v>
      </c>
      <c r="Y81" s="237">
        <f t="shared" si="18"/>
        <v>5533475.4600594435</v>
      </c>
      <c r="Z81" s="237">
        <f t="shared" si="18"/>
        <v>5795374.3582193526</v>
      </c>
      <c r="AA81" s="237">
        <f t="shared" si="18"/>
        <v>6067418.4557617549</v>
      </c>
      <c r="AB81" s="237" t="e">
        <f t="shared" si="18"/>
        <v>#REF!</v>
      </c>
      <c r="AC81" s="237" t="e">
        <f t="shared" si="18"/>
        <v>#REF!</v>
      </c>
      <c r="AD81" s="237" t="e">
        <f t="shared" si="18"/>
        <v>#REF!</v>
      </c>
      <c r="AE81" s="237" t="e">
        <f t="shared" si="18"/>
        <v>#REF!</v>
      </c>
      <c r="AF81" s="237" t="e">
        <f t="shared" si="18"/>
        <v>#REF!</v>
      </c>
      <c r="AG81" s="237" t="e">
        <f t="shared" si="18"/>
        <v>#REF!</v>
      </c>
      <c r="AH81" s="237" t="e">
        <f t="shared" si="18"/>
        <v>#REF!</v>
      </c>
      <c r="AI81" s="237" t="e">
        <f t="shared" si="18"/>
        <v>#REF!</v>
      </c>
      <c r="AJ81" s="237" t="e">
        <f t="shared" si="18"/>
        <v>#REF!</v>
      </c>
      <c r="AK81" s="237" t="e">
        <f t="shared" si="18"/>
        <v>#REF!</v>
      </c>
      <c r="AL81" s="237" t="e">
        <f t="shared" si="18"/>
        <v>#REF!</v>
      </c>
      <c r="AM81" s="237" t="e">
        <f t="shared" si="18"/>
        <v>#REF!</v>
      </c>
      <c r="AN81" s="237" t="e">
        <f t="shared" si="18"/>
        <v>#REF!</v>
      </c>
      <c r="AO81" s="237" t="e">
        <f t="shared" si="18"/>
        <v>#REF!</v>
      </c>
      <c r="AP81" s="237" t="e">
        <f t="shared" si="18"/>
        <v>#REF!</v>
      </c>
      <c r="AQ81" s="237" t="e">
        <f t="shared" si="18"/>
        <v>#REF!</v>
      </c>
      <c r="AR81" s="237" t="e">
        <f t="shared" si="18"/>
        <v>#REF!</v>
      </c>
      <c r="AS81" s="237" t="e">
        <f t="shared" si="18"/>
        <v>#REF!</v>
      </c>
      <c r="AT81" s="237" t="e">
        <f t="shared" si="18"/>
        <v>#REF!</v>
      </c>
      <c r="AU81" s="237" t="e">
        <f t="shared" si="18"/>
        <v>#REF!</v>
      </c>
      <c r="AV81" s="237" t="e">
        <f t="shared" si="18"/>
        <v>#REF!</v>
      </c>
      <c r="AW81" s="237" t="e">
        <f t="shared" si="18"/>
        <v>#REF!</v>
      </c>
      <c r="AX81" s="237" t="e">
        <f t="shared" si="18"/>
        <v>#REF!</v>
      </c>
      <c r="AY81" s="237" t="e">
        <f t="shared" si="18"/>
        <v>#REF!</v>
      </c>
    </row>
    <row r="82" spans="1:51" x14ac:dyDescent="0.25">
      <c r="A82" s="241" t="s">
        <v>253</v>
      </c>
      <c r="B82" s="239">
        <f t="shared" ref="B82:AY82" si="19">-B73</f>
        <v>0</v>
      </c>
      <c r="C82" s="239">
        <f t="shared" si="19"/>
        <v>744653.8</v>
      </c>
      <c r="D82" s="239">
        <f t="shared" si="19"/>
        <v>744653.8</v>
      </c>
      <c r="E82" s="239">
        <f t="shared" si="19"/>
        <v>744653.8</v>
      </c>
      <c r="F82" s="239">
        <f t="shared" si="19"/>
        <v>744653.8</v>
      </c>
      <c r="G82" s="239">
        <f t="shared" si="19"/>
        <v>744653.8</v>
      </c>
      <c r="H82" s="239">
        <f t="shared" si="19"/>
        <v>744653.8</v>
      </c>
      <c r="I82" s="239">
        <f t="shared" si="19"/>
        <v>744653.8</v>
      </c>
      <c r="J82" s="239">
        <f t="shared" si="19"/>
        <v>744653.8</v>
      </c>
      <c r="K82" s="239">
        <f t="shared" si="19"/>
        <v>744653.8</v>
      </c>
      <c r="L82" s="239">
        <f t="shared" si="19"/>
        <v>744653.8</v>
      </c>
      <c r="M82" s="240">
        <f t="shared" si="19"/>
        <v>744653.8</v>
      </c>
      <c r="N82" s="239">
        <f t="shared" si="19"/>
        <v>744653.8</v>
      </c>
      <c r="O82" s="239">
        <f t="shared" si="19"/>
        <v>744653.8</v>
      </c>
      <c r="P82" s="239">
        <f t="shared" si="19"/>
        <v>744653.8</v>
      </c>
      <c r="Q82" s="239">
        <f t="shared" si="19"/>
        <v>744653.8</v>
      </c>
      <c r="R82" s="239">
        <f t="shared" si="19"/>
        <v>744653.8</v>
      </c>
      <c r="S82" s="239">
        <f t="shared" si="19"/>
        <v>744653.8</v>
      </c>
      <c r="T82" s="239">
        <f t="shared" si="19"/>
        <v>744653.8</v>
      </c>
      <c r="U82" s="239">
        <f t="shared" si="19"/>
        <v>744653.8</v>
      </c>
      <c r="V82" s="239">
        <f t="shared" si="19"/>
        <v>744653.8</v>
      </c>
      <c r="W82" s="239">
        <f t="shared" si="19"/>
        <v>744653.8</v>
      </c>
      <c r="X82" s="239">
        <f t="shared" si="19"/>
        <v>744653.8</v>
      </c>
      <c r="Y82" s="239">
        <f t="shared" si="19"/>
        <v>744653.8</v>
      </c>
      <c r="Z82" s="239">
        <f t="shared" si="19"/>
        <v>744653.8</v>
      </c>
      <c r="AA82" s="239">
        <f t="shared" si="19"/>
        <v>744653.8</v>
      </c>
      <c r="AB82" s="239">
        <f t="shared" si="19"/>
        <v>0</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row>
    <row r="83" spans="1:51" x14ac:dyDescent="0.25">
      <c r="A83" s="241" t="s">
        <v>252</v>
      </c>
      <c r="B83" s="239">
        <f t="shared" ref="B83:AY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row>
    <row r="84" spans="1:51" x14ac:dyDescent="0.25">
      <c r="A84" s="241" t="s">
        <v>251</v>
      </c>
      <c r="B84" s="239">
        <f>IF(SUM($B$77:B77)+SUM($A$84:A84)&gt;0,0,SUM($B$77:B77)-SUM($A$84:A84))</f>
        <v>0</v>
      </c>
      <c r="C84" s="239">
        <f>IF(SUM($B$77:C77)+SUM($A$84:B84)&gt;0,0,SUM($B$77:C77)-SUM($A$84:B84))</f>
        <v>-351392.16600975185</v>
      </c>
      <c r="D84" s="239">
        <f>IF(SUM($B$77:D77)+SUM($A$84:C84)&gt;0,0,SUM($B$77:D77)-SUM($A$84:C84))</f>
        <v>-374441.07103641867</v>
      </c>
      <c r="E84" s="239">
        <f>IF(SUM($B$77:E77)+SUM($A$84:D84)&gt;0,0,SUM($B$77:E77)-SUM($A$84:D84))</f>
        <v>-398346.40272975201</v>
      </c>
      <c r="F84" s="239">
        <f>IF(SUM($B$77:F77)+SUM($A$84:E84)&gt;0,0,SUM($B$77:F77)-SUM($A$84:E84))</f>
        <v>-423142.41815641848</v>
      </c>
      <c r="G84" s="239">
        <f>IF(SUM($B$77:G77)+SUM($A$84:F84)&gt;0,0,SUM($B$77:G77)-SUM($A$84:F84))</f>
        <v>-448864.7446657517</v>
      </c>
      <c r="H84" s="239">
        <f>IF(SUM($B$77:H77)+SUM($A$84:G84)&gt;0,0,SUM($B$77:H77)-SUM($A$84:G84))</f>
        <v>-475550.43470105855</v>
      </c>
      <c r="I84" s="239">
        <f>IF(SUM($B$77:I77)+SUM($A$84:H84)&gt;0,0,SUM($B$77:I77)-SUM($A$84:H84))</f>
        <v>-498567.96178646293</v>
      </c>
      <c r="J84" s="239">
        <f>IF(SUM($B$77:J77)+SUM($A$84:I84)&gt;0,0,SUM($B$77:J77)-SUM($A$84:I84))</f>
        <v>-527297.52387847425</v>
      </c>
      <c r="K84" s="239">
        <f>IF(SUM($B$77:K77)+SUM($A$84:J84)&gt;0,0,SUM($B$77:K77)-SUM($A$84:J84))</f>
        <v>-557110.73891976662</v>
      </c>
      <c r="L84" s="239">
        <f>IF(SUM($B$77:L77)+SUM($A$84:K84)&gt;0,0,SUM($B$77:L77)-SUM($A$84:K84))</f>
        <v>-588050.95302831102</v>
      </c>
      <c r="M84" s="240">
        <f>IF(SUM($B$77:M77)+SUM($A$84:L84)&gt;0,0,SUM($B$77:M77)-SUM($A$84:L84))</f>
        <v>-620163.24616679642</v>
      </c>
      <c r="N84" s="239">
        <f>IF(SUM($B$77:N77)+SUM($A$84:M84)&gt;0,0,SUM($B$77:N77)-SUM($A$84:M84))</f>
        <v>-653494.5014964221</v>
      </c>
      <c r="O84" s="239">
        <f>IF(SUM($B$77:O77)+SUM($A$84:N84)&gt;0,0,SUM($B$77:O77)-SUM($A$84:N84))</f>
        <v>-683423.41648791637</v>
      </c>
      <c r="P84" s="239">
        <f>IF(SUM($B$77:P77)+SUM($A$84:O84)&gt;0,0,SUM($B$77:P77)-SUM($A$84:O84))</f>
        <v>-719340.82200226281</v>
      </c>
      <c r="Q84" s="239">
        <f>IF(SUM($B$77:Q77)+SUM($A$84:P84)&gt;0,0,SUM($B$77:Q77)-SUM($A$84:P84))</f>
        <v>-756629.3942027837</v>
      </c>
      <c r="R84" s="239">
        <f>IF(SUM($B$77:R77)+SUM($A$84:Q84)&gt;0,0,SUM($B$77:R77)-SUM($A$84:Q84))</f>
        <v>-795343.97975692339</v>
      </c>
      <c r="S84" s="239">
        <f>IF(SUM($B$77:S77)+SUM($A$84:R84)&gt;0,0,SUM($B$77:S77)-SUM($A$84:R84))</f>
        <v>-835541.6191988308</v>
      </c>
      <c r="T84" s="239">
        <f>IF(SUM($B$77:T77)+SUM($A$84:S84)&gt;0,0,SUM($B$77:T77)-SUM($A$84:S84))</f>
        <v>-877281.6346840132</v>
      </c>
      <c r="U84" s="239">
        <f>IF(SUM($B$77:U77)+SUM($A$84:T84)&gt;0,0,SUM($B$77:U77)-SUM($A$84:T84))</f>
        <v>-915955.66023728997</v>
      </c>
      <c r="V84" s="239">
        <f>IF(SUM($B$77:V77)+SUM($A$84:U84)&gt;0,0,SUM($B$77:V77)-SUM($A$84:U84))</f>
        <v>-960967.98073588684</v>
      </c>
      <c r="W84" s="239">
        <f>IF(SUM($B$77:W77)+SUM($A$84:V84)&gt;0,0,SUM($B$77:W77)-SUM($A$84:V84))</f>
        <v>-1007715.2645200305</v>
      </c>
      <c r="X84" s="239">
        <f>IF(SUM($B$77:X77)+SUM($A$84:W84)&gt;0,0,SUM($B$77:X77)-SUM($A$84:W84))</f>
        <v>-1056266.9101211373</v>
      </c>
      <c r="Y84" s="239">
        <f>IF(SUM($B$77:Y77)+SUM($A$84:X84)&gt;0,0,SUM($B$77:Y77)-SUM($A$84:X84))</f>
        <v>-1106695.0920118894</v>
      </c>
      <c r="Z84" s="239">
        <f>IF(SUM($B$77:Z77)+SUM($A$84:Y84)&gt;0,0,SUM($B$77:Z77)-SUM($A$84:Y84))</f>
        <v>-1159074.8716438711</v>
      </c>
      <c r="AA84" s="239">
        <f>IF(SUM($B$77:AA77)+SUM($A$84:Z84)&gt;0,0,SUM($B$77:AA77)-SUM($A$84:Z84))</f>
        <v>-1213483.6911523528</v>
      </c>
      <c r="AB84" s="239" t="e">
        <f>IF(SUM($B$77:AB77)+SUM($A$84:AA84)&gt;0,0,SUM($B$77:AB77)-SUM($A$84:AA84))</f>
        <v>#REF!</v>
      </c>
      <c r="AC84" s="239" t="e">
        <f>IF(SUM($B$77:AC77)+SUM($A$84:AB84)&gt;0,0,SUM($B$77:AC77)-SUM($A$84:AB84))</f>
        <v>#REF!</v>
      </c>
      <c r="AD84" s="239" t="e">
        <f>IF(SUM($B$77:AD77)+SUM($A$84:AC84)&gt;0,0,SUM($B$77:AD77)-SUM($A$84:AC84))</f>
        <v>#REF!</v>
      </c>
      <c r="AE84" s="239" t="e">
        <f>IF(SUM($B$77:AE77)+SUM($A$84:AD84)&gt;0,0,SUM($B$77:AE77)-SUM($A$84:AD84))</f>
        <v>#REF!</v>
      </c>
      <c r="AF84" s="239" t="e">
        <f>IF(SUM($B$77:AF77)+SUM($A$84:AE84)&gt;0,0,SUM($B$77:AF77)-SUM($A$84:AE84))</f>
        <v>#REF!</v>
      </c>
      <c r="AG84" s="239" t="e">
        <f>IF(SUM($B$77:AG77)+SUM($A$84:AF84)&gt;0,0,SUM($B$77:AG77)-SUM($A$84:AF84))</f>
        <v>#REF!</v>
      </c>
      <c r="AH84" s="239" t="e">
        <f>IF(SUM($B$77:AH77)+SUM($A$84:AG84)&gt;0,0,SUM($B$77:AH77)-SUM($A$84:AG84))</f>
        <v>#REF!</v>
      </c>
      <c r="AI84" s="239" t="e">
        <f>IF(SUM($B$77:AI77)+SUM($A$84:AH84)&gt;0,0,SUM($B$77:AI77)-SUM($A$84:AH84))</f>
        <v>#REF!</v>
      </c>
      <c r="AJ84" s="239" t="e">
        <f>IF(SUM($B$77:AJ77)+SUM($A$84:AI84)&gt;0,0,SUM($B$77:AJ77)-SUM($A$84:AI84))</f>
        <v>#REF!</v>
      </c>
      <c r="AK84" s="239" t="e">
        <f>IF(SUM($B$77:AK77)+SUM($A$84:AJ84)&gt;0,0,SUM($B$77:AK77)-SUM($A$84:AJ84))</f>
        <v>#REF!</v>
      </c>
      <c r="AL84" s="239" t="e">
        <f>IF(SUM($B$77:AL77)+SUM($A$84:AK84)&gt;0,0,SUM($B$77:AL77)-SUM($A$84:AK84))</f>
        <v>#REF!</v>
      </c>
      <c r="AM84" s="239" t="e">
        <f>IF(SUM($B$77:AM77)+SUM($A$84:AL84)&gt;0,0,SUM($B$77:AM77)-SUM($A$84:AL84))</f>
        <v>#REF!</v>
      </c>
      <c r="AN84" s="239" t="e">
        <f>IF(SUM($B$77:AN77)+SUM($A$84:AM84)&gt;0,0,SUM($B$77:AN77)-SUM($A$84:AM84))</f>
        <v>#REF!</v>
      </c>
      <c r="AO84" s="239" t="e">
        <f>IF(SUM($B$77:AO77)+SUM($A$84:AN84)&gt;0,0,SUM($B$77:AO77)-SUM($A$84:AN84))</f>
        <v>#REF!</v>
      </c>
      <c r="AP84" s="239" t="e">
        <f>IF(SUM($B$77:AP77)+SUM($A$84:AO84)&gt;0,0,SUM($B$77:AP77)-SUM($A$84:AO84))</f>
        <v>#REF!</v>
      </c>
      <c r="AQ84" s="239" t="e">
        <f>IF(SUM($B$77:AQ77)+SUM($A$84:AP84)&gt;0,0,SUM($B$77:AQ77)-SUM($A$84:AP84))</f>
        <v>#REF!</v>
      </c>
      <c r="AR84" s="239" t="e">
        <f>IF(SUM($B$77:AR77)+SUM($A$84:AQ84)&gt;0,0,SUM($B$77:AR77)-SUM($A$84:AQ84))</f>
        <v>#REF!</v>
      </c>
      <c r="AS84" s="239" t="e">
        <f>IF(SUM($B$77:AS77)+SUM($A$84:AR84)&gt;0,0,SUM($B$77:AS77)-SUM($A$84:AR84))</f>
        <v>#REF!</v>
      </c>
      <c r="AT84" s="239" t="e">
        <f>IF(SUM($B$77:AT77)+SUM($A$84:AS84)&gt;0,0,SUM($B$77:AT77)-SUM($A$84:AS84))</f>
        <v>#REF!</v>
      </c>
      <c r="AU84" s="239" t="e">
        <f>IF(SUM($B$77:AU77)+SUM($A$84:AT84)&gt;0,0,SUM($B$77:AU77)-SUM($A$84:AT84))</f>
        <v>#REF!</v>
      </c>
      <c r="AV84" s="239" t="e">
        <f>IF(SUM($B$77:AV77)+SUM($A$84:AU84)&gt;0,0,SUM($B$77:AV77)-SUM($A$84:AU84))</f>
        <v>#REF!</v>
      </c>
      <c r="AW84" s="239" t="e">
        <f>IF(SUM($B$77:AW77)+SUM($A$84:AV84)&gt;0,0,SUM($B$77:AW77)-SUM($A$84:AV84))</f>
        <v>#REF!</v>
      </c>
      <c r="AX84" s="239" t="e">
        <f>IF(SUM($B$77:AX77)+SUM($A$84:AW84)&gt;0,0,SUM($B$77:AX77)-SUM($A$84:AW84))</f>
        <v>#REF!</v>
      </c>
      <c r="AY84" s="239" t="e">
        <f>IF(SUM($B$77:AY77)+SUM($A$84:AX84)&gt;0,0,SUM($B$77:AY77)-SUM($A$84:AX84))</f>
        <v>#REF!</v>
      </c>
    </row>
    <row r="85" spans="1:51" x14ac:dyDescent="0.25">
      <c r="A85" s="241" t="s">
        <v>250</v>
      </c>
      <c r="B85" s="250">
        <f>IF(((SUM($B$64:B64)+SUM($B$66:B70))+SUM($B$87:B87))&lt;0,((SUM($B$64:B64)+SUM($B$66:B70))+SUM($B$87:B87))*0.2-SUM($A$85:A85),IF(SUM(A$85:$B85)&lt;0,0-SUM(A$85:$B85),0))</f>
        <v>-3723269</v>
      </c>
      <c r="C85" s="250">
        <f>IF(((SUM($B$64:C64)+SUM($B$66:C70))+SUM($B$87:C87))&lt;0,((SUM($B$64:C64)+SUM($B$66:C70))+SUM($B$87:C87))*0.2-SUM($A$85:B85),IF(SUM(B$85:$B85)&lt;0,0-SUM(B$85:$B85),0))</f>
        <v>580596.60564975161</v>
      </c>
      <c r="D85" s="250">
        <f>IF(((SUM($B$64:D64)+SUM($B$66:D70))+SUM($B$87:D87))&lt;0,((SUM($B$64:D64)+SUM($B$66:D70))+SUM($B$87:D87))*0.2-SUM($A$85:C85),IF(SUM($B$85:C85)&lt;0,0-SUM($B$85:C85),0))</f>
        <v>602007.27231641859</v>
      </c>
      <c r="E85" s="250">
        <f>IF(((SUM($B$64:E64)+SUM($B$66:E70))+SUM($B$87:E87))&lt;0,((SUM($B$64:E64)+SUM($B$66:E70))+SUM($B$87:E87))*0.2-SUM($A$85:D85),IF(SUM($B$85:D85)&lt;0,0-SUM($B$85:D85),0))</f>
        <v>624274.36564975209</v>
      </c>
      <c r="F85" s="250">
        <f>IF(((SUM($B$64:F64)+SUM($B$66:F70))+SUM($B$87:F87))&lt;0,((SUM($B$64:F64)+SUM($B$66:F70))+SUM($B$87:F87))*0.2-SUM($A$85:E85),IF(SUM($B$85:E85)&lt;0,0-SUM($B$85:E85),0))</f>
        <v>647432.14271641825</v>
      </c>
      <c r="G85" s="250">
        <f>IF(((SUM($B$64:G64)+SUM($B$66:G70))+SUM($B$87:G87))&lt;0,((SUM($B$64:G64)+SUM($B$66:G70))+SUM($B$87:G87))*0.2-SUM($A$85:F85),IF(SUM($B$85:F85)&lt;0,0-SUM($B$85:F85),0))</f>
        <v>671516.23086575151</v>
      </c>
      <c r="H85" s="250">
        <f>IF(((SUM($B$64:H64)+SUM($B$66:H70))+SUM($B$87:H87))&lt;0,((SUM($B$64:H64)+SUM($B$66:H70))+SUM($B$87:H87))*0.2-SUM($A$85:G85),IF(SUM($B$85:G85)&lt;0,0-SUM($B$85:G85),0))</f>
        <v>597442.38280190795</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t="e">
        <f>IF(((SUM($B$64:AB64)+SUM($B$66:AB70))+SUM($B$87:AB87))&lt;0,((SUM($B$64:AB64)+SUM($B$66:AB70))+SUM($B$87:AB87))*0.2-SUM($A$85:AA85),IF(SUM($B$85:AA85)&lt;0,0-SUM($B$85:AA85),0))</f>
        <v>#REF!</v>
      </c>
      <c r="AC85" s="250" t="e">
        <f>IF(((SUM($B$64:AC64)+SUM($B$66:AC70))+SUM($B$87:AC87))&lt;0,((SUM($B$64:AC64)+SUM($B$66:AC70))+SUM($B$87:AC87))*0.2-SUM($A$85:AB85),IF(SUM($B$85:AB85)&lt;0,0-SUM($B$85:AB85),0))</f>
        <v>#REF!</v>
      </c>
      <c r="AD85" s="250" t="e">
        <f>IF(((SUM($B$64:AD64)+SUM($B$66:AD70))+SUM($B$87:AD87))&lt;0,((SUM($B$64:AD64)+SUM($B$66:AD70))+SUM($B$87:AD87))*0.2-SUM($A$85:AC85),IF(SUM($B$85:AC85)&lt;0,0-SUM($B$85:AC85),0))</f>
        <v>#REF!</v>
      </c>
      <c r="AE85" s="250" t="e">
        <f>IF(((SUM($B$64:AE64)+SUM($B$66:AE70))+SUM($B$87:AE87))&lt;0,((SUM($B$64:AE64)+SUM($B$66:AE70))+SUM($B$87:AE87))*0.2-SUM($A$85:AD85),IF(SUM($B$85:AD85)&lt;0,0-SUM($B$85:AD85),0))</f>
        <v>#REF!</v>
      </c>
      <c r="AF85" s="250" t="e">
        <f>IF(((SUM($B$64:AF64)+SUM($B$66:AF70))+SUM($B$87:AF87))&lt;0,((SUM($B$64:AF64)+SUM($B$66:AF70))+SUM($B$87:AF87))*0.2-SUM($A$85:AE85),IF(SUM($B$85:AE85)&lt;0,0-SUM($B$85:AE85),0))</f>
        <v>#REF!</v>
      </c>
      <c r="AG85" s="250" t="e">
        <f>IF(((SUM($B$64:AG64)+SUM($B$66:AG70))+SUM($B$87:AG87))&lt;0,((SUM($B$64:AG64)+SUM($B$66:AG70))+SUM($B$87:AG87))*0.2-SUM($A$85:AF85),IF(SUM($B$85:AF85)&lt;0,0-SUM($B$85:AF85),0))</f>
        <v>#REF!</v>
      </c>
      <c r="AH85" s="250" t="e">
        <f>IF(((SUM($B$64:AH64)+SUM($B$66:AH70))+SUM($B$87:AH87))&lt;0,((SUM($B$64:AH64)+SUM($B$66:AH70))+SUM($B$87:AH87))*0.2-SUM($A$85:AG85),IF(SUM($B$85:AG85)&lt;0,0-SUM($B$85:AG85),0))</f>
        <v>#REF!</v>
      </c>
      <c r="AI85" s="250" t="e">
        <f>IF(((SUM($B$64:AI64)+SUM($B$66:AI70))+SUM($B$87:AI87))&lt;0,((SUM($B$64:AI64)+SUM($B$66:AI70))+SUM($B$87:AI87))*0.2-SUM($A$85:AH85),IF(SUM($B$85:AH85)&lt;0,0-SUM($B$85:AH85),0))</f>
        <v>#REF!</v>
      </c>
      <c r="AJ85" s="250" t="e">
        <f>IF(((SUM($B$64:AJ64)+SUM($B$66:AJ70))+SUM($B$87:AJ87))&lt;0,((SUM($B$64:AJ64)+SUM($B$66:AJ70))+SUM($B$87:AJ87))*0.2-SUM($A$85:AI85),IF(SUM($B$85:AI85)&lt;0,0-SUM($B$85:AI85),0))</f>
        <v>#REF!</v>
      </c>
      <c r="AK85" s="250" t="e">
        <f>IF(((SUM($B$64:AK64)+SUM($B$66:AK70))+SUM($B$87:AK87))&lt;0,((SUM($B$64:AK64)+SUM($B$66:AK70))+SUM($B$87:AK87))*0.2-SUM($A$85:AJ85),IF(SUM($B$85:AJ85)&lt;0,0-SUM($B$85:AJ85),0))</f>
        <v>#REF!</v>
      </c>
      <c r="AL85" s="250" t="e">
        <f>IF(((SUM($B$64:AL64)+SUM($B$66:AL70))+SUM($B$87:AL87))&lt;0,((SUM($B$64:AL64)+SUM($B$66:AL70))+SUM($B$87:AL87))*0.2-SUM($A$85:AK85),IF(SUM($B$85:AK85)&lt;0,0-SUM($B$85:AK85),0))</f>
        <v>#REF!</v>
      </c>
      <c r="AM85" s="250" t="e">
        <f>IF(((SUM($B$64:AM64)+SUM($B$66:AM70))+SUM($B$87:AM87))&lt;0,((SUM($B$64:AM64)+SUM($B$66:AM70))+SUM($B$87:AM87))*0.2-SUM($A$85:AL85),IF(SUM($B$85:AL85)&lt;0,0-SUM($B$85:AL85),0))</f>
        <v>#REF!</v>
      </c>
      <c r="AN85" s="250" t="e">
        <f>IF(((SUM($B$64:AN64)+SUM($B$66:AN70))+SUM($B$87:AN87))&lt;0,((SUM($B$64:AN64)+SUM($B$66:AN70))+SUM($B$87:AN87))*0.2-SUM($A$85:AM85),IF(SUM($B$85:AM85)&lt;0,0-SUM($B$85:AM85),0))</f>
        <v>#REF!</v>
      </c>
      <c r="AO85" s="250" t="e">
        <f>IF(((SUM($B$64:AO64)+SUM($B$66:AO70))+SUM($B$87:AO87))&lt;0,((SUM($B$64:AO64)+SUM($B$66:AO70))+SUM($B$87:AO87))*0.2-SUM($A$85:AN85),IF(SUM($B$85:AN85)&lt;0,0-SUM($B$85:AN85),0))</f>
        <v>#REF!</v>
      </c>
      <c r="AP85" s="250" t="e">
        <f>IF(((SUM($B$64:AP64)+SUM($B$66:AP70))+SUM($B$87:AP87))&lt;0,((SUM($B$64:AP64)+SUM($B$66:AP70))+SUM($B$87:AP87))*0.2-SUM($A$85:AO85),IF(SUM($B$85:AO85)&lt;0,0-SUM($B$85:AO85),0))</f>
        <v>#REF!</v>
      </c>
      <c r="AQ85" s="250" t="e">
        <f>IF(((SUM($B$64:AQ64)+SUM($B$66:AQ70))+SUM($B$87:AQ87))&lt;0,((SUM($B$64:AQ64)+SUM($B$66:AQ70))+SUM($B$87:AQ87))*0.2-SUM($A$85:AP85),IF(SUM($B$85:AP85)&lt;0,0-SUM($B$85:AP85),0))</f>
        <v>#REF!</v>
      </c>
      <c r="AR85" s="250" t="e">
        <f>IF(((SUM($B$64:AR64)+SUM($B$66:AR70))+SUM($B$87:AR87))&lt;0,((SUM($B$64:AR64)+SUM($B$66:AR70))+SUM($B$87:AR87))*0.2-SUM($A$85:AQ85),IF(SUM($B$85:AQ85)&lt;0,0-SUM($B$85:AQ85),0))</f>
        <v>#REF!</v>
      </c>
      <c r="AS85" s="250" t="e">
        <f>IF(((SUM($B$64:AS64)+SUM($B$66:AS70))+SUM($B$87:AS87))&lt;0,((SUM($B$64:AS64)+SUM($B$66:AS70))+SUM($B$87:AS87))*0.2-SUM($A$85:AR85),IF(SUM($B$85:AR85)&lt;0,0-SUM($B$85:AR85),0))</f>
        <v>#REF!</v>
      </c>
      <c r="AT85" s="250" t="e">
        <f>IF(((SUM($B$64:AT64)+SUM($B$66:AT70))+SUM($B$87:AT87))&lt;0,((SUM($B$64:AT64)+SUM($B$66:AT70))+SUM($B$87:AT87))*0.2-SUM($A$85:AS85),IF(SUM($B$85:AS85)&lt;0,0-SUM($B$85:AS85),0))</f>
        <v>#REF!</v>
      </c>
      <c r="AU85" s="250" t="e">
        <f>IF(((SUM($B$64:AU64)+SUM($B$66:AU70))+SUM($B$87:AU87))&lt;0,((SUM($B$64:AU64)+SUM($B$66:AU70))+SUM($B$87:AU87))*0.2-SUM($A$85:AT85),IF(SUM($B$85:AT85)&lt;0,0-SUM($B$85:AT85),0))</f>
        <v>#REF!</v>
      </c>
      <c r="AV85" s="250" t="e">
        <f>IF(((SUM($B$64:AV64)+SUM($B$66:AV70))+SUM($B$87:AV87))&lt;0,((SUM($B$64:AV64)+SUM($B$66:AV70))+SUM($B$87:AV87))*0.2-SUM($A$85:AU85),IF(SUM($B$85:AU85)&lt;0,0-SUM($B$85:AU85),0))</f>
        <v>#REF!</v>
      </c>
      <c r="AW85" s="250" t="e">
        <f>IF(((SUM($B$64:AW64)+SUM($B$66:AW70))+SUM($B$87:AW87))&lt;0,((SUM($B$64:AW64)+SUM($B$66:AW70))+SUM($B$87:AW87))*0.2-SUM($A$85:AV85),IF(SUM($B$85:AV85)&lt;0,0-SUM($B$85:AV85),0))</f>
        <v>#REF!</v>
      </c>
      <c r="AX85" s="250" t="e">
        <f>IF(((SUM($B$64:AX64)+SUM($B$66:AX70))+SUM($B$87:AX87))&lt;0,((SUM($B$64:AX64)+SUM($B$66:AX70))+SUM($B$87:AX87))*0.2-SUM($A$85:AW85),IF(SUM($B$85:AW85)&lt;0,0-SUM($B$85:AW85),0))</f>
        <v>#REF!</v>
      </c>
      <c r="AY85" s="250" t="e">
        <f>IF(((SUM($B$64:AY64)+SUM($B$66:AY70))+SUM($B$87:AY87))&lt;0,((SUM($B$64:AY64)+SUM($B$66:AY70))+SUM($B$87:AY87))*0.2-SUM($A$85:AX85),IF(SUM($B$85:AX85)&lt;0,0-SUM($B$85:AX85),0))</f>
        <v>#REF!</v>
      </c>
    </row>
    <row r="86" spans="1:51" x14ac:dyDescent="0.25">
      <c r="A86" s="241" t="s">
        <v>249</v>
      </c>
      <c r="B86" s="239">
        <f>-B64*(B39)</f>
        <v>0</v>
      </c>
      <c r="C86" s="239">
        <f t="shared" ref="C86:AY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t="e">
        <f>-(AB64-#REF!)*$B$39</f>
        <v>#REF!</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row>
    <row r="87" spans="1:51" x14ac:dyDescent="0.25">
      <c r="A87" s="241" t="s">
        <v>248</v>
      </c>
      <c r="B87" s="239">
        <f>-($B$25+$B$26)*$B$28</f>
        <v>-18616345</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row>
    <row r="88" spans="1:51" x14ac:dyDescent="0.25">
      <c r="A88" s="241" t="s">
        <v>247</v>
      </c>
      <c r="B88" s="239">
        <f t="shared" ref="B88:AY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row>
    <row r="89" spans="1:51" s="183" customFormat="1" ht="14.25" x14ac:dyDescent="0.25">
      <c r="A89" s="251" t="s">
        <v>246</v>
      </c>
      <c r="B89" s="237">
        <f>SUM(B81:B88)</f>
        <v>-22339614</v>
      </c>
      <c r="C89" s="237">
        <f t="shared" ref="C89:AY89" si="23">SUM(C81:C88)</f>
        <v>2730819.0696887588</v>
      </c>
      <c r="D89" s="237">
        <f>SUM(D81:D88)</f>
        <v>2844425.3564620931</v>
      </c>
      <c r="E89" s="237">
        <f>SUM(E81:E88)</f>
        <v>2962313.7765687592</v>
      </c>
      <c r="F89" s="237">
        <f t="shared" si="23"/>
        <v>3084655.6153420927</v>
      </c>
      <c r="G89" s="237">
        <f t="shared" si="23"/>
        <v>3211629.0095287585</v>
      </c>
      <c r="H89" s="237">
        <f t="shared" si="23"/>
        <v>3244297.9216061425</v>
      </c>
      <c r="I89" s="237">
        <f t="shared" si="23"/>
        <v>2738925.6471458506</v>
      </c>
      <c r="J89" s="237">
        <f t="shared" si="23"/>
        <v>2853843.8955138973</v>
      </c>
      <c r="K89" s="237">
        <f t="shared" si="23"/>
        <v>2973096.7556790663</v>
      </c>
      <c r="L89" s="237">
        <f t="shared" si="23"/>
        <v>3096857.612113242</v>
      </c>
      <c r="M89" s="238">
        <f t="shared" si="23"/>
        <v>3225306.7846671836</v>
      </c>
      <c r="N89" s="237">
        <f t="shared" si="23"/>
        <v>3358631.8059856854</v>
      </c>
      <c r="O89" s="237">
        <f t="shared" si="23"/>
        <v>3478347.4659516653</v>
      </c>
      <c r="P89" s="237">
        <f t="shared" si="23"/>
        <v>3622017.088009051</v>
      </c>
      <c r="Q89" s="237">
        <f t="shared" si="23"/>
        <v>3771171.3768111318</v>
      </c>
      <c r="R89" s="237">
        <f t="shared" si="23"/>
        <v>3926029.7190276971</v>
      </c>
      <c r="S89" s="237">
        <f t="shared" si="23"/>
        <v>4086820.276795323</v>
      </c>
      <c r="T89" s="237">
        <f t="shared" si="23"/>
        <v>4253780.3387360564</v>
      </c>
      <c r="U89" s="237">
        <f t="shared" si="23"/>
        <v>4408476.4409491578</v>
      </c>
      <c r="V89" s="237">
        <f t="shared" si="23"/>
        <v>4588525.7229435509</v>
      </c>
      <c r="W89" s="237">
        <f t="shared" si="23"/>
        <v>4775514.858080117</v>
      </c>
      <c r="X89" s="237">
        <f t="shared" si="23"/>
        <v>4969721.440484548</v>
      </c>
      <c r="Y89" s="237">
        <f t="shared" si="23"/>
        <v>5171434.1680475539</v>
      </c>
      <c r="Z89" s="237">
        <f t="shared" si="23"/>
        <v>5380953.2865754813</v>
      </c>
      <c r="AA89" s="237">
        <f t="shared" si="23"/>
        <v>5598588.5646094019</v>
      </c>
      <c r="AB89" s="237" t="e">
        <f t="shared" si="23"/>
        <v>#REF!</v>
      </c>
      <c r="AC89" s="237" t="e">
        <f t="shared" si="23"/>
        <v>#REF!</v>
      </c>
      <c r="AD89" s="237" t="e">
        <f t="shared" si="23"/>
        <v>#REF!</v>
      </c>
      <c r="AE89" s="237" t="e">
        <f t="shared" si="23"/>
        <v>#REF!</v>
      </c>
      <c r="AF89" s="237" t="e">
        <f t="shared" si="23"/>
        <v>#REF!</v>
      </c>
      <c r="AG89" s="237" t="e">
        <f t="shared" si="23"/>
        <v>#REF!</v>
      </c>
      <c r="AH89" s="237" t="e">
        <f t="shared" si="23"/>
        <v>#REF!</v>
      </c>
      <c r="AI89" s="237" t="e">
        <f t="shared" si="23"/>
        <v>#REF!</v>
      </c>
      <c r="AJ89" s="237" t="e">
        <f t="shared" si="23"/>
        <v>#REF!</v>
      </c>
      <c r="AK89" s="237" t="e">
        <f t="shared" si="23"/>
        <v>#REF!</v>
      </c>
      <c r="AL89" s="237" t="e">
        <f t="shared" si="23"/>
        <v>#REF!</v>
      </c>
      <c r="AM89" s="237" t="e">
        <f t="shared" si="23"/>
        <v>#REF!</v>
      </c>
      <c r="AN89" s="237" t="e">
        <f t="shared" si="23"/>
        <v>#REF!</v>
      </c>
      <c r="AO89" s="237" t="e">
        <f t="shared" si="23"/>
        <v>#REF!</v>
      </c>
      <c r="AP89" s="237" t="e">
        <f t="shared" si="23"/>
        <v>#REF!</v>
      </c>
      <c r="AQ89" s="237" t="e">
        <f t="shared" si="23"/>
        <v>#REF!</v>
      </c>
      <c r="AR89" s="237" t="e">
        <f t="shared" si="23"/>
        <v>#REF!</v>
      </c>
      <c r="AS89" s="237" t="e">
        <f t="shared" si="23"/>
        <v>#REF!</v>
      </c>
      <c r="AT89" s="237" t="e">
        <f t="shared" si="23"/>
        <v>#REF!</v>
      </c>
      <c r="AU89" s="237" t="e">
        <f t="shared" si="23"/>
        <v>#REF!</v>
      </c>
      <c r="AV89" s="237" t="e">
        <f t="shared" si="23"/>
        <v>#REF!</v>
      </c>
      <c r="AW89" s="237" t="e">
        <f t="shared" si="23"/>
        <v>#REF!</v>
      </c>
      <c r="AX89" s="237" t="e">
        <f t="shared" si="23"/>
        <v>#REF!</v>
      </c>
      <c r="AY89" s="237" t="e">
        <f t="shared" si="23"/>
        <v>#REF!</v>
      </c>
    </row>
    <row r="90" spans="1:51" s="183" customFormat="1" ht="14.25" x14ac:dyDescent="0.25">
      <c r="A90" s="251" t="s">
        <v>488</v>
      </c>
      <c r="B90" s="237">
        <f>SUM($B$89:B89)</f>
        <v>-22339614</v>
      </c>
      <c r="C90" s="237">
        <f>SUM($B$89:C89)</f>
        <v>-19608794.93031124</v>
      </c>
      <c r="D90" s="237">
        <f>SUM($B$89:D89)</f>
        <v>-16764369.573849147</v>
      </c>
      <c r="E90" s="237">
        <f>SUM($B$89:E89)</f>
        <v>-13802055.797280388</v>
      </c>
      <c r="F90" s="237">
        <f>SUM($B$89:F89)</f>
        <v>-10717400.181938294</v>
      </c>
      <c r="G90" s="237">
        <f>SUM($B$89:G89)</f>
        <v>-7505771.1724095363</v>
      </c>
      <c r="H90" s="237">
        <f>SUM($B$89:H89)</f>
        <v>-4261473.2508033942</v>
      </c>
      <c r="I90" s="237">
        <f>SUM($B$89:I89)</f>
        <v>-1522547.6036575437</v>
      </c>
      <c r="J90" s="237">
        <f>SUM($B$89:J89)</f>
        <v>1331296.2918563536</v>
      </c>
      <c r="K90" s="237">
        <f>SUM($B$89:K89)</f>
        <v>4304393.0475354195</v>
      </c>
      <c r="L90" s="237">
        <f>SUM($B$89:L89)</f>
        <v>7401250.6596486615</v>
      </c>
      <c r="M90" s="238">
        <f>SUM($B$89:M89)</f>
        <v>10626557.444315845</v>
      </c>
      <c r="N90" s="237">
        <f>SUM($B$89:N89)</f>
        <v>13985189.250301531</v>
      </c>
      <c r="O90" s="237">
        <f>SUM($B$89:O89)</f>
        <v>17463536.716253195</v>
      </c>
      <c r="P90" s="237">
        <f>SUM($B$89:P89)</f>
        <v>21085553.804262247</v>
      </c>
      <c r="Q90" s="237">
        <f>SUM($B$89:Q89)</f>
        <v>24856725.181073379</v>
      </c>
      <c r="R90" s="237">
        <f>SUM($B$89:R89)</f>
        <v>28782754.900101077</v>
      </c>
      <c r="S90" s="237">
        <f>SUM($B$89:S89)</f>
        <v>32869575.176896401</v>
      </c>
      <c r="T90" s="237">
        <f>SUM($B$89:T89)</f>
        <v>37123355.515632458</v>
      </c>
      <c r="U90" s="237">
        <f>SUM($B$89:U89)</f>
        <v>41531831.956581615</v>
      </c>
      <c r="V90" s="237">
        <f>SUM($B$89:V89)</f>
        <v>46120357.679525167</v>
      </c>
      <c r="W90" s="237">
        <f>SUM($B$89:W89)</f>
        <v>50895872.537605286</v>
      </c>
      <c r="X90" s="237">
        <f>SUM($B$89:X89)</f>
        <v>55865593.978089832</v>
      </c>
      <c r="Y90" s="237">
        <f>SUM($B$89:Y89)</f>
        <v>61037028.146137387</v>
      </c>
      <c r="Z90" s="237">
        <f>SUM($B$89:Z89)</f>
        <v>66417981.432712868</v>
      </c>
      <c r="AA90" s="237">
        <f>SUM($B$89:AA89)</f>
        <v>72016569.997322276</v>
      </c>
      <c r="AB90" s="237" t="e">
        <f>SUM($B$89:AB89)</f>
        <v>#REF!</v>
      </c>
      <c r="AC90" s="237" t="e">
        <f>SUM($B$89:AC89)</f>
        <v>#REF!</v>
      </c>
      <c r="AD90" s="237" t="e">
        <f>SUM($B$89:AD89)</f>
        <v>#REF!</v>
      </c>
      <c r="AE90" s="237" t="e">
        <f>SUM($B$89:AE89)</f>
        <v>#REF!</v>
      </c>
      <c r="AF90" s="237" t="e">
        <f>SUM($B$89:AF89)</f>
        <v>#REF!</v>
      </c>
      <c r="AG90" s="237" t="e">
        <f>SUM($B$89:AG89)</f>
        <v>#REF!</v>
      </c>
      <c r="AH90" s="237" t="e">
        <f>SUM($B$89:AH89)</f>
        <v>#REF!</v>
      </c>
      <c r="AI90" s="237" t="e">
        <f>SUM($B$89:AI89)</f>
        <v>#REF!</v>
      </c>
      <c r="AJ90" s="237" t="e">
        <f>SUM($B$89:AJ89)</f>
        <v>#REF!</v>
      </c>
      <c r="AK90" s="237" t="e">
        <f>SUM($B$89:AK89)</f>
        <v>#REF!</v>
      </c>
      <c r="AL90" s="237" t="e">
        <f>SUM($B$89:AL89)</f>
        <v>#REF!</v>
      </c>
      <c r="AM90" s="237" t="e">
        <f>SUM($B$89:AM89)</f>
        <v>#REF!</v>
      </c>
      <c r="AN90" s="237" t="e">
        <f>SUM($B$89:AN89)</f>
        <v>#REF!</v>
      </c>
      <c r="AO90" s="237" t="e">
        <f>SUM($B$89:AO89)</f>
        <v>#REF!</v>
      </c>
      <c r="AP90" s="237" t="e">
        <f>SUM($B$89:AP89)</f>
        <v>#REF!</v>
      </c>
      <c r="AQ90" s="237" t="e">
        <f>SUM($B$89:AQ89)</f>
        <v>#REF!</v>
      </c>
      <c r="AR90" s="237" t="e">
        <f>SUM($B$89:AR89)</f>
        <v>#REF!</v>
      </c>
      <c r="AS90" s="237" t="e">
        <f>SUM($B$89:AS89)</f>
        <v>#REF!</v>
      </c>
      <c r="AT90" s="237" t="e">
        <f>SUM($B$89:AT89)</f>
        <v>#REF!</v>
      </c>
      <c r="AU90" s="237" t="e">
        <f>SUM($B$89:AU89)</f>
        <v>#REF!</v>
      </c>
      <c r="AV90" s="237" t="e">
        <f>SUM($B$89:AV89)</f>
        <v>#REF!</v>
      </c>
      <c r="AW90" s="237" t="e">
        <f>SUM($B$89:AW89)</f>
        <v>#REF!</v>
      </c>
      <c r="AX90" s="237" t="e">
        <f>SUM($B$89:AX89)</f>
        <v>#REF!</v>
      </c>
      <c r="AY90" s="237" t="e">
        <f>SUM($B$89:AY89)</f>
        <v>#REF!</v>
      </c>
    </row>
    <row r="91" spans="1:51" x14ac:dyDescent="0.25">
      <c r="A91" s="252" t="s">
        <v>245</v>
      </c>
      <c r="B91" s="253">
        <f t="shared" ref="B91:AY91" si="24">1/POWER((1+$B$44),B79)</f>
        <v>1</v>
      </c>
      <c r="C91" s="253">
        <f t="shared" si="24"/>
        <v>0.85836909871244638</v>
      </c>
      <c r="D91" s="253">
        <f t="shared" si="24"/>
        <v>0.73679750962441737</v>
      </c>
      <c r="E91" s="253">
        <f t="shared" si="24"/>
        <v>0.63244421426988617</v>
      </c>
      <c r="F91" s="253">
        <f t="shared" si="24"/>
        <v>0.54287057018874341</v>
      </c>
      <c r="G91" s="253">
        <f t="shared" si="24"/>
        <v>0.46598332205042353</v>
      </c>
      <c r="H91" s="253">
        <f t="shared" si="24"/>
        <v>0.39998568416345365</v>
      </c>
      <c r="I91" s="253">
        <f t="shared" si="24"/>
        <v>0.34333535121326497</v>
      </c>
      <c r="J91" s="253">
        <f t="shared" si="24"/>
        <v>0.29470845597705142</v>
      </c>
      <c r="K91" s="253">
        <f t="shared" si="24"/>
        <v>0.25296863173995832</v>
      </c>
      <c r="L91" s="253">
        <f t="shared" si="24"/>
        <v>0.21714045642914875</v>
      </c>
      <c r="M91" s="254">
        <f t="shared" si="24"/>
        <v>0.18638665787909764</v>
      </c>
      <c r="N91" s="253">
        <f t="shared" si="24"/>
        <v>0.1599885475357061</v>
      </c>
      <c r="O91" s="253">
        <f t="shared" si="24"/>
        <v>0.13732922535253742</v>
      </c>
      <c r="P91" s="253">
        <f t="shared" si="24"/>
        <v>0.11787916339273598</v>
      </c>
      <c r="Q91" s="253">
        <f t="shared" si="24"/>
        <v>0.10118383123839998</v>
      </c>
      <c r="R91" s="253">
        <f t="shared" si="24"/>
        <v>8.6853074024377655E-2</v>
      </c>
      <c r="S91" s="253">
        <f t="shared" si="24"/>
        <v>7.4551994870710431E-2</v>
      </c>
      <c r="T91" s="253">
        <f t="shared" si="24"/>
        <v>6.3993128644386638E-2</v>
      </c>
      <c r="U91" s="253">
        <f t="shared" si="24"/>
        <v>5.4929724158271798E-2</v>
      </c>
      <c r="V91" s="253">
        <f t="shared" si="24"/>
        <v>4.7149977818259046E-2</v>
      </c>
      <c r="W91" s="253">
        <f t="shared" si="24"/>
        <v>4.0472083964170853E-2</v>
      </c>
      <c r="X91" s="253">
        <f t="shared" si="24"/>
        <v>3.4739986235339783E-2</v>
      </c>
      <c r="Y91" s="253">
        <f t="shared" si="24"/>
        <v>2.9819730674111405E-2</v>
      </c>
      <c r="Z91" s="253">
        <f t="shared" si="24"/>
        <v>2.5596335342584892E-2</v>
      </c>
      <c r="AA91" s="253">
        <f t="shared" si="24"/>
        <v>2.197110329835613E-2</v>
      </c>
      <c r="AB91" s="253" t="e">
        <f t="shared" si="24"/>
        <v>#REF!</v>
      </c>
      <c r="AC91" s="253" t="e">
        <f t="shared" si="24"/>
        <v>#REF!</v>
      </c>
      <c r="AD91" s="253" t="e">
        <f t="shared" si="24"/>
        <v>#REF!</v>
      </c>
      <c r="AE91" s="253" t="e">
        <f t="shared" si="24"/>
        <v>#REF!</v>
      </c>
      <c r="AF91" s="253" t="e">
        <f t="shared" si="24"/>
        <v>#REF!</v>
      </c>
      <c r="AG91" s="253" t="e">
        <f t="shared" si="24"/>
        <v>#REF!</v>
      </c>
      <c r="AH91" s="253" t="e">
        <f t="shared" si="24"/>
        <v>#REF!</v>
      </c>
      <c r="AI91" s="253" t="e">
        <f t="shared" si="24"/>
        <v>#REF!</v>
      </c>
      <c r="AJ91" s="253" t="e">
        <f t="shared" si="24"/>
        <v>#REF!</v>
      </c>
      <c r="AK91" s="253" t="e">
        <f t="shared" si="24"/>
        <v>#REF!</v>
      </c>
      <c r="AL91" s="253" t="e">
        <f t="shared" si="24"/>
        <v>#REF!</v>
      </c>
      <c r="AM91" s="253" t="e">
        <f t="shared" si="24"/>
        <v>#REF!</v>
      </c>
      <c r="AN91" s="253" t="e">
        <f t="shared" si="24"/>
        <v>#REF!</v>
      </c>
      <c r="AO91" s="253" t="e">
        <f t="shared" si="24"/>
        <v>#REF!</v>
      </c>
      <c r="AP91" s="253" t="e">
        <f t="shared" si="24"/>
        <v>#REF!</v>
      </c>
      <c r="AQ91" s="253" t="e">
        <f t="shared" si="24"/>
        <v>#REF!</v>
      </c>
      <c r="AR91" s="253" t="e">
        <f t="shared" si="24"/>
        <v>#REF!</v>
      </c>
      <c r="AS91" s="253" t="e">
        <f t="shared" si="24"/>
        <v>#REF!</v>
      </c>
      <c r="AT91" s="253" t="e">
        <f t="shared" si="24"/>
        <v>#REF!</v>
      </c>
      <c r="AU91" s="253" t="e">
        <f t="shared" si="24"/>
        <v>#REF!</v>
      </c>
      <c r="AV91" s="253" t="e">
        <f t="shared" si="24"/>
        <v>#REF!</v>
      </c>
      <c r="AW91" s="253" t="e">
        <f t="shared" si="24"/>
        <v>#REF!</v>
      </c>
      <c r="AX91" s="253" t="e">
        <f t="shared" si="24"/>
        <v>#REF!</v>
      </c>
      <c r="AY91" s="253" t="e">
        <f t="shared" si="24"/>
        <v>#REF!</v>
      </c>
    </row>
    <row r="92" spans="1:51" s="183" customFormat="1" ht="14.25" x14ac:dyDescent="0.25">
      <c r="A92" s="255" t="s">
        <v>489</v>
      </c>
      <c r="B92" s="256">
        <f t="shared" ref="B92:AX92" si="25">B89*B91</f>
        <v>-22339614</v>
      </c>
      <c r="C92" s="256">
        <f t="shared" si="25"/>
        <v>2344050.7035955014</v>
      </c>
      <c r="D92" s="256">
        <f t="shared" si="25"/>
        <v>2095765.5189538158</v>
      </c>
      <c r="E92" s="256">
        <f t="shared" si="25"/>
        <v>1873498.208842888</v>
      </c>
      <c r="F92" s="256">
        <f t="shared" si="25"/>
        <v>1674568.7527366711</v>
      </c>
      <c r="G92" s="256">
        <f t="shared" si="25"/>
        <v>1496565.5550537221</v>
      </c>
      <c r="H92" s="256">
        <f t="shared" si="25"/>
        <v>1297672.7238037037</v>
      </c>
      <c r="I92" s="256">
        <f t="shared" si="25"/>
        <v>940369.99900983961</v>
      </c>
      <c r="J92" s="256">
        <f t="shared" si="25"/>
        <v>841051.9280464343</v>
      </c>
      <c r="K92" s="256">
        <f t="shared" si="25"/>
        <v>752100.21831464255</v>
      </c>
      <c r="L92" s="256">
        <f t="shared" si="25"/>
        <v>672453.0753903531</v>
      </c>
      <c r="M92" s="238">
        <f t="shared" si="25"/>
        <v>601154.15222889476</v>
      </c>
      <c r="N92" s="256">
        <f t="shared" si="25"/>
        <v>537342.62434687524</v>
      </c>
      <c r="O92" s="256">
        <f t="shared" si="25"/>
        <v>477678.76300610369</v>
      </c>
      <c r="P92" s="256">
        <f t="shared" si="25"/>
        <v>426960.34412870067</v>
      </c>
      <c r="Q92" s="256">
        <f t="shared" si="25"/>
        <v>381581.56816234207</v>
      </c>
      <c r="R92" s="256">
        <f t="shared" si="25"/>
        <v>340987.74980861921</v>
      </c>
      <c r="S92" s="256">
        <f t="shared" si="25"/>
        <v>304680.60431316029</v>
      </c>
      <c r="T92" s="256">
        <f t="shared" si="25"/>
        <v>272212.712441699</v>
      </c>
      <c r="U92" s="256">
        <f t="shared" si="25"/>
        <v>242156.39485957703</v>
      </c>
      <c r="V92" s="256">
        <f t="shared" si="25"/>
        <v>216348.88605529949</v>
      </c>
      <c r="W92" s="256">
        <f t="shared" si="25"/>
        <v>193275.03830836396</v>
      </c>
      <c r="X92" s="256">
        <f t="shared" si="25"/>
        <v>172648.0544359062</v>
      </c>
      <c r="Y92" s="256">
        <f t="shared" si="25"/>
        <v>154210.77409007543</v>
      </c>
      <c r="Z92" s="256">
        <f t="shared" si="25"/>
        <v>137732.68478597031</v>
      </c>
      <c r="AA92" s="256">
        <f t="shared" si="25"/>
        <v>123007.16767802855</v>
      </c>
      <c r="AB92" s="256" t="e">
        <f t="shared" si="25"/>
        <v>#REF!</v>
      </c>
      <c r="AC92" s="256" t="e">
        <f t="shared" si="25"/>
        <v>#REF!</v>
      </c>
      <c r="AD92" s="256" t="e">
        <f t="shared" si="25"/>
        <v>#REF!</v>
      </c>
      <c r="AE92" s="256" t="e">
        <f t="shared" si="25"/>
        <v>#REF!</v>
      </c>
      <c r="AF92" s="256" t="e">
        <f t="shared" si="25"/>
        <v>#REF!</v>
      </c>
      <c r="AG92" s="256" t="e">
        <f t="shared" si="25"/>
        <v>#REF!</v>
      </c>
      <c r="AH92" s="256" t="e">
        <f t="shared" si="25"/>
        <v>#REF!</v>
      </c>
      <c r="AI92" s="256" t="e">
        <f t="shared" si="25"/>
        <v>#REF!</v>
      </c>
      <c r="AJ92" s="256" t="e">
        <f t="shared" si="25"/>
        <v>#REF!</v>
      </c>
      <c r="AK92" s="256" t="e">
        <f t="shared" si="25"/>
        <v>#REF!</v>
      </c>
      <c r="AL92" s="256" t="e">
        <f t="shared" si="25"/>
        <v>#REF!</v>
      </c>
      <c r="AM92" s="256" t="e">
        <f t="shared" si="25"/>
        <v>#REF!</v>
      </c>
      <c r="AN92" s="256" t="e">
        <f t="shared" si="25"/>
        <v>#REF!</v>
      </c>
      <c r="AO92" s="256" t="e">
        <f t="shared" si="25"/>
        <v>#REF!</v>
      </c>
      <c r="AP92" s="256" t="e">
        <f t="shared" si="25"/>
        <v>#REF!</v>
      </c>
      <c r="AQ92" s="256" t="e">
        <f t="shared" si="25"/>
        <v>#REF!</v>
      </c>
      <c r="AR92" s="256" t="e">
        <f t="shared" si="25"/>
        <v>#REF!</v>
      </c>
      <c r="AS92" s="256" t="e">
        <f t="shared" si="25"/>
        <v>#REF!</v>
      </c>
      <c r="AT92" s="256" t="e">
        <f t="shared" si="25"/>
        <v>#REF!</v>
      </c>
      <c r="AU92" s="256" t="e">
        <f t="shared" si="25"/>
        <v>#REF!</v>
      </c>
      <c r="AV92" s="256" t="e">
        <f t="shared" si="25"/>
        <v>#REF!</v>
      </c>
      <c r="AW92" s="256" t="e">
        <f t="shared" si="25"/>
        <v>#REF!</v>
      </c>
      <c r="AX92" s="256" t="e">
        <f t="shared" si="25"/>
        <v>#REF!</v>
      </c>
      <c r="AY92" s="256" t="e">
        <f>AY89*AY91</f>
        <v>#REF!</v>
      </c>
    </row>
    <row r="93" spans="1:51" s="183" customFormat="1" ht="14.25" x14ac:dyDescent="0.25">
      <c r="A93" s="255" t="s">
        <v>490</v>
      </c>
      <c r="B93" s="256">
        <f>SUM($B$92:B92)</f>
        <v>-22339614</v>
      </c>
      <c r="C93" s="256">
        <f>SUM($B$92:C92)</f>
        <v>-19995563.2964045</v>
      </c>
      <c r="D93" s="256">
        <f>SUM($B$92:D92)</f>
        <v>-17899797.777450684</v>
      </c>
      <c r="E93" s="256">
        <f>SUM($B$92:E92)</f>
        <v>-16026299.568607796</v>
      </c>
      <c r="F93" s="256">
        <f>SUM($B$92:F92)</f>
        <v>-14351730.815871125</v>
      </c>
      <c r="G93" s="256">
        <f>SUM($B$92:G92)</f>
        <v>-12855165.260817403</v>
      </c>
      <c r="H93" s="256">
        <f>SUM($B$92:H92)</f>
        <v>-11557492.537013698</v>
      </c>
      <c r="I93" s="256">
        <f>SUM($B$92:I92)</f>
        <v>-10617122.538003858</v>
      </c>
      <c r="J93" s="256">
        <f>SUM($B$92:J92)</f>
        <v>-9776070.6099574231</v>
      </c>
      <c r="K93" s="256">
        <f>SUM($B$92:K92)</f>
        <v>-9023970.391642781</v>
      </c>
      <c r="L93" s="256">
        <f>SUM($B$92:L92)</f>
        <v>-8351517.3162524281</v>
      </c>
      <c r="M93" s="238">
        <f>SUM($B$92:M92)</f>
        <v>-7750363.1640235335</v>
      </c>
      <c r="N93" s="256">
        <f>SUM($B$92:N92)</f>
        <v>-7213020.5396766579</v>
      </c>
      <c r="O93" s="256">
        <f>SUM($B$92:O92)</f>
        <v>-6735341.7766705547</v>
      </c>
      <c r="P93" s="256">
        <f>SUM($B$92:P92)</f>
        <v>-6308381.4325418537</v>
      </c>
      <c r="Q93" s="256">
        <f>SUM($B$92:Q92)</f>
        <v>-5926799.8643795121</v>
      </c>
      <c r="R93" s="256">
        <f>SUM($B$92:R92)</f>
        <v>-5585812.1145708933</v>
      </c>
      <c r="S93" s="256">
        <f>SUM($B$92:S92)</f>
        <v>-5281131.5102577331</v>
      </c>
      <c r="T93" s="256">
        <f>SUM($B$92:T92)</f>
        <v>-5008918.7978160344</v>
      </c>
      <c r="U93" s="256">
        <f>SUM($B$92:U92)</f>
        <v>-4766762.4029564578</v>
      </c>
      <c r="V93" s="256">
        <f>SUM($B$92:V92)</f>
        <v>-4550413.5169011587</v>
      </c>
      <c r="W93" s="256">
        <f>SUM($B$92:W92)</f>
        <v>-4357138.4785927944</v>
      </c>
      <c r="X93" s="256">
        <f>SUM($B$92:X92)</f>
        <v>-4184490.4241568884</v>
      </c>
      <c r="Y93" s="256">
        <f>SUM($B$92:Y92)</f>
        <v>-4030279.650066813</v>
      </c>
      <c r="Z93" s="256">
        <f>SUM($B$92:Z92)</f>
        <v>-3892546.9652808425</v>
      </c>
      <c r="AA93" s="256">
        <f>SUM($B$92:AA92)</f>
        <v>-3769539.7976028142</v>
      </c>
      <c r="AB93" s="256" t="e">
        <f>SUM($B$92:AB92)</f>
        <v>#REF!</v>
      </c>
      <c r="AC93" s="256" t="e">
        <f>SUM($B$92:AC92)</f>
        <v>#REF!</v>
      </c>
      <c r="AD93" s="256" t="e">
        <f>SUM($B$92:AD92)</f>
        <v>#REF!</v>
      </c>
      <c r="AE93" s="256" t="e">
        <f>SUM($B$92:AE92)</f>
        <v>#REF!</v>
      </c>
      <c r="AF93" s="256" t="e">
        <f>SUM($B$92:AF92)</f>
        <v>#REF!</v>
      </c>
      <c r="AG93" s="256" t="e">
        <f>SUM($B$92:AG92)</f>
        <v>#REF!</v>
      </c>
      <c r="AH93" s="256" t="e">
        <f>SUM($B$92:AH92)</f>
        <v>#REF!</v>
      </c>
      <c r="AI93" s="256" t="e">
        <f>SUM($B$92:AI92)</f>
        <v>#REF!</v>
      </c>
      <c r="AJ93" s="256" t="e">
        <f>SUM($B$92:AJ92)</f>
        <v>#REF!</v>
      </c>
      <c r="AK93" s="256" t="e">
        <f>SUM($B$92:AK92)</f>
        <v>#REF!</v>
      </c>
      <c r="AL93" s="256" t="e">
        <f>SUM($B$92:AL92)</f>
        <v>#REF!</v>
      </c>
      <c r="AM93" s="256" t="e">
        <f>SUM($B$92:AM92)</f>
        <v>#REF!</v>
      </c>
      <c r="AN93" s="256" t="e">
        <f>SUM($B$92:AN92)</f>
        <v>#REF!</v>
      </c>
      <c r="AO93" s="256" t="e">
        <f>SUM($B$92:AO92)</f>
        <v>#REF!</v>
      </c>
      <c r="AP93" s="256" t="e">
        <f>SUM($B$92:AP92)</f>
        <v>#REF!</v>
      </c>
      <c r="AQ93" s="256" t="e">
        <f>SUM($B$92:AQ92)</f>
        <v>#REF!</v>
      </c>
      <c r="AR93" s="256" t="e">
        <f>SUM($B$92:AR92)</f>
        <v>#REF!</v>
      </c>
      <c r="AS93" s="256" t="e">
        <f>SUM($B$92:AS92)</f>
        <v>#REF!</v>
      </c>
      <c r="AT93" s="256" t="e">
        <f>SUM($B$92:AT92)</f>
        <v>#REF!</v>
      </c>
      <c r="AU93" s="256" t="e">
        <f>SUM($B$92:AU92)</f>
        <v>#REF!</v>
      </c>
      <c r="AV93" s="256" t="e">
        <f>SUM($B$92:AV92)</f>
        <v>#REF!</v>
      </c>
      <c r="AW93" s="256" t="e">
        <f>SUM($B$92:AW92)</f>
        <v>#REF!</v>
      </c>
      <c r="AX93" s="256" t="e">
        <f>SUM($B$92:AX92)</f>
        <v>#REF!</v>
      </c>
      <c r="AY93" s="256" t="e">
        <f>SUM($B$92:AY92)</f>
        <v>#REF!</v>
      </c>
    </row>
    <row r="94" spans="1:51" s="183" customFormat="1" ht="14.25" x14ac:dyDescent="0.25">
      <c r="A94" s="255" t="s">
        <v>491</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1.2960201713183794E-2</v>
      </c>
      <c r="K94" s="257">
        <f>IF((ISERR(IRR($B$89:K89))),0,IF(IRR($B$89:K89)&lt;0,0,IRR($B$89:K89)))</f>
        <v>3.6529288351827782E-2</v>
      </c>
      <c r="L94" s="257">
        <f>IF((ISERR(IRR($B$89:L89))),0,IF(IRR($B$89:L89)&lt;0,0,IRR($B$89:L89)))</f>
        <v>5.517598029280224E-2</v>
      </c>
      <c r="M94" s="258">
        <f>IF((ISERR(IRR($B$89:M89))),0,IF(IRR($B$89:M89)&lt;0,0,IRR($B$89:M89)))</f>
        <v>7.0092408436899234E-2</v>
      </c>
      <c r="N94" s="257">
        <f>IF((ISERR(IRR($B$89:N89))),0,IF(IRR($B$89:N89)&lt;0,0,IRR($B$89:N89)))</f>
        <v>8.2153908732527592E-2</v>
      </c>
      <c r="O94" s="257">
        <f>IF((ISERR(IRR($B$89:O89))),0,IF(IRR($B$89:O89)&lt;0,0,IRR($B$89:O89)))</f>
        <v>9.1956130995280549E-2</v>
      </c>
      <c r="P94" s="257">
        <f>IF((ISERR(IRR($B$89:P89))),0,IF(IRR($B$89:P89)&lt;0,0,IRR($B$89:P89)))</f>
        <v>0.10004242373756167</v>
      </c>
      <c r="Q94" s="257">
        <f>IF((ISERR(IRR($B$89:Q89))),0,IF(IRR($B$89:Q89)&lt;0,0,IRR($B$89:Q89)))</f>
        <v>0.10676720942042839</v>
      </c>
      <c r="R94" s="257">
        <f>IF((ISERR(IRR($B$89:R89))),0,IF(IRR($B$89:R89)&lt;0,0,IRR($B$89:R89)))</f>
        <v>0.11240067886140759</v>
      </c>
      <c r="S94" s="257">
        <f>IF((ISERR(IRR($B$89:S89))),0,IF(IRR($B$89:S89)&lt;0,0,IRR($B$89:S89)))</f>
        <v>0.11715111550090129</v>
      </c>
      <c r="T94" s="257">
        <f>IF((ISERR(IRR($B$89:T89))),0,IF(IRR($B$89:T89)&lt;0,0,IRR($B$89:T89)))</f>
        <v>0.12118081928984537</v>
      </c>
      <c r="U94" s="257">
        <f>IF((ISERR(IRR($B$89:U89))),0,IF(IRR($B$89:U89)&lt;0,0,IRR($B$89:U89)))</f>
        <v>0.12460361949933585</v>
      </c>
      <c r="V94" s="257">
        <f>IF((ISERR(IRR($B$89:V89))),0,IF(IRR($B$89:V89)&lt;0,0,IRR($B$89:V89)))</f>
        <v>0.12753835947004699</v>
      </c>
      <c r="W94" s="257">
        <f>IF((ISERR(IRR($B$89:W89))),0,IF(IRR($B$89:W89)&lt;0,0,IRR($B$89:W89)))</f>
        <v>0.13006560924142607</v>
      </c>
      <c r="X94" s="257">
        <f>IF((ISERR(IRR($B$89:X89))),0,IF(IRR($B$89:X89)&lt;0,0,IRR($B$89:X89)))</f>
        <v>0.13225058738483564</v>
      </c>
      <c r="Y94" s="257">
        <f>IF((ISERR(IRR($B$89:Y89))),0,IF(IRR($B$89:Y89)&lt;0,0,IRR($B$89:Y89)))</f>
        <v>0.13414648182135758</v>
      </c>
      <c r="Z94" s="257">
        <f>IF((ISERR(IRR($B$89:Z89))),0,IF(IRR($B$89:Z89)&lt;0,0,IRR($B$89:Z89)))</f>
        <v>0.13579697160939941</v>
      </c>
      <c r="AA94" s="257">
        <f>IF((ISERR(IRR($B$89:AA89))),0,IF(IRR($B$89:AA89)&lt;0,0,IRR($B$89:AA89)))</f>
        <v>0.13723815888677393</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row>
    <row r="95" spans="1:51" s="183" customFormat="1" ht="14.25" x14ac:dyDescent="0.25">
      <c r="A95" s="255" t="s">
        <v>492</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7.5335076687449209</v>
      </c>
      <c r="K95" s="259">
        <f t="shared" si="26"/>
        <v>0</v>
      </c>
      <c r="L95" s="259">
        <f t="shared" si="26"/>
        <v>0</v>
      </c>
      <c r="M95" s="260">
        <f t="shared" si="26"/>
        <v>0</v>
      </c>
      <c r="N95" s="259">
        <f t="shared" si="26"/>
        <v>0</v>
      </c>
      <c r="O95" s="259">
        <f t="shared" si="26"/>
        <v>0</v>
      </c>
      <c r="P95" s="259">
        <f t="shared" si="26"/>
        <v>0</v>
      </c>
      <c r="Q95" s="259">
        <f t="shared" ref="Q95:AY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t="e">
        <f>IF(AND(AB90&gt;0,#REF!&lt;0),(AB80-(AB90/(AB90-#REF!))),0)</f>
        <v>#REF!</v>
      </c>
      <c r="AC95" s="259" t="e">
        <f t="shared" si="27"/>
        <v>#REF!</v>
      </c>
      <c r="AD95" s="259" t="e">
        <f t="shared" si="27"/>
        <v>#REF!</v>
      </c>
      <c r="AE95" s="259" t="e">
        <f t="shared" si="27"/>
        <v>#REF!</v>
      </c>
      <c r="AF95" s="259" t="e">
        <f t="shared" si="27"/>
        <v>#REF!</v>
      </c>
      <c r="AG95" s="259" t="e">
        <f t="shared" si="27"/>
        <v>#REF!</v>
      </c>
      <c r="AH95" s="259" t="e">
        <f t="shared" si="27"/>
        <v>#REF!</v>
      </c>
      <c r="AI95" s="259" t="e">
        <f t="shared" si="27"/>
        <v>#REF!</v>
      </c>
      <c r="AJ95" s="259" t="e">
        <f t="shared" si="27"/>
        <v>#REF!</v>
      </c>
      <c r="AK95" s="259" t="e">
        <f t="shared" si="27"/>
        <v>#REF!</v>
      </c>
      <c r="AL95" s="259" t="e">
        <f t="shared" si="27"/>
        <v>#REF!</v>
      </c>
      <c r="AM95" s="259" t="e">
        <f t="shared" si="27"/>
        <v>#REF!</v>
      </c>
      <c r="AN95" s="259" t="e">
        <f t="shared" si="27"/>
        <v>#REF!</v>
      </c>
      <c r="AO95" s="259" t="e">
        <f t="shared" si="27"/>
        <v>#REF!</v>
      </c>
      <c r="AP95" s="259" t="e">
        <f t="shared" si="27"/>
        <v>#REF!</v>
      </c>
      <c r="AQ95" s="259" t="e">
        <f t="shared" si="27"/>
        <v>#REF!</v>
      </c>
      <c r="AR95" s="259" t="e">
        <f t="shared" si="27"/>
        <v>#REF!</v>
      </c>
      <c r="AS95" s="259" t="e">
        <f t="shared" si="27"/>
        <v>#REF!</v>
      </c>
      <c r="AT95" s="259" t="e">
        <f t="shared" si="27"/>
        <v>#REF!</v>
      </c>
      <c r="AU95" s="259" t="e">
        <f t="shared" si="27"/>
        <v>#REF!</v>
      </c>
      <c r="AV95" s="259" t="e">
        <f t="shared" si="27"/>
        <v>#REF!</v>
      </c>
      <c r="AW95" s="259" t="e">
        <f t="shared" si="27"/>
        <v>#REF!</v>
      </c>
      <c r="AX95" s="259" t="e">
        <f t="shared" si="27"/>
        <v>#REF!</v>
      </c>
      <c r="AY95" s="259" t="e">
        <f t="shared" si="27"/>
        <v>#REF!</v>
      </c>
    </row>
    <row r="96" spans="1:51" s="183" customFormat="1" ht="15" thickBot="1" x14ac:dyDescent="0.3">
      <c r="A96" s="261" t="s">
        <v>493</v>
      </c>
      <c r="B96" s="262">
        <f>IF(AND(B93&gt;0,A93&lt;0),(B79-(B93/(B93-A93))),0)</f>
        <v>0</v>
      </c>
      <c r="C96" s="262">
        <f t="shared" ref="C96:AY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t="e">
        <f>IF(AND(AB93&gt;0,#REF!&lt;0),(AB79-(AB93/(AB93-#REF!))),0)</f>
        <v>#REF!</v>
      </c>
      <c r="AC96" s="262" t="e">
        <f t="shared" si="28"/>
        <v>#REF!</v>
      </c>
      <c r="AD96" s="262" t="e">
        <f t="shared" si="28"/>
        <v>#REF!</v>
      </c>
      <c r="AE96" s="262" t="e">
        <f t="shared" si="28"/>
        <v>#REF!</v>
      </c>
      <c r="AF96" s="262" t="e">
        <f t="shared" si="28"/>
        <v>#REF!</v>
      </c>
      <c r="AG96" s="262" t="e">
        <f t="shared" si="28"/>
        <v>#REF!</v>
      </c>
      <c r="AH96" s="262" t="e">
        <f t="shared" si="28"/>
        <v>#REF!</v>
      </c>
      <c r="AI96" s="262" t="e">
        <f t="shared" si="28"/>
        <v>#REF!</v>
      </c>
      <c r="AJ96" s="262" t="e">
        <f t="shared" si="28"/>
        <v>#REF!</v>
      </c>
      <c r="AK96" s="262" t="e">
        <f t="shared" si="28"/>
        <v>#REF!</v>
      </c>
      <c r="AL96" s="262" t="e">
        <f t="shared" si="28"/>
        <v>#REF!</v>
      </c>
      <c r="AM96" s="262" t="e">
        <f t="shared" si="28"/>
        <v>#REF!</v>
      </c>
      <c r="AN96" s="262" t="e">
        <f t="shared" si="28"/>
        <v>#REF!</v>
      </c>
      <c r="AO96" s="262" t="e">
        <f t="shared" si="28"/>
        <v>#REF!</v>
      </c>
      <c r="AP96" s="262" t="e">
        <f t="shared" si="28"/>
        <v>#REF!</v>
      </c>
      <c r="AQ96" s="262" t="e">
        <f t="shared" si="28"/>
        <v>#REF!</v>
      </c>
      <c r="AR96" s="262" t="e">
        <f t="shared" si="28"/>
        <v>#REF!</v>
      </c>
      <c r="AS96" s="262" t="e">
        <f t="shared" si="28"/>
        <v>#REF!</v>
      </c>
      <c r="AT96" s="262" t="e">
        <f t="shared" si="28"/>
        <v>#REF!</v>
      </c>
      <c r="AU96" s="262" t="e">
        <f t="shared" si="28"/>
        <v>#REF!</v>
      </c>
      <c r="AV96" s="262" t="e">
        <f t="shared" si="28"/>
        <v>#REF!</v>
      </c>
      <c r="AW96" s="262" t="e">
        <f t="shared" si="28"/>
        <v>#REF!</v>
      </c>
      <c r="AX96" s="262" t="e">
        <f t="shared" si="28"/>
        <v>#REF!</v>
      </c>
      <c r="AY96" s="262" t="e">
        <f t="shared" si="28"/>
        <v>#REF!</v>
      </c>
    </row>
    <row r="97" spans="1:51" x14ac:dyDescent="0.25">
      <c r="C97" s="264"/>
      <c r="D97" s="264"/>
      <c r="E97" s="264"/>
      <c r="F97" s="264"/>
      <c r="G97" s="264"/>
      <c r="H97" s="264"/>
      <c r="I97" s="264"/>
      <c r="J97" s="264"/>
    </row>
    <row r="98" spans="1:51" ht="64.5" customHeight="1" x14ac:dyDescent="0.25">
      <c r="A98" s="378"/>
      <c r="B98" s="378"/>
      <c r="C98" s="378"/>
      <c r="D98" s="378"/>
      <c r="E98" s="378"/>
      <c r="F98" s="378"/>
      <c r="G98" s="378"/>
      <c r="H98" s="378"/>
      <c r="I98" s="378"/>
      <c r="J98" s="378"/>
      <c r="K98" s="378"/>
    </row>
    <row r="99" spans="1:51" ht="33.75" customHeight="1" x14ac:dyDescent="0.25"/>
    <row r="100" spans="1:51" x14ac:dyDescent="0.25">
      <c r="C100" s="264"/>
    </row>
    <row r="102" spans="1:51" x14ac:dyDescent="0.25">
      <c r="AY102" s="265"/>
    </row>
    <row r="103" spans="1:51" ht="27.75" x14ac:dyDescent="0.25">
      <c r="B103" s="182"/>
      <c r="M103" s="182"/>
    </row>
    <row r="104" spans="1:51" ht="27.75" x14ac:dyDescent="0.25">
      <c r="B104" s="182"/>
      <c r="M104" s="266"/>
    </row>
  </sheetData>
  <mergeCells count="14">
    <mergeCell ref="A5:F5"/>
    <mergeCell ref="A7:F7"/>
    <mergeCell ref="D31:E31"/>
    <mergeCell ref="A98:K98"/>
    <mergeCell ref="D28:E28"/>
    <mergeCell ref="D29:E29"/>
    <mergeCell ref="D30:E30"/>
    <mergeCell ref="A16:F16"/>
    <mergeCell ref="A18:F18"/>
    <mergeCell ref="A9:F9"/>
    <mergeCell ref="A10:F10"/>
    <mergeCell ref="A12:F12"/>
    <mergeCell ref="A13:F13"/>
    <mergeCell ref="A15:F15"/>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46" sqref="H46"/>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3.710937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327" t="str">
        <f>'1. паспорт местоположение'!A5:C5</f>
        <v>Год раскрытия информации: 2024 год</v>
      </c>
      <c r="B5" s="327"/>
      <c r="C5" s="327"/>
      <c r="D5" s="327"/>
      <c r="E5" s="327"/>
      <c r="F5" s="327"/>
      <c r="G5" s="327"/>
      <c r="H5" s="327"/>
      <c r="I5" s="327"/>
      <c r="J5" s="327"/>
      <c r="K5" s="327"/>
      <c r="L5" s="327"/>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331" t="s">
        <v>9</v>
      </c>
      <c r="B7" s="331"/>
      <c r="C7" s="331"/>
      <c r="D7" s="331"/>
      <c r="E7" s="331"/>
      <c r="F7" s="331"/>
      <c r="G7" s="331"/>
      <c r="H7" s="331"/>
      <c r="I7" s="331"/>
      <c r="J7" s="331"/>
      <c r="K7" s="331"/>
      <c r="L7" s="331"/>
    </row>
    <row r="8" spans="1:44" ht="18.75" x14ac:dyDescent="0.25">
      <c r="A8" s="331"/>
      <c r="B8" s="331"/>
      <c r="C8" s="331"/>
      <c r="D8" s="331"/>
      <c r="E8" s="331"/>
      <c r="F8" s="331"/>
      <c r="G8" s="331"/>
      <c r="H8" s="331"/>
      <c r="I8" s="331"/>
      <c r="J8" s="331"/>
      <c r="K8" s="331"/>
      <c r="L8" s="331"/>
    </row>
    <row r="9" spans="1:44" ht="18.75" x14ac:dyDescent="0.25">
      <c r="A9" s="330" t="str">
        <f>'1. паспорт местоположение'!A9:C9</f>
        <v>АО "Россети Тюмень"</v>
      </c>
      <c r="B9" s="330"/>
      <c r="C9" s="330"/>
      <c r="D9" s="330"/>
      <c r="E9" s="330"/>
      <c r="F9" s="330"/>
      <c r="G9" s="330"/>
      <c r="H9" s="330"/>
      <c r="I9" s="330"/>
      <c r="J9" s="330"/>
      <c r="K9" s="330"/>
      <c r="L9" s="330"/>
    </row>
    <row r="10" spans="1:44" x14ac:dyDescent="0.25">
      <c r="A10" s="328" t="s">
        <v>8</v>
      </c>
      <c r="B10" s="328"/>
      <c r="C10" s="328"/>
      <c r="D10" s="328"/>
      <c r="E10" s="328"/>
      <c r="F10" s="328"/>
      <c r="G10" s="328"/>
      <c r="H10" s="328"/>
      <c r="I10" s="328"/>
      <c r="J10" s="328"/>
      <c r="K10" s="328"/>
      <c r="L10" s="328"/>
    </row>
    <row r="11" spans="1:44" ht="18.75" x14ac:dyDescent="0.25">
      <c r="A11" s="331"/>
      <c r="B11" s="331"/>
      <c r="C11" s="331"/>
      <c r="D11" s="331"/>
      <c r="E11" s="331"/>
      <c r="F11" s="331"/>
      <c r="G11" s="331"/>
      <c r="H11" s="331"/>
      <c r="I11" s="331"/>
      <c r="J11" s="331"/>
      <c r="K11" s="331"/>
      <c r="L11" s="331"/>
    </row>
    <row r="12" spans="1:44" ht="18.75" x14ac:dyDescent="0.25">
      <c r="A12" s="330" t="str">
        <f>'1. паспорт местоположение'!A12:C12</f>
        <v>J_NS3300.PH.0010</v>
      </c>
      <c r="B12" s="330"/>
      <c r="C12" s="330"/>
      <c r="D12" s="330"/>
      <c r="E12" s="330"/>
      <c r="F12" s="330"/>
      <c r="G12" s="330"/>
      <c r="H12" s="330"/>
      <c r="I12" s="330"/>
      <c r="J12" s="330"/>
      <c r="K12" s="330"/>
      <c r="L12" s="330"/>
    </row>
    <row r="13" spans="1:44" x14ac:dyDescent="0.25">
      <c r="A13" s="328" t="s">
        <v>7</v>
      </c>
      <c r="B13" s="328"/>
      <c r="C13" s="328"/>
      <c r="D13" s="328"/>
      <c r="E13" s="328"/>
      <c r="F13" s="328"/>
      <c r="G13" s="328"/>
      <c r="H13" s="328"/>
      <c r="I13" s="328"/>
      <c r="J13" s="328"/>
      <c r="K13" s="328"/>
      <c r="L13" s="328"/>
    </row>
    <row r="14" spans="1:44" ht="18.75" x14ac:dyDescent="0.25">
      <c r="A14" s="338"/>
      <c r="B14" s="338"/>
      <c r="C14" s="338"/>
      <c r="D14" s="338"/>
      <c r="E14" s="338"/>
      <c r="F14" s="338"/>
      <c r="G14" s="338"/>
      <c r="H14" s="338"/>
      <c r="I14" s="338"/>
      <c r="J14" s="338"/>
      <c r="K14" s="338"/>
      <c r="L14" s="338"/>
    </row>
    <row r="15" spans="1:44" ht="28.5" customHeight="1" x14ac:dyDescent="0.25">
      <c r="A15" s="329" t="str">
        <f>'1. паспорт местоположение'!A15:C15</f>
        <v>Здание электрических сетей Богандинского участка (новое строительство)</v>
      </c>
      <c r="B15" s="329"/>
      <c r="C15" s="329"/>
      <c r="D15" s="329"/>
      <c r="E15" s="329"/>
      <c r="F15" s="329"/>
      <c r="G15" s="329"/>
      <c r="H15" s="329"/>
      <c r="I15" s="329"/>
      <c r="J15" s="329"/>
      <c r="K15" s="329"/>
      <c r="L15" s="329"/>
    </row>
    <row r="16" spans="1:44" x14ac:dyDescent="0.25">
      <c r="A16" s="328" t="s">
        <v>6</v>
      </c>
      <c r="B16" s="328"/>
      <c r="C16" s="328"/>
      <c r="D16" s="328"/>
      <c r="E16" s="328"/>
      <c r="F16" s="328"/>
      <c r="G16" s="328"/>
      <c r="H16" s="328"/>
      <c r="I16" s="328"/>
      <c r="J16" s="328"/>
      <c r="K16" s="328"/>
      <c r="L16" s="328"/>
    </row>
    <row r="17" spans="1:12" ht="15.75" customHeight="1" x14ac:dyDescent="0.25">
      <c r="L17" s="77"/>
    </row>
    <row r="18" spans="1:12" x14ac:dyDescent="0.25">
      <c r="K18" s="76"/>
    </row>
    <row r="19" spans="1:12" ht="15.75" customHeight="1" x14ac:dyDescent="0.25">
      <c r="A19" s="389" t="s">
        <v>375</v>
      </c>
      <c r="B19" s="389"/>
      <c r="C19" s="389"/>
      <c r="D19" s="389"/>
      <c r="E19" s="389"/>
      <c r="F19" s="389"/>
      <c r="G19" s="389"/>
      <c r="H19" s="389"/>
      <c r="I19" s="389"/>
      <c r="J19" s="389"/>
      <c r="K19" s="389"/>
      <c r="L19" s="389"/>
    </row>
    <row r="20" spans="1:12" x14ac:dyDescent="0.25">
      <c r="A20" s="66"/>
      <c r="B20" s="66"/>
      <c r="C20" s="75"/>
      <c r="D20" s="75"/>
      <c r="E20" s="75"/>
      <c r="F20" s="75"/>
      <c r="G20" s="75"/>
      <c r="H20" s="75"/>
      <c r="I20" s="75"/>
      <c r="J20" s="75"/>
      <c r="K20" s="75"/>
      <c r="L20" s="75"/>
    </row>
    <row r="21" spans="1:12" ht="28.5" customHeight="1" x14ac:dyDescent="0.25">
      <c r="A21" s="379" t="s">
        <v>215</v>
      </c>
      <c r="B21" s="379" t="s">
        <v>214</v>
      </c>
      <c r="C21" s="385" t="s">
        <v>333</v>
      </c>
      <c r="D21" s="385"/>
      <c r="E21" s="385"/>
      <c r="F21" s="385"/>
      <c r="G21" s="385"/>
      <c r="H21" s="385"/>
      <c r="I21" s="380" t="s">
        <v>213</v>
      </c>
      <c r="J21" s="382" t="s">
        <v>335</v>
      </c>
      <c r="K21" s="379" t="s">
        <v>212</v>
      </c>
      <c r="L21" s="381" t="s">
        <v>334</v>
      </c>
    </row>
    <row r="22" spans="1:12" ht="58.5" customHeight="1" x14ac:dyDescent="0.25">
      <c r="A22" s="379"/>
      <c r="B22" s="379"/>
      <c r="C22" s="386" t="s">
        <v>2</v>
      </c>
      <c r="D22" s="386"/>
      <c r="E22" s="108"/>
      <c r="F22" s="109"/>
      <c r="G22" s="387" t="s">
        <v>464</v>
      </c>
      <c r="H22" s="388"/>
      <c r="I22" s="380"/>
      <c r="J22" s="383"/>
      <c r="K22" s="379"/>
      <c r="L22" s="381"/>
    </row>
    <row r="23" spans="1:12" ht="47.25" x14ac:dyDescent="0.25">
      <c r="A23" s="379"/>
      <c r="B23" s="379"/>
      <c r="C23" s="74" t="s">
        <v>211</v>
      </c>
      <c r="D23" s="74" t="s">
        <v>210</v>
      </c>
      <c r="E23" s="74" t="s">
        <v>211</v>
      </c>
      <c r="F23" s="74" t="s">
        <v>210</v>
      </c>
      <c r="G23" s="74" t="s">
        <v>211</v>
      </c>
      <c r="H23" s="74" t="s">
        <v>210</v>
      </c>
      <c r="I23" s="380"/>
      <c r="J23" s="384"/>
      <c r="K23" s="379"/>
      <c r="L23" s="381"/>
    </row>
    <row r="24" spans="1:12" x14ac:dyDescent="0.25">
      <c r="A24" s="148">
        <v>1</v>
      </c>
      <c r="B24" s="148">
        <v>2</v>
      </c>
      <c r="C24" s="74">
        <v>3</v>
      </c>
      <c r="D24" s="74">
        <v>4</v>
      </c>
      <c r="E24" s="74">
        <v>5</v>
      </c>
      <c r="F24" s="74">
        <v>6</v>
      </c>
      <c r="G24" s="74">
        <v>7</v>
      </c>
      <c r="H24" s="74">
        <v>8</v>
      </c>
      <c r="I24" s="74">
        <v>9</v>
      </c>
      <c r="J24" s="74">
        <v>10</v>
      </c>
      <c r="K24" s="74">
        <v>11</v>
      </c>
      <c r="L24" s="74">
        <v>12</v>
      </c>
    </row>
    <row r="25" spans="1:12" x14ac:dyDescent="0.25">
      <c r="A25" s="72">
        <v>1</v>
      </c>
      <c r="B25" s="73" t="s">
        <v>410</v>
      </c>
      <c r="C25" s="137"/>
      <c r="D25" s="137"/>
      <c r="E25" s="137"/>
      <c r="F25" s="137"/>
      <c r="G25" s="137"/>
      <c r="H25" s="137"/>
      <c r="I25" s="137"/>
      <c r="J25" s="137"/>
      <c r="K25" s="69"/>
      <c r="L25" s="85"/>
    </row>
    <row r="26" spans="1:12" ht="21.75" customHeight="1" x14ac:dyDescent="0.25">
      <c r="A26" s="72" t="s">
        <v>209</v>
      </c>
      <c r="B26" s="149" t="s">
        <v>411</v>
      </c>
      <c r="C26" s="159" t="s">
        <v>406</v>
      </c>
      <c r="D26" s="159"/>
      <c r="E26" s="159" t="s">
        <v>406</v>
      </c>
      <c r="F26" s="159" t="s">
        <v>406</v>
      </c>
      <c r="G26" s="159" t="s">
        <v>406</v>
      </c>
      <c r="H26" s="159"/>
      <c r="I26" s="159"/>
      <c r="J26" s="159"/>
      <c r="K26" s="69"/>
      <c r="L26" s="69"/>
    </row>
    <row r="27" spans="1:12" s="67" customFormat="1" ht="39" customHeight="1" x14ac:dyDescent="0.25">
      <c r="A27" s="72" t="s">
        <v>208</v>
      </c>
      <c r="B27" s="149" t="s">
        <v>412</v>
      </c>
      <c r="C27" s="159" t="s">
        <v>406</v>
      </c>
      <c r="D27" s="159"/>
      <c r="E27" s="159" t="s">
        <v>406</v>
      </c>
      <c r="F27" s="159" t="s">
        <v>406</v>
      </c>
      <c r="G27" s="159" t="s">
        <v>406</v>
      </c>
      <c r="H27" s="159"/>
      <c r="I27" s="159"/>
      <c r="J27" s="159"/>
      <c r="K27" s="69"/>
      <c r="L27" s="69"/>
    </row>
    <row r="28" spans="1:12" s="67" customFormat="1" ht="70.5" customHeight="1" x14ac:dyDescent="0.25">
      <c r="A28" s="72" t="s">
        <v>413</v>
      </c>
      <c r="B28" s="149" t="s">
        <v>414</v>
      </c>
      <c r="C28" s="160" t="s">
        <v>406</v>
      </c>
      <c r="D28" s="160"/>
      <c r="E28" s="137"/>
      <c r="F28" s="137"/>
      <c r="G28" s="160" t="s">
        <v>406</v>
      </c>
      <c r="H28" s="160"/>
      <c r="I28" s="166"/>
      <c r="J28" s="166"/>
      <c r="K28" s="69"/>
      <c r="L28" s="69"/>
    </row>
    <row r="29" spans="1:12" s="67" customFormat="1" ht="54" customHeight="1" x14ac:dyDescent="0.25">
      <c r="A29" s="72" t="s">
        <v>207</v>
      </c>
      <c r="B29" s="149" t="s">
        <v>415</v>
      </c>
      <c r="C29" s="160" t="s">
        <v>406</v>
      </c>
      <c r="D29" s="160"/>
      <c r="E29" s="137"/>
      <c r="F29" s="137"/>
      <c r="G29" s="160" t="s">
        <v>406</v>
      </c>
      <c r="H29" s="160"/>
      <c r="I29" s="166"/>
      <c r="J29" s="166"/>
      <c r="K29" s="69"/>
      <c r="L29" s="69"/>
    </row>
    <row r="30" spans="1:12" s="67" customFormat="1" ht="58.5" customHeight="1" x14ac:dyDescent="0.25">
      <c r="A30" s="72" t="s">
        <v>206</v>
      </c>
      <c r="B30" s="149" t="s">
        <v>416</v>
      </c>
      <c r="C30" s="161">
        <f>D31</f>
        <v>45214</v>
      </c>
      <c r="D30" s="160">
        <f>C33</f>
        <v>45261</v>
      </c>
      <c r="E30" s="137"/>
      <c r="F30" s="137"/>
      <c r="G30" s="161">
        <f>H31</f>
        <v>45762</v>
      </c>
      <c r="H30" s="160">
        <f>G33</f>
        <v>45931</v>
      </c>
      <c r="I30" s="166"/>
      <c r="J30" s="166"/>
      <c r="K30" s="69"/>
      <c r="L30" s="69"/>
    </row>
    <row r="31" spans="1:12" s="67" customFormat="1" ht="37.5" customHeight="1" x14ac:dyDescent="0.25">
      <c r="A31" s="72" t="s">
        <v>205</v>
      </c>
      <c r="B31" s="71" t="s">
        <v>417</v>
      </c>
      <c r="C31" s="162">
        <v>45170</v>
      </c>
      <c r="D31" s="163">
        <v>45214</v>
      </c>
      <c r="E31" s="147"/>
      <c r="F31" s="147"/>
      <c r="G31" s="162">
        <v>45717</v>
      </c>
      <c r="H31" s="163">
        <v>45762</v>
      </c>
      <c r="I31" s="166"/>
      <c r="J31" s="166"/>
      <c r="K31" s="315"/>
      <c r="L31" s="69"/>
    </row>
    <row r="32" spans="1:12" s="67" customFormat="1" ht="31.5" x14ac:dyDescent="0.25">
      <c r="A32" s="72" t="s">
        <v>204</v>
      </c>
      <c r="B32" s="71" t="s">
        <v>418</v>
      </c>
      <c r="C32" s="160">
        <v>45231</v>
      </c>
      <c r="D32" s="163">
        <v>45261</v>
      </c>
      <c r="E32" s="137"/>
      <c r="F32" s="137"/>
      <c r="G32" s="160">
        <v>45901</v>
      </c>
      <c r="H32" s="163">
        <v>45931</v>
      </c>
      <c r="I32" s="137"/>
      <c r="J32" s="137"/>
      <c r="K32" s="69"/>
      <c r="L32" s="69"/>
    </row>
    <row r="33" spans="1:12" s="67" customFormat="1" ht="37.5" customHeight="1" x14ac:dyDescent="0.25">
      <c r="A33" s="72" t="s">
        <v>419</v>
      </c>
      <c r="B33" s="71" t="s">
        <v>420</v>
      </c>
      <c r="C33" s="163">
        <f>D32</f>
        <v>45261</v>
      </c>
      <c r="D33" s="163">
        <f>C33+60</f>
        <v>45321</v>
      </c>
      <c r="E33" s="137"/>
      <c r="F33" s="137"/>
      <c r="G33" s="163">
        <f>H32</f>
        <v>45931</v>
      </c>
      <c r="H33" s="163">
        <f>G33+60</f>
        <v>45991</v>
      </c>
      <c r="I33" s="137"/>
      <c r="J33" s="137"/>
      <c r="K33" s="279"/>
      <c r="L33" s="279"/>
    </row>
    <row r="34" spans="1:12" s="67" customFormat="1" ht="47.25" customHeight="1" x14ac:dyDescent="0.25">
      <c r="A34" s="72" t="s">
        <v>421</v>
      </c>
      <c r="B34" s="71" t="s">
        <v>422</v>
      </c>
      <c r="C34" s="159" t="s">
        <v>406</v>
      </c>
      <c r="D34" s="159"/>
      <c r="E34" s="159" t="s">
        <v>406</v>
      </c>
      <c r="F34" s="159" t="s">
        <v>406</v>
      </c>
      <c r="G34" s="159" t="s">
        <v>406</v>
      </c>
      <c r="H34" s="159"/>
      <c r="I34" s="159"/>
      <c r="J34" s="159"/>
      <c r="K34" s="279"/>
      <c r="L34" s="279"/>
    </row>
    <row r="35" spans="1:12" s="67" customFormat="1" ht="49.5" customHeight="1" x14ac:dyDescent="0.25">
      <c r="A35" s="72" t="s">
        <v>423</v>
      </c>
      <c r="B35" s="71" t="s">
        <v>424</v>
      </c>
      <c r="C35" s="163">
        <f>D33</f>
        <v>45321</v>
      </c>
      <c r="D35" s="163">
        <f>C35+3</f>
        <v>45324</v>
      </c>
      <c r="E35" s="138"/>
      <c r="F35" s="138"/>
      <c r="G35" s="163">
        <f>H33</f>
        <v>45991</v>
      </c>
      <c r="H35" s="163">
        <f>G35+3</f>
        <v>45994</v>
      </c>
      <c r="I35" s="137"/>
      <c r="J35" s="138"/>
      <c r="K35" s="279"/>
      <c r="L35" s="279"/>
    </row>
    <row r="36" spans="1:12" ht="37.5" customHeight="1" x14ac:dyDescent="0.25">
      <c r="A36" s="72" t="s">
        <v>425</v>
      </c>
      <c r="B36" s="71" t="s">
        <v>426</v>
      </c>
      <c r="C36" s="163">
        <f>D33</f>
        <v>45321</v>
      </c>
      <c r="D36" s="164">
        <f>C36+15</f>
        <v>45336</v>
      </c>
      <c r="E36" s="139"/>
      <c r="F36" s="140"/>
      <c r="G36" s="163">
        <f>H33</f>
        <v>45991</v>
      </c>
      <c r="H36" s="164">
        <f>G36+15</f>
        <v>46006</v>
      </c>
      <c r="I36" s="141"/>
      <c r="J36" s="141"/>
      <c r="K36" s="279"/>
      <c r="L36" s="279"/>
    </row>
    <row r="37" spans="1:12" x14ac:dyDescent="0.25">
      <c r="A37" s="72" t="s">
        <v>427</v>
      </c>
      <c r="B37" s="71" t="s">
        <v>203</v>
      </c>
      <c r="C37" s="164">
        <f>C32</f>
        <v>45231</v>
      </c>
      <c r="D37" s="164">
        <f>D32</f>
        <v>45261</v>
      </c>
      <c r="E37" s="139"/>
      <c r="F37" s="140"/>
      <c r="G37" s="164">
        <f>G32</f>
        <v>45901</v>
      </c>
      <c r="H37" s="164">
        <v>45992</v>
      </c>
      <c r="I37" s="137"/>
      <c r="J37" s="141"/>
      <c r="K37" s="279"/>
      <c r="L37" s="279"/>
    </row>
    <row r="38" spans="1:12" x14ac:dyDescent="0.25">
      <c r="A38" s="72" t="s">
        <v>500</v>
      </c>
      <c r="B38" s="73" t="s">
        <v>202</v>
      </c>
      <c r="C38" s="142"/>
      <c r="D38" s="142"/>
      <c r="E38" s="142"/>
      <c r="F38" s="142"/>
      <c r="G38" s="142"/>
      <c r="H38" s="142"/>
      <c r="I38" s="142"/>
      <c r="J38" s="142"/>
      <c r="K38" s="279"/>
      <c r="L38" s="279"/>
    </row>
    <row r="39" spans="1:12" ht="63" x14ac:dyDescent="0.25">
      <c r="A39" s="72">
        <v>2</v>
      </c>
      <c r="B39" s="71" t="s">
        <v>428</v>
      </c>
      <c r="C39" s="165">
        <f>C32</f>
        <v>45231</v>
      </c>
      <c r="D39" s="165">
        <f>C39+60</f>
        <v>45291</v>
      </c>
      <c r="E39" s="142"/>
      <c r="F39" s="142"/>
      <c r="G39" s="165">
        <v>46082</v>
      </c>
      <c r="H39" s="165">
        <v>46142</v>
      </c>
      <c r="I39" s="137"/>
      <c r="J39" s="142"/>
      <c r="K39" s="279"/>
      <c r="L39" s="279"/>
    </row>
    <row r="40" spans="1:12" ht="33.75" customHeight="1" x14ac:dyDescent="0.25">
      <c r="A40" s="72" t="s">
        <v>201</v>
      </c>
      <c r="B40" s="71" t="s">
        <v>429</v>
      </c>
      <c r="C40" s="161">
        <f>D39</f>
        <v>45291</v>
      </c>
      <c r="D40" s="161">
        <f>C40+60</f>
        <v>45351</v>
      </c>
      <c r="E40" s="159" t="s">
        <v>406</v>
      </c>
      <c r="F40" s="159" t="s">
        <v>406</v>
      </c>
      <c r="G40" s="161">
        <v>46143</v>
      </c>
      <c r="H40" s="161">
        <v>46264</v>
      </c>
      <c r="I40" s="159"/>
      <c r="J40" s="159"/>
      <c r="K40" s="279"/>
      <c r="L40" s="279"/>
    </row>
    <row r="41" spans="1:12" ht="63" customHeight="1" x14ac:dyDescent="0.25">
      <c r="A41" s="72" t="s">
        <v>200</v>
      </c>
      <c r="B41" s="73" t="s">
        <v>430</v>
      </c>
      <c r="C41" s="70"/>
      <c r="D41" s="142"/>
      <c r="E41" s="142"/>
      <c r="F41" s="142"/>
      <c r="G41" s="70"/>
      <c r="H41" s="142"/>
      <c r="I41" s="142"/>
      <c r="J41" s="142"/>
      <c r="K41" s="279"/>
      <c r="L41" s="279"/>
    </row>
    <row r="42" spans="1:12" ht="58.5" customHeight="1" x14ac:dyDescent="0.25">
      <c r="A42" s="72">
        <v>3</v>
      </c>
      <c r="B42" s="71" t="s">
        <v>431</v>
      </c>
      <c r="C42" s="163">
        <f>D39</f>
        <v>45291</v>
      </c>
      <c r="D42" s="163">
        <v>45534</v>
      </c>
      <c r="E42" s="142"/>
      <c r="F42" s="142"/>
      <c r="G42" s="161">
        <v>46143</v>
      </c>
      <c r="H42" s="163">
        <v>46264</v>
      </c>
      <c r="I42" s="137"/>
      <c r="J42" s="142"/>
      <c r="K42" s="279"/>
      <c r="L42" s="279"/>
    </row>
    <row r="43" spans="1:12" ht="34.5" customHeight="1" x14ac:dyDescent="0.25">
      <c r="A43" s="72" t="s">
        <v>199</v>
      </c>
      <c r="B43" s="71" t="s">
        <v>432</v>
      </c>
      <c r="C43" s="161">
        <f>D39</f>
        <v>45291</v>
      </c>
      <c r="D43" s="161">
        <f>C43+90</f>
        <v>45381</v>
      </c>
      <c r="E43" s="159" t="s">
        <v>406</v>
      </c>
      <c r="F43" s="159" t="s">
        <v>406</v>
      </c>
      <c r="G43" s="161">
        <v>46204</v>
      </c>
      <c r="H43" s="161">
        <v>46310</v>
      </c>
      <c r="I43" s="159"/>
      <c r="J43" s="159"/>
      <c r="K43" s="279"/>
      <c r="L43" s="279"/>
    </row>
    <row r="44" spans="1:12" ht="24.75" customHeight="1" x14ac:dyDescent="0.25">
      <c r="A44" s="72" t="s">
        <v>198</v>
      </c>
      <c r="B44" s="71" t="s">
        <v>433</v>
      </c>
      <c r="C44" s="161">
        <f>D43</f>
        <v>45381</v>
      </c>
      <c r="D44" s="161">
        <f>C47</f>
        <v>45601</v>
      </c>
      <c r="E44" s="159" t="s">
        <v>406</v>
      </c>
      <c r="F44" s="159" t="s">
        <v>406</v>
      </c>
      <c r="G44" s="161">
        <v>46280</v>
      </c>
      <c r="H44" s="161">
        <v>46361</v>
      </c>
      <c r="I44" s="159"/>
      <c r="J44" s="159"/>
      <c r="K44" s="279"/>
      <c r="L44" s="279"/>
    </row>
    <row r="45" spans="1:12" ht="90.75" customHeight="1" x14ac:dyDescent="0.25">
      <c r="A45" s="72" t="s">
        <v>197</v>
      </c>
      <c r="B45" s="71" t="s">
        <v>434</v>
      </c>
      <c r="C45" s="159" t="s">
        <v>406</v>
      </c>
      <c r="D45" s="159"/>
      <c r="E45" s="159" t="s">
        <v>406</v>
      </c>
      <c r="F45" s="159" t="s">
        <v>406</v>
      </c>
      <c r="G45" s="159" t="s">
        <v>406</v>
      </c>
      <c r="H45" s="159"/>
      <c r="I45" s="159"/>
      <c r="J45" s="159"/>
      <c r="K45" s="279"/>
      <c r="L45" s="279"/>
    </row>
    <row r="46" spans="1:12" ht="167.25" customHeight="1" x14ac:dyDescent="0.25">
      <c r="A46" s="72" t="s">
        <v>196</v>
      </c>
      <c r="B46" s="71" t="s">
        <v>435</v>
      </c>
      <c r="C46" s="159" t="s">
        <v>406</v>
      </c>
      <c r="D46" s="159"/>
      <c r="E46" s="159" t="s">
        <v>406</v>
      </c>
      <c r="F46" s="159" t="s">
        <v>406</v>
      </c>
      <c r="G46" s="159" t="s">
        <v>406</v>
      </c>
      <c r="H46" s="159"/>
      <c r="I46" s="159"/>
      <c r="J46" s="159"/>
      <c r="K46" s="279"/>
      <c r="L46" s="279"/>
    </row>
    <row r="47" spans="1:12" ht="30.75" customHeight="1" x14ac:dyDescent="0.25">
      <c r="A47" s="72" t="s">
        <v>194</v>
      </c>
      <c r="B47" s="71" t="s">
        <v>195</v>
      </c>
      <c r="C47" s="161">
        <v>45601</v>
      </c>
      <c r="D47" s="161">
        <v>45611</v>
      </c>
      <c r="E47" s="159" t="s">
        <v>406</v>
      </c>
      <c r="F47" s="159" t="s">
        <v>406</v>
      </c>
      <c r="G47" s="161">
        <v>46361</v>
      </c>
      <c r="H47" s="161">
        <v>46371</v>
      </c>
      <c r="I47" s="159"/>
      <c r="J47" s="159"/>
      <c r="K47" s="279"/>
      <c r="L47" s="279"/>
    </row>
    <row r="48" spans="1:12" ht="37.5" customHeight="1" x14ac:dyDescent="0.25">
      <c r="A48" s="72" t="s">
        <v>501</v>
      </c>
      <c r="B48" s="73" t="s">
        <v>436</v>
      </c>
      <c r="C48" s="70"/>
      <c r="D48" s="142"/>
      <c r="E48" s="142"/>
      <c r="F48" s="142"/>
      <c r="G48" s="70"/>
      <c r="H48" s="142"/>
      <c r="I48" s="142"/>
      <c r="J48" s="142"/>
      <c r="K48" s="279"/>
      <c r="L48" s="279"/>
    </row>
    <row r="49" spans="1:12" ht="35.25" customHeight="1" x14ac:dyDescent="0.25">
      <c r="A49" s="72">
        <v>4</v>
      </c>
      <c r="B49" s="71" t="s">
        <v>437</v>
      </c>
      <c r="C49" s="161">
        <v>45611</v>
      </c>
      <c r="D49" s="161">
        <v>45616</v>
      </c>
      <c r="E49" s="159" t="s">
        <v>406</v>
      </c>
      <c r="F49" s="159" t="s">
        <v>406</v>
      </c>
      <c r="G49" s="161">
        <v>46371</v>
      </c>
      <c r="H49" s="161">
        <v>46376</v>
      </c>
      <c r="I49" s="159"/>
      <c r="J49" s="159"/>
      <c r="K49" s="279"/>
      <c r="L49" s="279"/>
    </row>
    <row r="50" spans="1:12" ht="86.25" customHeight="1" x14ac:dyDescent="0.25">
      <c r="A50" s="72" t="s">
        <v>193</v>
      </c>
      <c r="B50" s="71" t="s">
        <v>438</v>
      </c>
      <c r="C50" s="163">
        <v>45616</v>
      </c>
      <c r="D50" s="163">
        <v>45621</v>
      </c>
      <c r="E50" s="142"/>
      <c r="F50" s="142"/>
      <c r="G50" s="163">
        <v>46376</v>
      </c>
      <c r="H50" s="163">
        <v>46381</v>
      </c>
      <c r="I50" s="137"/>
      <c r="J50" s="142"/>
      <c r="K50" s="279"/>
      <c r="L50" s="279"/>
    </row>
    <row r="51" spans="1:12" ht="77.25" customHeight="1" x14ac:dyDescent="0.25">
      <c r="A51" s="72" t="s">
        <v>192</v>
      </c>
      <c r="B51" s="71" t="s">
        <v>439</v>
      </c>
      <c r="C51" s="167" t="s">
        <v>406</v>
      </c>
      <c r="D51" s="167"/>
      <c r="E51" s="167" t="s">
        <v>406</v>
      </c>
      <c r="F51" s="167" t="s">
        <v>406</v>
      </c>
      <c r="G51" s="167" t="s">
        <v>406</v>
      </c>
      <c r="H51" s="167"/>
      <c r="I51" s="167"/>
      <c r="J51" s="167"/>
      <c r="K51" s="279"/>
      <c r="L51" s="279"/>
    </row>
    <row r="52" spans="1:12" ht="71.25" customHeight="1" x14ac:dyDescent="0.25">
      <c r="A52" s="72" t="s">
        <v>191</v>
      </c>
      <c r="B52" s="71" t="s">
        <v>440</v>
      </c>
      <c r="C52" s="167" t="s">
        <v>406</v>
      </c>
      <c r="D52" s="167"/>
      <c r="E52" s="167" t="s">
        <v>406</v>
      </c>
      <c r="F52" s="167" t="s">
        <v>406</v>
      </c>
      <c r="G52" s="167" t="s">
        <v>406</v>
      </c>
      <c r="H52" s="167"/>
      <c r="I52" s="167"/>
      <c r="J52" s="167"/>
      <c r="K52" s="279"/>
      <c r="L52" s="279"/>
    </row>
    <row r="53" spans="1:12" ht="48" customHeight="1" x14ac:dyDescent="0.25">
      <c r="A53" s="72" t="s">
        <v>190</v>
      </c>
      <c r="B53" s="111" t="s">
        <v>442</v>
      </c>
      <c r="C53" s="162">
        <v>45621</v>
      </c>
      <c r="D53" s="162">
        <v>45626</v>
      </c>
      <c r="E53" s="142"/>
      <c r="F53" s="142"/>
      <c r="G53" s="162">
        <v>46381</v>
      </c>
      <c r="H53" s="162">
        <v>46386</v>
      </c>
      <c r="I53" s="137"/>
      <c r="J53" s="142"/>
      <c r="K53" s="279"/>
      <c r="L53" s="279"/>
    </row>
    <row r="54" spans="1:12" ht="46.5" customHeight="1" x14ac:dyDescent="0.25">
      <c r="A54" s="72" t="s">
        <v>441</v>
      </c>
      <c r="B54" s="71" t="s">
        <v>443</v>
      </c>
      <c r="C54" s="163">
        <v>45636</v>
      </c>
      <c r="D54" s="162">
        <v>45656</v>
      </c>
      <c r="E54" s="142"/>
      <c r="F54" s="142"/>
      <c r="G54" s="163">
        <v>46366</v>
      </c>
      <c r="H54" s="162">
        <v>46386</v>
      </c>
      <c r="I54" s="142"/>
      <c r="J54" s="142"/>
      <c r="K54" s="279"/>
      <c r="L54" s="2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8" zoomScale="60" zoomScaleNormal="70" workbookViewId="0">
      <selection activeCell="U26" sqref="U26"/>
    </sheetView>
  </sheetViews>
  <sheetFormatPr defaultColWidth="9.140625" defaultRowHeight="15.75" x14ac:dyDescent="0.25"/>
  <cols>
    <col min="1" max="1" width="9.140625" style="64"/>
    <col min="2" max="2" width="57.85546875" style="64" customWidth="1"/>
    <col min="3" max="3" width="13" style="143" customWidth="1"/>
    <col min="4" max="4" width="17.85546875" style="143" customWidth="1"/>
    <col min="5" max="5" width="20.42578125" style="143" customWidth="1"/>
    <col min="6" max="6" width="18.7109375" style="143" customWidth="1"/>
    <col min="7" max="7" width="12.85546875" style="132" customWidth="1"/>
    <col min="8" max="8" width="10.140625" style="143" customWidth="1"/>
    <col min="9" max="9" width="5.28515625" style="143" customWidth="1"/>
    <col min="10" max="10" width="8.5703125" style="143" customWidth="1"/>
    <col min="11" max="11" width="6.140625" style="143" customWidth="1"/>
    <col min="12" max="12" width="10.42578125" style="143" customWidth="1"/>
    <col min="13" max="13" width="6.140625" style="143" customWidth="1"/>
    <col min="14" max="14" width="8.42578125" style="143" customWidth="1"/>
    <col min="15" max="15" width="6.140625" style="143" customWidth="1"/>
    <col min="16" max="16" width="9.5703125" style="143" customWidth="1"/>
    <col min="17" max="17" width="6.140625" style="143" customWidth="1"/>
    <col min="18" max="18" width="8.28515625" style="143" customWidth="1"/>
    <col min="19" max="19" width="8.5703125" style="143" customWidth="1"/>
    <col min="20" max="20" width="8.7109375" style="143" customWidth="1"/>
    <col min="21" max="21" width="6.140625" style="143" customWidth="1"/>
    <col min="22" max="22" width="9" style="143" customWidth="1"/>
    <col min="23" max="23" width="9.85546875" style="143" customWidth="1"/>
    <col min="24" max="24" width="13.140625" style="143" customWidth="1"/>
    <col min="25" max="25" width="11.28515625" style="143" customWidth="1"/>
    <col min="26" max="26" width="9.140625" style="64"/>
    <col min="27" max="27" width="17" style="64" customWidth="1"/>
    <col min="28" max="28" width="16.28515625" style="64" customWidth="1"/>
    <col min="29" max="29" width="15.5703125" style="64" customWidth="1"/>
    <col min="30" max="30" width="17.140625" style="64" customWidth="1"/>
    <col min="31" max="31" width="13.28515625" style="64" customWidth="1"/>
    <col min="32" max="32" width="14.85546875" style="64" bestFit="1" customWidth="1"/>
    <col min="33" max="16384" width="9.140625" style="64"/>
  </cols>
  <sheetData>
    <row r="1" spans="1:29" ht="18.75" x14ac:dyDescent="0.25">
      <c r="A1" s="65"/>
      <c r="B1" s="65"/>
      <c r="C1" s="132"/>
      <c r="D1" s="132"/>
      <c r="E1" s="132"/>
      <c r="F1" s="132"/>
      <c r="H1" s="132"/>
      <c r="I1" s="132"/>
      <c r="AC1" s="38" t="s">
        <v>69</v>
      </c>
    </row>
    <row r="2" spans="1:29" ht="18.75" x14ac:dyDescent="0.3">
      <c r="A2" s="65"/>
      <c r="B2" s="65"/>
      <c r="C2" s="132"/>
      <c r="D2" s="132"/>
      <c r="E2" s="132"/>
      <c r="F2" s="132"/>
      <c r="H2" s="132"/>
      <c r="I2" s="132"/>
      <c r="AC2" s="15" t="s">
        <v>10</v>
      </c>
    </row>
    <row r="3" spans="1:29" ht="18.75" x14ac:dyDescent="0.3">
      <c r="A3" s="65"/>
      <c r="B3" s="65"/>
      <c r="C3" s="132"/>
      <c r="D3" s="132"/>
      <c r="E3" s="132"/>
      <c r="F3" s="132"/>
      <c r="H3" s="132"/>
      <c r="I3" s="132"/>
      <c r="AC3" s="15" t="s">
        <v>68</v>
      </c>
    </row>
    <row r="4" spans="1:29" ht="18.75" customHeight="1" x14ac:dyDescent="0.25">
      <c r="A4" s="327" t="str">
        <f>'1. паспорт местоположение'!A5:C5</f>
        <v>Год раскрытия информации: 2024 год</v>
      </c>
      <c r="B4" s="327"/>
      <c r="C4" s="327"/>
      <c r="D4" s="327"/>
      <c r="E4" s="327"/>
      <c r="F4" s="327"/>
      <c r="G4" s="327"/>
      <c r="H4" s="327"/>
      <c r="I4" s="327"/>
      <c r="J4" s="327"/>
      <c r="K4" s="327"/>
      <c r="L4" s="327"/>
      <c r="M4" s="327"/>
      <c r="N4" s="327"/>
      <c r="O4" s="327"/>
      <c r="P4" s="327"/>
      <c r="Q4" s="327"/>
      <c r="R4" s="327"/>
      <c r="S4" s="327"/>
      <c r="T4" s="327"/>
      <c r="U4" s="327"/>
      <c r="V4" s="327"/>
      <c r="W4" s="327"/>
      <c r="X4" s="327"/>
      <c r="Y4" s="327"/>
    </row>
    <row r="5" spans="1:29" ht="18.75" x14ac:dyDescent="0.3">
      <c r="A5" s="65"/>
      <c r="B5" s="65"/>
      <c r="C5" s="132"/>
      <c r="D5" s="132"/>
      <c r="E5" s="132"/>
      <c r="F5" s="132"/>
      <c r="H5" s="132"/>
      <c r="I5" s="132"/>
      <c r="Y5" s="144"/>
    </row>
    <row r="6" spans="1:29" ht="18.75"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row>
    <row r="7" spans="1:29" ht="18.75" x14ac:dyDescent="0.25">
      <c r="A7" s="13"/>
      <c r="B7" s="13"/>
      <c r="C7" s="130"/>
      <c r="D7" s="130"/>
      <c r="E7" s="130"/>
      <c r="F7" s="130"/>
      <c r="G7" s="130"/>
      <c r="H7" s="145"/>
      <c r="I7" s="145"/>
      <c r="J7" s="145"/>
      <c r="K7" s="145"/>
      <c r="L7" s="145"/>
      <c r="M7" s="145"/>
      <c r="N7" s="145"/>
      <c r="O7" s="145"/>
      <c r="P7" s="145"/>
      <c r="Q7" s="145"/>
      <c r="R7" s="145"/>
      <c r="S7" s="145"/>
      <c r="T7" s="145"/>
      <c r="U7" s="145"/>
      <c r="V7" s="145"/>
      <c r="W7" s="145"/>
      <c r="X7" s="145"/>
      <c r="Y7" s="145"/>
    </row>
    <row r="8" spans="1:29" ht="18.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row>
    <row r="9" spans="1:29" ht="18.75" customHeight="1" x14ac:dyDescent="0.25">
      <c r="A9" s="328" t="s">
        <v>8</v>
      </c>
      <c r="B9" s="328"/>
      <c r="C9" s="328"/>
      <c r="D9" s="328"/>
      <c r="E9" s="328"/>
      <c r="F9" s="328"/>
      <c r="G9" s="328"/>
      <c r="H9" s="328"/>
      <c r="I9" s="328"/>
      <c r="J9" s="328"/>
      <c r="K9" s="328"/>
      <c r="L9" s="328"/>
      <c r="M9" s="328"/>
      <c r="N9" s="328"/>
      <c r="O9" s="328"/>
      <c r="P9" s="328"/>
      <c r="Q9" s="328"/>
      <c r="R9" s="328"/>
      <c r="S9" s="328"/>
      <c r="T9" s="328"/>
      <c r="U9" s="328"/>
      <c r="V9" s="328"/>
      <c r="W9" s="328"/>
      <c r="X9" s="328"/>
      <c r="Y9" s="328"/>
    </row>
    <row r="10" spans="1:29" ht="18.75" x14ac:dyDescent="0.25">
      <c r="A10" s="13"/>
      <c r="B10" s="13"/>
      <c r="C10" s="130"/>
      <c r="D10" s="130"/>
      <c r="E10" s="130"/>
      <c r="F10" s="130"/>
      <c r="G10" s="130"/>
      <c r="H10" s="145"/>
      <c r="I10" s="145"/>
      <c r="J10" s="145"/>
      <c r="K10" s="145"/>
      <c r="L10" s="145"/>
      <c r="M10" s="145"/>
      <c r="N10" s="145"/>
      <c r="O10" s="145"/>
      <c r="P10" s="145"/>
      <c r="Q10" s="145"/>
      <c r="R10" s="145"/>
      <c r="S10" s="145"/>
      <c r="T10" s="145"/>
      <c r="U10" s="145"/>
      <c r="V10" s="145"/>
      <c r="W10" s="145"/>
      <c r="X10" s="145"/>
      <c r="Y10" s="145"/>
    </row>
    <row r="11" spans="1:29" ht="18.75" x14ac:dyDescent="0.25">
      <c r="A11" s="330" t="str">
        <f>'1. паспорт местоположение'!A12:C12</f>
        <v>J_NS3300.PH.0010</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row>
    <row r="12" spans="1:29" x14ac:dyDescent="0.25">
      <c r="A12" s="328" t="s">
        <v>7</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row>
    <row r="13" spans="1:29" ht="16.5" customHeight="1" x14ac:dyDescent="0.3">
      <c r="A13" s="11"/>
      <c r="B13" s="11"/>
      <c r="C13" s="131"/>
      <c r="D13" s="131"/>
      <c r="E13" s="131"/>
      <c r="F13" s="131"/>
      <c r="G13" s="131"/>
      <c r="H13" s="146"/>
      <c r="I13" s="146"/>
      <c r="J13" s="146"/>
      <c r="K13" s="146"/>
      <c r="L13" s="146"/>
      <c r="M13" s="146"/>
      <c r="N13" s="146"/>
      <c r="O13" s="146"/>
      <c r="P13" s="146"/>
      <c r="Q13" s="146"/>
      <c r="R13" s="146"/>
      <c r="S13" s="146"/>
      <c r="T13" s="146"/>
      <c r="U13" s="146"/>
      <c r="V13" s="146"/>
      <c r="W13" s="146"/>
      <c r="X13" s="146"/>
      <c r="Y13" s="146"/>
    </row>
    <row r="14" spans="1:29" ht="50.25" customHeight="1" x14ac:dyDescent="0.25">
      <c r="A14" s="329" t="str">
        <f>'1. паспорт местоположение'!A15:C15</f>
        <v>Здание электрических сетей Богандинского участка (новое строительство)</v>
      </c>
      <c r="B14" s="329"/>
      <c r="C14" s="329"/>
      <c r="D14" s="329"/>
      <c r="E14" s="329"/>
      <c r="F14" s="329"/>
      <c r="G14" s="329"/>
      <c r="H14" s="329"/>
      <c r="I14" s="329"/>
      <c r="J14" s="329"/>
      <c r="K14" s="329"/>
      <c r="L14" s="329"/>
      <c r="M14" s="329"/>
      <c r="N14" s="329"/>
      <c r="O14" s="329"/>
      <c r="P14" s="329"/>
      <c r="Q14" s="329"/>
      <c r="R14" s="329"/>
      <c r="S14" s="329"/>
      <c r="T14" s="329"/>
      <c r="U14" s="329"/>
      <c r="V14" s="329"/>
      <c r="W14" s="329"/>
      <c r="X14" s="329"/>
      <c r="Y14" s="329"/>
    </row>
    <row r="15" spans="1:29" ht="15.75" customHeight="1" x14ac:dyDescent="0.25">
      <c r="A15" s="328" t="s">
        <v>6</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row>
    <row r="16" spans="1:29" x14ac:dyDescent="0.25">
      <c r="A16" s="393"/>
      <c r="B16" s="393"/>
      <c r="C16" s="393"/>
      <c r="D16" s="393"/>
      <c r="E16" s="393"/>
      <c r="F16" s="393"/>
      <c r="G16" s="393"/>
      <c r="H16" s="393"/>
      <c r="I16" s="393"/>
      <c r="J16" s="393"/>
      <c r="K16" s="393"/>
      <c r="L16" s="393"/>
      <c r="M16" s="393"/>
      <c r="N16" s="393"/>
      <c r="O16" s="393"/>
      <c r="P16" s="393"/>
      <c r="Q16" s="393"/>
      <c r="R16" s="393"/>
      <c r="S16" s="393"/>
      <c r="T16" s="393"/>
      <c r="U16" s="393"/>
      <c r="V16" s="393"/>
      <c r="W16" s="393"/>
      <c r="X16" s="393"/>
      <c r="Y16" s="393"/>
    </row>
    <row r="17" spans="1:35" x14ac:dyDescent="0.25">
      <c r="A17" s="65"/>
      <c r="H17" s="132"/>
      <c r="I17" s="132"/>
      <c r="J17" s="132"/>
      <c r="K17" s="132"/>
      <c r="L17" s="132"/>
      <c r="M17" s="132"/>
      <c r="N17" s="132"/>
      <c r="O17" s="132"/>
      <c r="P17" s="132"/>
      <c r="Q17" s="132"/>
      <c r="R17" s="132"/>
      <c r="S17" s="132"/>
      <c r="T17" s="132"/>
      <c r="U17" s="132"/>
      <c r="V17" s="132"/>
      <c r="W17" s="132"/>
      <c r="X17" s="132"/>
    </row>
    <row r="18" spans="1:35" x14ac:dyDescent="0.25">
      <c r="A18" s="400" t="s">
        <v>376</v>
      </c>
      <c r="B18" s="400"/>
      <c r="C18" s="400"/>
      <c r="D18" s="400"/>
      <c r="E18" s="400"/>
      <c r="F18" s="400"/>
      <c r="G18" s="400"/>
      <c r="H18" s="400"/>
      <c r="I18" s="400"/>
      <c r="J18" s="400"/>
      <c r="K18" s="400"/>
      <c r="L18" s="400"/>
      <c r="M18" s="400"/>
      <c r="N18" s="400"/>
      <c r="O18" s="400"/>
      <c r="P18" s="400"/>
      <c r="Q18" s="400"/>
      <c r="R18" s="400"/>
      <c r="S18" s="400"/>
      <c r="T18" s="400"/>
      <c r="U18" s="400"/>
      <c r="V18" s="400"/>
      <c r="W18" s="400"/>
      <c r="X18" s="400"/>
      <c r="Y18" s="400"/>
    </row>
    <row r="19" spans="1:35" x14ac:dyDescent="0.25">
      <c r="A19" s="65"/>
      <c r="B19" s="65"/>
      <c r="C19" s="132"/>
      <c r="D19" s="132"/>
      <c r="E19" s="132"/>
      <c r="F19" s="132"/>
      <c r="H19" s="132"/>
      <c r="I19" s="132"/>
      <c r="J19" s="132"/>
      <c r="K19" s="132"/>
      <c r="L19" s="132"/>
      <c r="M19" s="132"/>
      <c r="N19" s="132"/>
      <c r="O19" s="132"/>
      <c r="P19" s="132"/>
      <c r="Q19" s="132"/>
      <c r="R19" s="132"/>
      <c r="S19" s="132"/>
      <c r="T19" s="132"/>
      <c r="U19" s="132"/>
      <c r="V19" s="132"/>
      <c r="W19" s="132"/>
      <c r="X19" s="132"/>
    </row>
    <row r="20" spans="1:35" s="316" customFormat="1" ht="33" customHeight="1" x14ac:dyDescent="0.25">
      <c r="A20" s="394" t="s">
        <v>189</v>
      </c>
      <c r="B20" s="394" t="s">
        <v>188</v>
      </c>
      <c r="C20" s="392" t="s">
        <v>187</v>
      </c>
      <c r="D20" s="392"/>
      <c r="E20" s="399" t="s">
        <v>186</v>
      </c>
      <c r="F20" s="399"/>
      <c r="G20" s="401" t="s">
        <v>554</v>
      </c>
      <c r="H20" s="397" t="s">
        <v>503</v>
      </c>
      <c r="I20" s="398"/>
      <c r="J20" s="398"/>
      <c r="K20" s="398"/>
      <c r="L20" s="397" t="s">
        <v>504</v>
      </c>
      <c r="M20" s="398"/>
      <c r="N20" s="398"/>
      <c r="O20" s="398"/>
      <c r="P20" s="397" t="s">
        <v>505</v>
      </c>
      <c r="Q20" s="398"/>
      <c r="R20" s="398"/>
      <c r="S20" s="398"/>
      <c r="T20" s="397" t="s">
        <v>506</v>
      </c>
      <c r="U20" s="398"/>
      <c r="V20" s="398"/>
      <c r="W20" s="398"/>
      <c r="X20" s="397" t="s">
        <v>555</v>
      </c>
      <c r="Y20" s="398"/>
      <c r="Z20" s="398"/>
      <c r="AA20" s="398"/>
      <c r="AB20" s="390" t="s">
        <v>185</v>
      </c>
      <c r="AC20" s="390"/>
    </row>
    <row r="21" spans="1:35" s="316" customFormat="1" ht="81.75" customHeight="1" x14ac:dyDescent="0.25">
      <c r="A21" s="395"/>
      <c r="B21" s="395"/>
      <c r="C21" s="392"/>
      <c r="D21" s="392"/>
      <c r="E21" s="399"/>
      <c r="F21" s="399"/>
      <c r="G21" s="402"/>
      <c r="H21" s="391" t="s">
        <v>2</v>
      </c>
      <c r="I21" s="391"/>
      <c r="J21" s="391" t="s">
        <v>471</v>
      </c>
      <c r="K21" s="391"/>
      <c r="L21" s="391" t="s">
        <v>2</v>
      </c>
      <c r="M21" s="391"/>
      <c r="N21" s="391" t="s">
        <v>471</v>
      </c>
      <c r="O21" s="391"/>
      <c r="P21" s="391" t="s">
        <v>2</v>
      </c>
      <c r="Q21" s="391"/>
      <c r="R21" s="391" t="s">
        <v>471</v>
      </c>
      <c r="S21" s="391"/>
      <c r="T21" s="391" t="s">
        <v>2</v>
      </c>
      <c r="U21" s="391"/>
      <c r="V21" s="391" t="s">
        <v>471</v>
      </c>
      <c r="W21" s="391"/>
      <c r="X21" s="391" t="s">
        <v>2</v>
      </c>
      <c r="Y21" s="391"/>
      <c r="Z21" s="391" t="s">
        <v>471</v>
      </c>
      <c r="AA21" s="391"/>
      <c r="AB21" s="390"/>
      <c r="AC21" s="390"/>
    </row>
    <row r="22" spans="1:35" s="316" customFormat="1" ht="89.25" customHeight="1" x14ac:dyDescent="0.3">
      <c r="A22" s="396"/>
      <c r="B22" s="396"/>
      <c r="C22" s="323" t="s">
        <v>2</v>
      </c>
      <c r="D22" s="323" t="s">
        <v>471</v>
      </c>
      <c r="E22" s="290" t="s">
        <v>556</v>
      </c>
      <c r="F22" s="290" t="s">
        <v>557</v>
      </c>
      <c r="G22" s="403"/>
      <c r="H22" s="317" t="s">
        <v>357</v>
      </c>
      <c r="I22" s="317" t="s">
        <v>358</v>
      </c>
      <c r="J22" s="317" t="s">
        <v>357</v>
      </c>
      <c r="K22" s="317" t="s">
        <v>358</v>
      </c>
      <c r="L22" s="317" t="s">
        <v>357</v>
      </c>
      <c r="M22" s="317" t="s">
        <v>358</v>
      </c>
      <c r="N22" s="317" t="s">
        <v>357</v>
      </c>
      <c r="O22" s="317" t="s">
        <v>358</v>
      </c>
      <c r="P22" s="317" t="s">
        <v>357</v>
      </c>
      <c r="Q22" s="317" t="s">
        <v>358</v>
      </c>
      <c r="R22" s="317" t="s">
        <v>357</v>
      </c>
      <c r="S22" s="317" t="s">
        <v>358</v>
      </c>
      <c r="T22" s="317" t="s">
        <v>357</v>
      </c>
      <c r="U22" s="317" t="s">
        <v>358</v>
      </c>
      <c r="V22" s="317" t="s">
        <v>357</v>
      </c>
      <c r="W22" s="317" t="s">
        <v>358</v>
      </c>
      <c r="X22" s="317" t="s">
        <v>357</v>
      </c>
      <c r="Y22" s="317" t="s">
        <v>358</v>
      </c>
      <c r="Z22" s="317" t="s">
        <v>357</v>
      </c>
      <c r="AA22" s="317" t="s">
        <v>358</v>
      </c>
      <c r="AB22" s="323" t="s">
        <v>184</v>
      </c>
      <c r="AC22" s="323" t="s">
        <v>471</v>
      </c>
      <c r="AE22" s="291"/>
      <c r="AF22" s="291"/>
      <c r="AG22" s="291"/>
      <c r="AH22" s="291"/>
      <c r="AI22" s="271"/>
    </row>
    <row r="23" spans="1:35" s="316" customFormat="1" ht="19.5" customHeight="1" x14ac:dyDescent="0.25">
      <c r="A23" s="322">
        <v>1</v>
      </c>
      <c r="B23" s="322">
        <v>2</v>
      </c>
      <c r="C23" s="322">
        <v>3</v>
      </c>
      <c r="D23" s="322">
        <v>4</v>
      </c>
      <c r="E23" s="322">
        <v>5</v>
      </c>
      <c r="F23" s="322">
        <v>6</v>
      </c>
      <c r="G23" s="322">
        <v>7</v>
      </c>
      <c r="H23" s="322">
        <v>8</v>
      </c>
      <c r="I23" s="322">
        <v>9</v>
      </c>
      <c r="J23" s="322">
        <v>10</v>
      </c>
      <c r="K23" s="322">
        <v>11</v>
      </c>
      <c r="L23" s="322">
        <v>12</v>
      </c>
      <c r="M23" s="322">
        <v>13</v>
      </c>
      <c r="N23" s="322">
        <v>14</v>
      </c>
      <c r="O23" s="322">
        <v>15</v>
      </c>
      <c r="P23" s="322">
        <v>16</v>
      </c>
      <c r="Q23" s="322">
        <v>17</v>
      </c>
      <c r="R23" s="322">
        <v>18</v>
      </c>
      <c r="S23" s="322">
        <v>19</v>
      </c>
      <c r="T23" s="322">
        <v>20</v>
      </c>
      <c r="U23" s="322">
        <v>21</v>
      </c>
      <c r="V23" s="322">
        <v>22</v>
      </c>
      <c r="W23" s="322">
        <v>23</v>
      </c>
      <c r="X23" s="322">
        <v>24</v>
      </c>
      <c r="Y23" s="322">
        <v>25</v>
      </c>
      <c r="Z23" s="322">
        <v>26</v>
      </c>
      <c r="AA23" s="322">
        <v>27</v>
      </c>
      <c r="AB23" s="322">
        <v>28</v>
      </c>
      <c r="AC23" s="322">
        <v>29</v>
      </c>
      <c r="AE23" s="271"/>
      <c r="AF23" s="271"/>
      <c r="AG23" s="271"/>
      <c r="AH23" s="271"/>
      <c r="AI23" s="271"/>
    </row>
    <row r="24" spans="1:35" s="318" customFormat="1" ht="47.25" customHeight="1" x14ac:dyDescent="0.25">
      <c r="A24" s="272">
        <v>1</v>
      </c>
      <c r="B24" s="273" t="s">
        <v>183</v>
      </c>
      <c r="C24" s="274">
        <v>22.208729999999999</v>
      </c>
      <c r="D24" s="274">
        <v>22.339614000000001</v>
      </c>
      <c r="E24" s="274">
        <v>22.339614000000001</v>
      </c>
      <c r="F24" s="274">
        <v>22.339614000000001</v>
      </c>
      <c r="G24" s="274">
        <v>0</v>
      </c>
      <c r="H24" s="274">
        <v>3.2046500039999999</v>
      </c>
      <c r="I24" s="274"/>
      <c r="J24" s="274">
        <v>0</v>
      </c>
      <c r="K24" s="274"/>
      <c r="L24" s="274">
        <v>18.884079996000001</v>
      </c>
      <c r="M24" s="274"/>
      <c r="N24" s="274">
        <v>2.670230004</v>
      </c>
      <c r="O24" s="274"/>
      <c r="P24" s="274">
        <v>0</v>
      </c>
      <c r="Q24" s="274"/>
      <c r="R24" s="274">
        <v>19.669383996000001</v>
      </c>
      <c r="S24" s="274"/>
      <c r="T24" s="274">
        <v>0</v>
      </c>
      <c r="U24" s="274"/>
      <c r="V24" s="274">
        <v>0</v>
      </c>
      <c r="W24" s="274"/>
      <c r="X24" s="274">
        <v>0</v>
      </c>
      <c r="Y24" s="274"/>
      <c r="Z24" s="274" t="s">
        <v>558</v>
      </c>
      <c r="AA24" s="274"/>
      <c r="AB24" s="274">
        <v>22.088730000000002</v>
      </c>
      <c r="AC24" s="274">
        <v>22.339614000000001</v>
      </c>
    </row>
    <row r="25" spans="1:35" s="318" customFormat="1" ht="24" customHeight="1" x14ac:dyDescent="0.25">
      <c r="A25" s="275" t="s">
        <v>182</v>
      </c>
      <c r="B25" s="276" t="s">
        <v>181</v>
      </c>
      <c r="C25" s="274"/>
      <c r="D25" s="274"/>
      <c r="E25" s="274"/>
      <c r="F25" s="274"/>
      <c r="G25" s="274">
        <v>0</v>
      </c>
      <c r="H25" s="274">
        <v>0</v>
      </c>
      <c r="I25" s="274"/>
      <c r="J25" s="274">
        <v>0</v>
      </c>
      <c r="K25" s="274"/>
      <c r="L25" s="274">
        <v>0</v>
      </c>
      <c r="M25" s="274"/>
      <c r="N25" s="274">
        <v>0</v>
      </c>
      <c r="O25" s="274"/>
      <c r="P25" s="274">
        <v>0</v>
      </c>
      <c r="Q25" s="274"/>
      <c r="R25" s="274">
        <v>0</v>
      </c>
      <c r="S25" s="274"/>
      <c r="T25" s="274">
        <v>0</v>
      </c>
      <c r="U25" s="274"/>
      <c r="V25" s="274">
        <v>0</v>
      </c>
      <c r="W25" s="274"/>
      <c r="X25" s="274">
        <v>0</v>
      </c>
      <c r="Y25" s="274"/>
      <c r="Z25" s="274" t="s">
        <v>558</v>
      </c>
      <c r="AA25" s="274"/>
      <c r="AB25" s="274">
        <v>0</v>
      </c>
      <c r="AC25" s="274">
        <v>0</v>
      </c>
    </row>
    <row r="26" spans="1:35" s="318" customFormat="1" x14ac:dyDescent="0.25">
      <c r="A26" s="275" t="s">
        <v>180</v>
      </c>
      <c r="B26" s="276" t="s">
        <v>179</v>
      </c>
      <c r="C26" s="274"/>
      <c r="D26" s="274"/>
      <c r="E26" s="274"/>
      <c r="F26" s="274"/>
      <c r="G26" s="274">
        <v>0</v>
      </c>
      <c r="H26" s="274">
        <v>0</v>
      </c>
      <c r="I26" s="274"/>
      <c r="J26" s="274">
        <v>0</v>
      </c>
      <c r="K26" s="274"/>
      <c r="L26" s="274">
        <v>0</v>
      </c>
      <c r="M26" s="274"/>
      <c r="N26" s="274">
        <v>0</v>
      </c>
      <c r="O26" s="274"/>
      <c r="P26" s="274">
        <v>0</v>
      </c>
      <c r="Q26" s="274"/>
      <c r="R26" s="274">
        <v>0</v>
      </c>
      <c r="S26" s="274"/>
      <c r="T26" s="274">
        <v>0</v>
      </c>
      <c r="U26" s="274"/>
      <c r="V26" s="274">
        <v>0</v>
      </c>
      <c r="W26" s="274"/>
      <c r="X26" s="274">
        <v>0</v>
      </c>
      <c r="Y26" s="274"/>
      <c r="Z26" s="274" t="s">
        <v>558</v>
      </c>
      <c r="AA26" s="274"/>
      <c r="AB26" s="274">
        <v>0</v>
      </c>
      <c r="AC26" s="274">
        <v>0</v>
      </c>
    </row>
    <row r="27" spans="1:35" s="318" customFormat="1" ht="31.5" x14ac:dyDescent="0.25">
      <c r="A27" s="275" t="s">
        <v>178</v>
      </c>
      <c r="B27" s="276" t="s">
        <v>339</v>
      </c>
      <c r="C27" s="274"/>
      <c r="D27" s="274"/>
      <c r="E27" s="274"/>
      <c r="F27" s="274"/>
      <c r="G27" s="274">
        <v>0</v>
      </c>
      <c r="H27" s="274">
        <v>3.2046500039999999</v>
      </c>
      <c r="I27" s="274"/>
      <c r="J27" s="274">
        <v>0</v>
      </c>
      <c r="K27" s="274"/>
      <c r="L27" s="274">
        <v>18.884079996000001</v>
      </c>
      <c r="M27" s="274"/>
      <c r="N27" s="274">
        <v>2.2251916700000001</v>
      </c>
      <c r="O27" s="274"/>
      <c r="P27" s="274">
        <v>0</v>
      </c>
      <c r="Q27" s="274"/>
      <c r="R27" s="274">
        <v>16.391153330000002</v>
      </c>
      <c r="S27" s="274"/>
      <c r="T27" s="274">
        <v>0</v>
      </c>
      <c r="U27" s="274"/>
      <c r="V27" s="274">
        <v>0</v>
      </c>
      <c r="W27" s="274"/>
      <c r="X27" s="274">
        <v>0</v>
      </c>
      <c r="Y27" s="274"/>
      <c r="Z27" s="274" t="s">
        <v>558</v>
      </c>
      <c r="AA27" s="274"/>
      <c r="AB27" s="274">
        <v>22.088730000000002</v>
      </c>
      <c r="AC27" s="274">
        <v>18.616345000000003</v>
      </c>
    </row>
    <row r="28" spans="1:35" s="318" customFormat="1" x14ac:dyDescent="0.25">
      <c r="A28" s="275" t="s">
        <v>177</v>
      </c>
      <c r="B28" s="276" t="s">
        <v>176</v>
      </c>
      <c r="C28" s="274"/>
      <c r="D28" s="274"/>
      <c r="E28" s="274"/>
      <c r="F28" s="274"/>
      <c r="G28" s="274">
        <v>0</v>
      </c>
      <c r="H28" s="274">
        <v>0</v>
      </c>
      <c r="I28" s="274"/>
      <c r="J28" s="274">
        <v>0</v>
      </c>
      <c r="K28" s="274"/>
      <c r="L28" s="274">
        <v>0</v>
      </c>
      <c r="M28" s="274"/>
      <c r="N28" s="274">
        <v>0</v>
      </c>
      <c r="O28" s="274"/>
      <c r="P28" s="274">
        <v>0</v>
      </c>
      <c r="Q28" s="274"/>
      <c r="R28" s="274">
        <v>0</v>
      </c>
      <c r="S28" s="274"/>
      <c r="T28" s="274">
        <v>0</v>
      </c>
      <c r="U28" s="274"/>
      <c r="V28" s="274">
        <v>0</v>
      </c>
      <c r="W28" s="274"/>
      <c r="X28" s="274">
        <v>0</v>
      </c>
      <c r="Y28" s="274"/>
      <c r="Z28" s="274">
        <v>0</v>
      </c>
      <c r="AA28" s="274"/>
      <c r="AB28" s="274">
        <v>0</v>
      </c>
      <c r="AC28" s="274">
        <v>0</v>
      </c>
    </row>
    <row r="29" spans="1:35" s="318" customFormat="1" x14ac:dyDescent="0.25">
      <c r="A29" s="275" t="s">
        <v>175</v>
      </c>
      <c r="B29" s="277" t="s">
        <v>174</v>
      </c>
      <c r="C29" s="274"/>
      <c r="D29" s="274"/>
      <c r="E29" s="274"/>
      <c r="F29" s="274"/>
      <c r="G29" s="274">
        <v>0</v>
      </c>
      <c r="H29" s="274">
        <v>0</v>
      </c>
      <c r="I29" s="274"/>
      <c r="J29" s="274">
        <v>0</v>
      </c>
      <c r="K29" s="274"/>
      <c r="L29" s="274">
        <v>0</v>
      </c>
      <c r="M29" s="274"/>
      <c r="N29" s="274">
        <v>0.44503833399999992</v>
      </c>
      <c r="O29" s="274"/>
      <c r="P29" s="274">
        <v>0</v>
      </c>
      <c r="Q29" s="274"/>
      <c r="R29" s="274">
        <v>3.2782306659999989</v>
      </c>
      <c r="S29" s="274"/>
      <c r="T29" s="274">
        <v>0</v>
      </c>
      <c r="U29" s="274"/>
      <c r="V29" s="274">
        <v>0</v>
      </c>
      <c r="W29" s="274"/>
      <c r="X29" s="274">
        <v>0</v>
      </c>
      <c r="Y29" s="274"/>
      <c r="Z29" s="274" t="s">
        <v>558</v>
      </c>
      <c r="AA29" s="274"/>
      <c r="AB29" s="274">
        <v>0</v>
      </c>
      <c r="AC29" s="274">
        <v>3.7232689999999984</v>
      </c>
    </row>
    <row r="30" spans="1:35" s="318" customFormat="1" ht="47.25" x14ac:dyDescent="0.25">
      <c r="A30" s="272" t="s">
        <v>63</v>
      </c>
      <c r="B30" s="273" t="s">
        <v>173</v>
      </c>
      <c r="C30" s="274">
        <v>18.616345000000003</v>
      </c>
      <c r="D30" s="274">
        <v>18.616345000000003</v>
      </c>
      <c r="E30" s="274">
        <v>18.616345000000003</v>
      </c>
      <c r="F30" s="274">
        <v>18.616345000000003</v>
      </c>
      <c r="G30" s="274">
        <v>0</v>
      </c>
      <c r="H30" s="274">
        <v>2.7596116700000004</v>
      </c>
      <c r="I30" s="274"/>
      <c r="J30" s="274">
        <v>0</v>
      </c>
      <c r="K30" s="274"/>
      <c r="L30" s="274">
        <v>15.736733330000002</v>
      </c>
      <c r="M30" s="274"/>
      <c r="N30" s="274">
        <v>2.2251916700000001</v>
      </c>
      <c r="O30" s="274"/>
      <c r="P30" s="274">
        <v>0</v>
      </c>
      <c r="Q30" s="274"/>
      <c r="R30" s="274">
        <v>16.391153330000002</v>
      </c>
      <c r="S30" s="274"/>
      <c r="T30" s="274">
        <v>0</v>
      </c>
      <c r="U30" s="274"/>
      <c r="V30" s="274">
        <v>0</v>
      </c>
      <c r="W30" s="274"/>
      <c r="X30" s="274">
        <v>0</v>
      </c>
      <c r="Y30" s="274"/>
      <c r="Z30" s="274" t="s">
        <v>558</v>
      </c>
      <c r="AA30" s="274"/>
      <c r="AB30" s="274">
        <v>18.496345000000002</v>
      </c>
      <c r="AC30" s="274">
        <v>18.616345000000003</v>
      </c>
    </row>
    <row r="31" spans="1:35" s="318" customFormat="1" x14ac:dyDescent="0.25">
      <c r="A31" s="272" t="s">
        <v>172</v>
      </c>
      <c r="B31" s="276" t="s">
        <v>171</v>
      </c>
      <c r="C31" s="274">
        <v>2.2251916700000001</v>
      </c>
      <c r="D31" s="274">
        <v>2.2251916700000001</v>
      </c>
      <c r="E31" s="274"/>
      <c r="F31" s="274"/>
      <c r="G31" s="274"/>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row>
    <row r="32" spans="1:35" s="318" customFormat="1" ht="31.5" x14ac:dyDescent="0.25">
      <c r="A32" s="272" t="s">
        <v>170</v>
      </c>
      <c r="B32" s="276" t="s">
        <v>169</v>
      </c>
      <c r="C32" s="274">
        <v>15.325708329999999</v>
      </c>
      <c r="D32" s="274">
        <v>15.325708329999999</v>
      </c>
      <c r="E32" s="274"/>
      <c r="F32" s="274"/>
      <c r="G32" s="274"/>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row>
    <row r="33" spans="1:29" s="318" customFormat="1" x14ac:dyDescent="0.25">
      <c r="A33" s="272" t="s">
        <v>168</v>
      </c>
      <c r="B33" s="276" t="s">
        <v>167</v>
      </c>
      <c r="C33" s="274">
        <v>2.7216670000000002E-2</v>
      </c>
      <c r="D33" s="274">
        <v>2.7216670000000002E-2</v>
      </c>
      <c r="E33" s="274"/>
      <c r="F33" s="274"/>
      <c r="G33" s="274"/>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row>
    <row r="34" spans="1:29" s="318" customFormat="1" x14ac:dyDescent="0.25">
      <c r="A34" s="272" t="s">
        <v>166</v>
      </c>
      <c r="B34" s="276" t="s">
        <v>165</v>
      </c>
      <c r="C34" s="274">
        <v>1.0382283299999999</v>
      </c>
      <c r="D34" s="274">
        <v>1.0382283299999999</v>
      </c>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318" customFormat="1" ht="31.5" x14ac:dyDescent="0.25">
      <c r="A35" s="272" t="s">
        <v>62</v>
      </c>
      <c r="B35" s="273" t="s">
        <v>164</v>
      </c>
      <c r="C35" s="274"/>
      <c r="D35" s="274"/>
      <c r="E35" s="274"/>
      <c r="F35" s="274"/>
      <c r="G35" s="274"/>
      <c r="H35" s="274"/>
      <c r="I35" s="274"/>
      <c r="J35" s="274"/>
      <c r="K35" s="274"/>
      <c r="L35" s="274"/>
      <c r="M35" s="274"/>
      <c r="N35" s="274"/>
      <c r="O35" s="274"/>
      <c r="P35" s="274"/>
      <c r="Q35" s="274"/>
      <c r="R35" s="274"/>
      <c r="S35" s="274"/>
      <c r="T35" s="274"/>
      <c r="U35" s="274"/>
      <c r="V35" s="274"/>
      <c r="W35" s="274"/>
      <c r="X35" s="274"/>
      <c r="Y35" s="274"/>
      <c r="Z35" s="274"/>
      <c r="AA35" s="274"/>
      <c r="AB35" s="274"/>
      <c r="AC35" s="274"/>
    </row>
    <row r="36" spans="1:29" s="318" customFormat="1" x14ac:dyDescent="0.25">
      <c r="A36" s="275" t="s">
        <v>163</v>
      </c>
      <c r="B36" s="276" t="s">
        <v>519</v>
      </c>
      <c r="C36" s="274"/>
      <c r="D36" s="274"/>
      <c r="E36" s="274"/>
      <c r="F36" s="274"/>
      <c r="G36" s="274">
        <v>0</v>
      </c>
      <c r="H36" s="274">
        <v>0</v>
      </c>
      <c r="I36" s="440" t="s">
        <v>477</v>
      </c>
      <c r="J36" s="274">
        <v>0</v>
      </c>
      <c r="K36" s="440" t="s">
        <v>477</v>
      </c>
      <c r="L36" s="274">
        <v>0</v>
      </c>
      <c r="M36" s="440" t="s">
        <v>477</v>
      </c>
      <c r="N36" s="274">
        <v>0</v>
      </c>
      <c r="O36" s="440" t="s">
        <v>477</v>
      </c>
      <c r="P36" s="274">
        <v>0</v>
      </c>
      <c r="Q36" s="440" t="s">
        <v>477</v>
      </c>
      <c r="R36" s="274">
        <v>0</v>
      </c>
      <c r="S36" s="440" t="s">
        <v>477</v>
      </c>
      <c r="T36" s="274">
        <v>0</v>
      </c>
      <c r="U36" s="440" t="s">
        <v>477</v>
      </c>
      <c r="V36" s="274">
        <v>0</v>
      </c>
      <c r="W36" s="440" t="s">
        <v>477</v>
      </c>
      <c r="X36" s="274">
        <v>0</v>
      </c>
      <c r="Y36" s="440" t="s">
        <v>477</v>
      </c>
      <c r="Z36" s="274" t="s">
        <v>558</v>
      </c>
      <c r="AA36" s="440" t="s">
        <v>558</v>
      </c>
      <c r="AB36" s="274">
        <v>0</v>
      </c>
      <c r="AC36" s="274">
        <v>0</v>
      </c>
    </row>
    <row r="37" spans="1:29" s="318" customFormat="1" ht="31.5" x14ac:dyDescent="0.25">
      <c r="A37" s="275" t="s">
        <v>162</v>
      </c>
      <c r="B37" s="319" t="s">
        <v>520</v>
      </c>
      <c r="C37" s="274"/>
      <c r="D37" s="274"/>
      <c r="E37" s="274"/>
      <c r="F37" s="274"/>
      <c r="G37" s="274">
        <v>0</v>
      </c>
      <c r="H37" s="274">
        <v>0</v>
      </c>
      <c r="I37" s="440" t="s">
        <v>477</v>
      </c>
      <c r="J37" s="274">
        <v>0</v>
      </c>
      <c r="K37" s="440" t="s">
        <v>477</v>
      </c>
      <c r="L37" s="274">
        <v>0</v>
      </c>
      <c r="M37" s="440" t="s">
        <v>477</v>
      </c>
      <c r="N37" s="274">
        <v>0</v>
      </c>
      <c r="O37" s="440" t="s">
        <v>477</v>
      </c>
      <c r="P37" s="274">
        <v>0</v>
      </c>
      <c r="Q37" s="440" t="s">
        <v>477</v>
      </c>
      <c r="R37" s="274">
        <v>0</v>
      </c>
      <c r="S37" s="440" t="s">
        <v>477</v>
      </c>
      <c r="T37" s="274">
        <v>0</v>
      </c>
      <c r="U37" s="440" t="s">
        <v>477</v>
      </c>
      <c r="V37" s="274">
        <v>0</v>
      </c>
      <c r="W37" s="440" t="s">
        <v>477</v>
      </c>
      <c r="X37" s="274">
        <v>0</v>
      </c>
      <c r="Y37" s="440" t="s">
        <v>477</v>
      </c>
      <c r="Z37" s="274" t="s">
        <v>558</v>
      </c>
      <c r="AA37" s="440" t="s">
        <v>558</v>
      </c>
      <c r="AB37" s="274">
        <v>0</v>
      </c>
      <c r="AC37" s="274">
        <v>0</v>
      </c>
    </row>
    <row r="38" spans="1:29" s="318" customFormat="1" x14ac:dyDescent="0.25">
      <c r="A38" s="275" t="s">
        <v>161</v>
      </c>
      <c r="B38" s="319" t="s">
        <v>152</v>
      </c>
      <c r="C38" s="274"/>
      <c r="D38" s="274"/>
      <c r="E38" s="274"/>
      <c r="F38" s="274"/>
      <c r="G38" s="274">
        <v>0</v>
      </c>
      <c r="H38" s="274">
        <v>0</v>
      </c>
      <c r="I38" s="440" t="s">
        <v>477</v>
      </c>
      <c r="J38" s="274">
        <v>0</v>
      </c>
      <c r="K38" s="440" t="s">
        <v>477</v>
      </c>
      <c r="L38" s="274">
        <v>0</v>
      </c>
      <c r="M38" s="440" t="s">
        <v>477</v>
      </c>
      <c r="N38" s="274">
        <v>0</v>
      </c>
      <c r="O38" s="440" t="s">
        <v>477</v>
      </c>
      <c r="P38" s="274">
        <v>0</v>
      </c>
      <c r="Q38" s="440" t="s">
        <v>477</v>
      </c>
      <c r="R38" s="274">
        <v>0</v>
      </c>
      <c r="S38" s="440" t="s">
        <v>477</v>
      </c>
      <c r="T38" s="274">
        <v>0</v>
      </c>
      <c r="U38" s="440" t="s">
        <v>477</v>
      </c>
      <c r="V38" s="274">
        <v>0</v>
      </c>
      <c r="W38" s="440" t="s">
        <v>477</v>
      </c>
      <c r="X38" s="274">
        <v>0</v>
      </c>
      <c r="Y38" s="440" t="s">
        <v>477</v>
      </c>
      <c r="Z38" s="274" t="s">
        <v>558</v>
      </c>
      <c r="AA38" s="440" t="s">
        <v>558</v>
      </c>
      <c r="AB38" s="274">
        <v>0</v>
      </c>
      <c r="AC38" s="274">
        <v>0</v>
      </c>
    </row>
    <row r="39" spans="1:29" s="318" customFormat="1" x14ac:dyDescent="0.25">
      <c r="A39" s="275" t="s">
        <v>160</v>
      </c>
      <c r="B39" s="276" t="s">
        <v>521</v>
      </c>
      <c r="C39" s="274"/>
      <c r="D39" s="274"/>
      <c r="E39" s="274"/>
      <c r="F39" s="274"/>
      <c r="G39" s="274">
        <v>0</v>
      </c>
      <c r="H39" s="274">
        <v>0</v>
      </c>
      <c r="I39" s="440" t="s">
        <v>477</v>
      </c>
      <c r="J39" s="274">
        <v>0</v>
      </c>
      <c r="K39" s="440" t="s">
        <v>477</v>
      </c>
      <c r="L39" s="274">
        <v>0</v>
      </c>
      <c r="M39" s="440" t="s">
        <v>477</v>
      </c>
      <c r="N39" s="274">
        <v>0</v>
      </c>
      <c r="O39" s="440" t="s">
        <v>477</v>
      </c>
      <c r="P39" s="274">
        <v>0</v>
      </c>
      <c r="Q39" s="440" t="s">
        <v>477</v>
      </c>
      <c r="R39" s="274">
        <v>0</v>
      </c>
      <c r="S39" s="440" t="s">
        <v>477</v>
      </c>
      <c r="T39" s="274">
        <v>0</v>
      </c>
      <c r="U39" s="440" t="s">
        <v>477</v>
      </c>
      <c r="V39" s="274">
        <v>0</v>
      </c>
      <c r="W39" s="440" t="s">
        <v>477</v>
      </c>
      <c r="X39" s="274">
        <v>0</v>
      </c>
      <c r="Y39" s="440" t="s">
        <v>477</v>
      </c>
      <c r="Z39" s="274" t="s">
        <v>558</v>
      </c>
      <c r="AA39" s="440" t="s">
        <v>558</v>
      </c>
      <c r="AB39" s="274">
        <v>0</v>
      </c>
      <c r="AC39" s="274">
        <v>0</v>
      </c>
    </row>
    <row r="40" spans="1:29" s="318" customFormat="1" x14ac:dyDescent="0.25">
      <c r="A40" s="275" t="s">
        <v>159</v>
      </c>
      <c r="B40" s="276" t="s">
        <v>522</v>
      </c>
      <c r="C40" s="274"/>
      <c r="D40" s="274"/>
      <c r="E40" s="274"/>
      <c r="F40" s="274"/>
      <c r="G40" s="274">
        <v>0</v>
      </c>
      <c r="H40" s="274">
        <v>0</v>
      </c>
      <c r="I40" s="440" t="s">
        <v>477</v>
      </c>
      <c r="J40" s="274">
        <v>0</v>
      </c>
      <c r="K40" s="440" t="s">
        <v>477</v>
      </c>
      <c r="L40" s="274">
        <v>0</v>
      </c>
      <c r="M40" s="440" t="s">
        <v>477</v>
      </c>
      <c r="N40" s="274">
        <v>0</v>
      </c>
      <c r="O40" s="440" t="s">
        <v>477</v>
      </c>
      <c r="P40" s="274">
        <v>0</v>
      </c>
      <c r="Q40" s="440" t="s">
        <v>477</v>
      </c>
      <c r="R40" s="274">
        <v>0</v>
      </c>
      <c r="S40" s="440" t="s">
        <v>477</v>
      </c>
      <c r="T40" s="274">
        <v>0</v>
      </c>
      <c r="U40" s="440" t="s">
        <v>477</v>
      </c>
      <c r="V40" s="274">
        <v>0</v>
      </c>
      <c r="W40" s="440" t="s">
        <v>477</v>
      </c>
      <c r="X40" s="274">
        <v>0</v>
      </c>
      <c r="Y40" s="440" t="s">
        <v>477</v>
      </c>
      <c r="Z40" s="274" t="s">
        <v>558</v>
      </c>
      <c r="AA40" s="440" t="s">
        <v>558</v>
      </c>
      <c r="AB40" s="274">
        <v>0</v>
      </c>
      <c r="AC40" s="274">
        <v>0</v>
      </c>
    </row>
    <row r="41" spans="1:29" s="318" customFormat="1" x14ac:dyDescent="0.25">
      <c r="A41" s="275" t="s">
        <v>158</v>
      </c>
      <c r="B41" s="276" t="s">
        <v>523</v>
      </c>
      <c r="C41" s="274"/>
      <c r="D41" s="274"/>
      <c r="E41" s="274"/>
      <c r="F41" s="274"/>
      <c r="G41" s="274">
        <v>0</v>
      </c>
      <c r="H41" s="274">
        <v>0</v>
      </c>
      <c r="I41" s="440" t="s">
        <v>477</v>
      </c>
      <c r="J41" s="274">
        <v>0</v>
      </c>
      <c r="K41" s="440" t="s">
        <v>477</v>
      </c>
      <c r="L41" s="274">
        <v>0</v>
      </c>
      <c r="M41" s="440" t="s">
        <v>477</v>
      </c>
      <c r="N41" s="274">
        <v>0</v>
      </c>
      <c r="O41" s="440" t="s">
        <v>477</v>
      </c>
      <c r="P41" s="274">
        <v>0</v>
      </c>
      <c r="Q41" s="440" t="s">
        <v>477</v>
      </c>
      <c r="R41" s="274">
        <v>0</v>
      </c>
      <c r="S41" s="440" t="s">
        <v>477</v>
      </c>
      <c r="T41" s="274">
        <v>0</v>
      </c>
      <c r="U41" s="440" t="s">
        <v>477</v>
      </c>
      <c r="V41" s="274">
        <v>0</v>
      </c>
      <c r="W41" s="440" t="s">
        <v>477</v>
      </c>
      <c r="X41" s="274">
        <v>0</v>
      </c>
      <c r="Y41" s="440" t="s">
        <v>477</v>
      </c>
      <c r="Z41" s="274" t="s">
        <v>558</v>
      </c>
      <c r="AA41" s="440" t="s">
        <v>558</v>
      </c>
      <c r="AB41" s="274">
        <v>0</v>
      </c>
      <c r="AC41" s="274">
        <v>0</v>
      </c>
    </row>
    <row r="42" spans="1:29" s="318" customFormat="1" x14ac:dyDescent="0.25">
      <c r="A42" s="275" t="s">
        <v>157</v>
      </c>
      <c r="B42" s="276" t="s">
        <v>524</v>
      </c>
      <c r="C42" s="274"/>
      <c r="D42" s="274"/>
      <c r="E42" s="274"/>
      <c r="F42" s="274"/>
      <c r="G42" s="274">
        <v>0</v>
      </c>
      <c r="H42" s="274">
        <v>0</v>
      </c>
      <c r="I42" s="440" t="s">
        <v>477</v>
      </c>
      <c r="J42" s="274">
        <v>0</v>
      </c>
      <c r="K42" s="440" t="s">
        <v>477</v>
      </c>
      <c r="L42" s="274">
        <v>0</v>
      </c>
      <c r="M42" s="440" t="s">
        <v>477</v>
      </c>
      <c r="N42" s="274">
        <v>0</v>
      </c>
      <c r="O42" s="440" t="s">
        <v>477</v>
      </c>
      <c r="P42" s="274">
        <v>0</v>
      </c>
      <c r="Q42" s="440" t="s">
        <v>477</v>
      </c>
      <c r="R42" s="274">
        <v>0</v>
      </c>
      <c r="S42" s="440" t="s">
        <v>477</v>
      </c>
      <c r="T42" s="274">
        <v>0</v>
      </c>
      <c r="U42" s="440" t="s">
        <v>477</v>
      </c>
      <c r="V42" s="274">
        <v>0</v>
      </c>
      <c r="W42" s="440" t="s">
        <v>477</v>
      </c>
      <c r="X42" s="274">
        <v>0</v>
      </c>
      <c r="Y42" s="440" t="s">
        <v>477</v>
      </c>
      <c r="Z42" s="274" t="s">
        <v>558</v>
      </c>
      <c r="AA42" s="440" t="s">
        <v>558</v>
      </c>
      <c r="AB42" s="274">
        <v>0</v>
      </c>
      <c r="AC42" s="274">
        <v>0</v>
      </c>
    </row>
    <row r="43" spans="1:29" s="318" customFormat="1" x14ac:dyDescent="0.25">
      <c r="A43" s="275" t="s">
        <v>525</v>
      </c>
      <c r="B43" s="276" t="s">
        <v>526</v>
      </c>
      <c r="C43" s="274"/>
      <c r="D43" s="274"/>
      <c r="E43" s="274"/>
      <c r="F43" s="274"/>
      <c r="G43" s="274">
        <v>0</v>
      </c>
      <c r="H43" s="274">
        <v>0</v>
      </c>
      <c r="I43" s="440" t="s">
        <v>477</v>
      </c>
      <c r="J43" s="274">
        <v>0</v>
      </c>
      <c r="K43" s="440" t="s">
        <v>477</v>
      </c>
      <c r="L43" s="274">
        <v>0</v>
      </c>
      <c r="M43" s="440" t="s">
        <v>477</v>
      </c>
      <c r="N43" s="274">
        <v>0</v>
      </c>
      <c r="O43" s="440" t="s">
        <v>477</v>
      </c>
      <c r="P43" s="274">
        <v>0</v>
      </c>
      <c r="Q43" s="440" t="s">
        <v>477</v>
      </c>
      <c r="R43" s="274">
        <v>0</v>
      </c>
      <c r="S43" s="440" t="s">
        <v>477</v>
      </c>
      <c r="T43" s="274">
        <v>0</v>
      </c>
      <c r="U43" s="440" t="s">
        <v>477</v>
      </c>
      <c r="V43" s="274">
        <v>0</v>
      </c>
      <c r="W43" s="440" t="s">
        <v>477</v>
      </c>
      <c r="X43" s="274">
        <v>0</v>
      </c>
      <c r="Y43" s="440" t="s">
        <v>477</v>
      </c>
      <c r="Z43" s="274" t="s">
        <v>558</v>
      </c>
      <c r="AA43" s="440" t="s">
        <v>558</v>
      </c>
      <c r="AB43" s="274">
        <v>0</v>
      </c>
      <c r="AC43" s="274">
        <v>0</v>
      </c>
    </row>
    <row r="44" spans="1:29" s="318" customFormat="1" x14ac:dyDescent="0.25">
      <c r="A44" s="275" t="s">
        <v>527</v>
      </c>
      <c r="B44" s="276" t="s">
        <v>528</v>
      </c>
      <c r="C44" s="274"/>
      <c r="D44" s="274"/>
      <c r="E44" s="274"/>
      <c r="F44" s="274"/>
      <c r="G44" s="274">
        <v>0</v>
      </c>
      <c r="H44" s="274">
        <v>0</v>
      </c>
      <c r="I44" s="440" t="s">
        <v>477</v>
      </c>
      <c r="J44" s="274">
        <v>0</v>
      </c>
      <c r="K44" s="440" t="s">
        <v>477</v>
      </c>
      <c r="L44" s="274">
        <v>0</v>
      </c>
      <c r="M44" s="440" t="s">
        <v>477</v>
      </c>
      <c r="N44" s="274">
        <v>0</v>
      </c>
      <c r="O44" s="440" t="s">
        <v>477</v>
      </c>
      <c r="P44" s="274">
        <v>0</v>
      </c>
      <c r="Q44" s="440" t="s">
        <v>477</v>
      </c>
      <c r="R44" s="274">
        <v>0</v>
      </c>
      <c r="S44" s="440" t="s">
        <v>477</v>
      </c>
      <c r="T44" s="274">
        <v>0</v>
      </c>
      <c r="U44" s="440" t="s">
        <v>477</v>
      </c>
      <c r="V44" s="274">
        <v>0</v>
      </c>
      <c r="W44" s="440" t="s">
        <v>477</v>
      </c>
      <c r="X44" s="274">
        <v>0</v>
      </c>
      <c r="Y44" s="440" t="s">
        <v>477</v>
      </c>
      <c r="Z44" s="274" t="s">
        <v>558</v>
      </c>
      <c r="AA44" s="440" t="s">
        <v>558</v>
      </c>
      <c r="AB44" s="274">
        <v>0</v>
      </c>
      <c r="AC44" s="274">
        <v>0</v>
      </c>
    </row>
    <row r="45" spans="1:29" s="318" customFormat="1" x14ac:dyDescent="0.25">
      <c r="A45" s="275" t="s">
        <v>529</v>
      </c>
      <c r="B45" s="276" t="s">
        <v>530</v>
      </c>
      <c r="C45" s="274"/>
      <c r="D45" s="274"/>
      <c r="E45" s="274"/>
      <c r="F45" s="274"/>
      <c r="G45" s="274">
        <v>0</v>
      </c>
      <c r="H45" s="274">
        <v>0</v>
      </c>
      <c r="I45" s="440" t="s">
        <v>477</v>
      </c>
      <c r="J45" s="274">
        <v>0</v>
      </c>
      <c r="K45" s="440" t="s">
        <v>477</v>
      </c>
      <c r="L45" s="274">
        <v>0</v>
      </c>
      <c r="M45" s="440" t="s">
        <v>477</v>
      </c>
      <c r="N45" s="274">
        <v>0</v>
      </c>
      <c r="O45" s="440" t="s">
        <v>477</v>
      </c>
      <c r="P45" s="274">
        <v>0</v>
      </c>
      <c r="Q45" s="440" t="s">
        <v>477</v>
      </c>
      <c r="R45" s="274">
        <v>0</v>
      </c>
      <c r="S45" s="440" t="s">
        <v>477</v>
      </c>
      <c r="T45" s="274">
        <v>0</v>
      </c>
      <c r="U45" s="440" t="s">
        <v>477</v>
      </c>
      <c r="V45" s="274">
        <v>0</v>
      </c>
      <c r="W45" s="440" t="s">
        <v>477</v>
      </c>
      <c r="X45" s="274">
        <v>0</v>
      </c>
      <c r="Y45" s="440" t="s">
        <v>477</v>
      </c>
      <c r="Z45" s="274" t="s">
        <v>558</v>
      </c>
      <c r="AA45" s="440" t="s">
        <v>558</v>
      </c>
      <c r="AB45" s="274">
        <v>0</v>
      </c>
      <c r="AC45" s="274">
        <v>0</v>
      </c>
    </row>
    <row r="46" spans="1:29" s="318" customFormat="1" x14ac:dyDescent="0.25">
      <c r="A46" s="275" t="s">
        <v>531</v>
      </c>
      <c r="B46" s="276" t="s">
        <v>532</v>
      </c>
      <c r="C46" s="274"/>
      <c r="D46" s="274"/>
      <c r="E46" s="274"/>
      <c r="F46" s="274"/>
      <c r="G46" s="274">
        <v>0</v>
      </c>
      <c r="H46" s="274">
        <v>0</v>
      </c>
      <c r="I46" s="440" t="s">
        <v>477</v>
      </c>
      <c r="J46" s="274">
        <v>0</v>
      </c>
      <c r="K46" s="440" t="s">
        <v>477</v>
      </c>
      <c r="L46" s="274">
        <v>0</v>
      </c>
      <c r="M46" s="440" t="s">
        <v>477</v>
      </c>
      <c r="N46" s="274">
        <v>0</v>
      </c>
      <c r="O46" s="440" t="s">
        <v>477</v>
      </c>
      <c r="P46" s="274">
        <v>0</v>
      </c>
      <c r="Q46" s="440" t="s">
        <v>477</v>
      </c>
      <c r="R46" s="274">
        <v>0</v>
      </c>
      <c r="S46" s="440" t="s">
        <v>477</v>
      </c>
      <c r="T46" s="274">
        <v>0</v>
      </c>
      <c r="U46" s="440" t="s">
        <v>477</v>
      </c>
      <c r="V46" s="274">
        <v>0</v>
      </c>
      <c r="W46" s="440" t="s">
        <v>477</v>
      </c>
      <c r="X46" s="274">
        <v>0</v>
      </c>
      <c r="Y46" s="440" t="s">
        <v>477</v>
      </c>
      <c r="Z46" s="274" t="s">
        <v>558</v>
      </c>
      <c r="AA46" s="440" t="s">
        <v>558</v>
      </c>
      <c r="AB46" s="274">
        <v>0</v>
      </c>
      <c r="AC46" s="274">
        <v>0</v>
      </c>
    </row>
    <row r="47" spans="1:29" s="318" customFormat="1" x14ac:dyDescent="0.25">
      <c r="A47" s="272" t="s">
        <v>61</v>
      </c>
      <c r="B47" s="273" t="s">
        <v>156</v>
      </c>
      <c r="C47" s="274"/>
      <c r="D47" s="274"/>
      <c r="E47" s="274"/>
      <c r="F47" s="274"/>
      <c r="G47" s="274"/>
      <c r="H47" s="274"/>
      <c r="I47" s="274"/>
      <c r="J47" s="274"/>
      <c r="K47" s="274"/>
      <c r="L47" s="274"/>
      <c r="M47" s="274"/>
      <c r="N47" s="274"/>
      <c r="O47" s="274"/>
      <c r="P47" s="274"/>
      <c r="Q47" s="274"/>
      <c r="R47" s="274"/>
      <c r="S47" s="440"/>
      <c r="T47" s="274"/>
      <c r="U47" s="274"/>
      <c r="V47" s="274"/>
      <c r="W47" s="274"/>
      <c r="X47" s="274"/>
      <c r="Y47" s="274"/>
      <c r="Z47" s="274"/>
      <c r="AA47" s="274"/>
      <c r="AB47" s="274"/>
      <c r="AC47" s="274"/>
    </row>
    <row r="48" spans="1:29" s="318" customFormat="1" x14ac:dyDescent="0.25">
      <c r="A48" s="275" t="s">
        <v>155</v>
      </c>
      <c r="B48" s="276" t="s">
        <v>519</v>
      </c>
      <c r="C48" s="274">
        <v>0</v>
      </c>
      <c r="D48" s="274">
        <v>0</v>
      </c>
      <c r="E48" s="274"/>
      <c r="F48" s="274"/>
      <c r="G48" s="274">
        <v>0</v>
      </c>
      <c r="H48" s="274">
        <v>0</v>
      </c>
      <c r="I48" s="274"/>
      <c r="J48" s="274">
        <v>0</v>
      </c>
      <c r="K48" s="274"/>
      <c r="L48" s="274">
        <v>0</v>
      </c>
      <c r="M48" s="274"/>
      <c r="N48" s="274">
        <v>0</v>
      </c>
      <c r="O48" s="274"/>
      <c r="P48" s="274">
        <v>0</v>
      </c>
      <c r="Q48" s="274"/>
      <c r="R48" s="274">
        <v>0</v>
      </c>
      <c r="S48" s="274"/>
      <c r="T48" s="274">
        <v>0</v>
      </c>
      <c r="U48" s="274"/>
      <c r="V48" s="274">
        <v>0</v>
      </c>
      <c r="W48" s="274"/>
      <c r="X48" s="274">
        <v>0</v>
      </c>
      <c r="Y48" s="274"/>
      <c r="Z48" s="274" t="s">
        <v>558</v>
      </c>
      <c r="AA48" s="274"/>
      <c r="AB48" s="274">
        <v>0</v>
      </c>
      <c r="AC48" s="274">
        <v>0</v>
      </c>
    </row>
    <row r="49" spans="1:29" s="318" customFormat="1" ht="31.5" x14ac:dyDescent="0.25">
      <c r="A49" s="275" t="s">
        <v>154</v>
      </c>
      <c r="B49" s="319" t="s">
        <v>520</v>
      </c>
      <c r="C49" s="274">
        <v>0</v>
      </c>
      <c r="D49" s="274">
        <v>0</v>
      </c>
      <c r="E49" s="274"/>
      <c r="F49" s="274"/>
      <c r="G49" s="274">
        <v>0</v>
      </c>
      <c r="H49" s="274">
        <v>0</v>
      </c>
      <c r="I49" s="274"/>
      <c r="J49" s="274">
        <v>0</v>
      </c>
      <c r="K49" s="274"/>
      <c r="L49" s="274">
        <v>0</v>
      </c>
      <c r="M49" s="274"/>
      <c r="N49" s="274">
        <v>0</v>
      </c>
      <c r="O49" s="274"/>
      <c r="P49" s="274">
        <v>0</v>
      </c>
      <c r="Q49" s="274"/>
      <c r="R49" s="274">
        <v>0</v>
      </c>
      <c r="S49" s="274"/>
      <c r="T49" s="274">
        <v>0</v>
      </c>
      <c r="U49" s="274"/>
      <c r="V49" s="274">
        <v>0</v>
      </c>
      <c r="W49" s="274"/>
      <c r="X49" s="274">
        <v>0</v>
      </c>
      <c r="Y49" s="274"/>
      <c r="Z49" s="274" t="s">
        <v>558</v>
      </c>
      <c r="AA49" s="274"/>
      <c r="AB49" s="274">
        <v>0</v>
      </c>
      <c r="AC49" s="274">
        <v>0</v>
      </c>
    </row>
    <row r="50" spans="1:29" s="318" customFormat="1" x14ac:dyDescent="0.25">
      <c r="A50" s="275" t="s">
        <v>153</v>
      </c>
      <c r="B50" s="319" t="s">
        <v>152</v>
      </c>
      <c r="C50" s="274">
        <v>0</v>
      </c>
      <c r="D50" s="274">
        <v>0</v>
      </c>
      <c r="E50" s="274"/>
      <c r="F50" s="274"/>
      <c r="G50" s="274">
        <v>0</v>
      </c>
      <c r="H50" s="274">
        <v>0</v>
      </c>
      <c r="I50" s="274"/>
      <c r="J50" s="274">
        <v>0</v>
      </c>
      <c r="K50" s="274"/>
      <c r="L50" s="274">
        <v>0</v>
      </c>
      <c r="M50" s="274"/>
      <c r="N50" s="274">
        <v>0</v>
      </c>
      <c r="O50" s="274"/>
      <c r="P50" s="274">
        <v>0</v>
      </c>
      <c r="Q50" s="274"/>
      <c r="R50" s="274">
        <v>0</v>
      </c>
      <c r="S50" s="274"/>
      <c r="T50" s="274">
        <v>0</v>
      </c>
      <c r="U50" s="274"/>
      <c r="V50" s="274">
        <v>0</v>
      </c>
      <c r="W50" s="274"/>
      <c r="X50" s="274">
        <v>0</v>
      </c>
      <c r="Y50" s="274"/>
      <c r="Z50" s="274" t="s">
        <v>558</v>
      </c>
      <c r="AA50" s="274"/>
      <c r="AB50" s="274">
        <v>0</v>
      </c>
      <c r="AC50" s="274">
        <v>0</v>
      </c>
    </row>
    <row r="51" spans="1:29" s="318" customFormat="1" ht="31.5" x14ac:dyDescent="0.25">
      <c r="A51" s="275" t="s">
        <v>151</v>
      </c>
      <c r="B51" s="276" t="s">
        <v>150</v>
      </c>
      <c r="C51" s="274">
        <v>0</v>
      </c>
      <c r="D51" s="274">
        <v>0</v>
      </c>
      <c r="E51" s="274"/>
      <c r="F51" s="274"/>
      <c r="G51" s="274">
        <v>0</v>
      </c>
      <c r="H51" s="274">
        <v>0</v>
      </c>
      <c r="I51" s="274"/>
      <c r="J51" s="274">
        <v>0</v>
      </c>
      <c r="K51" s="274"/>
      <c r="L51" s="274">
        <v>0</v>
      </c>
      <c r="M51" s="274"/>
      <c r="N51" s="274">
        <v>0</v>
      </c>
      <c r="O51" s="274"/>
      <c r="P51" s="274">
        <v>0</v>
      </c>
      <c r="Q51" s="274"/>
      <c r="R51" s="274">
        <v>0</v>
      </c>
      <c r="S51" s="274"/>
      <c r="T51" s="274">
        <v>0</v>
      </c>
      <c r="U51" s="274"/>
      <c r="V51" s="274">
        <v>0</v>
      </c>
      <c r="W51" s="274"/>
      <c r="X51" s="274">
        <v>0</v>
      </c>
      <c r="Y51" s="274"/>
      <c r="Z51" s="274" t="s">
        <v>558</v>
      </c>
      <c r="AA51" s="274"/>
      <c r="AB51" s="274">
        <v>0</v>
      </c>
      <c r="AC51" s="274">
        <v>0</v>
      </c>
    </row>
    <row r="52" spans="1:29" s="318" customFormat="1" ht="31.5" x14ac:dyDescent="0.25">
      <c r="A52" s="275" t="s">
        <v>149</v>
      </c>
      <c r="B52" s="276" t="s">
        <v>148</v>
      </c>
      <c r="C52" s="274">
        <v>0</v>
      </c>
      <c r="D52" s="274">
        <v>0</v>
      </c>
      <c r="E52" s="274"/>
      <c r="F52" s="274"/>
      <c r="G52" s="274">
        <v>0</v>
      </c>
      <c r="H52" s="274">
        <v>0</v>
      </c>
      <c r="I52" s="274"/>
      <c r="J52" s="274">
        <v>0</v>
      </c>
      <c r="K52" s="274"/>
      <c r="L52" s="274">
        <v>0</v>
      </c>
      <c r="M52" s="274"/>
      <c r="N52" s="274">
        <v>0</v>
      </c>
      <c r="O52" s="274"/>
      <c r="P52" s="274">
        <v>0</v>
      </c>
      <c r="Q52" s="274"/>
      <c r="R52" s="274">
        <v>0</v>
      </c>
      <c r="S52" s="274"/>
      <c r="T52" s="274">
        <v>0</v>
      </c>
      <c r="U52" s="274"/>
      <c r="V52" s="274">
        <v>0</v>
      </c>
      <c r="W52" s="274"/>
      <c r="X52" s="274">
        <v>0</v>
      </c>
      <c r="Y52" s="274"/>
      <c r="Z52" s="274" t="s">
        <v>558</v>
      </c>
      <c r="AA52" s="274"/>
      <c r="AB52" s="274">
        <v>0</v>
      </c>
      <c r="AC52" s="274">
        <v>0</v>
      </c>
    </row>
    <row r="53" spans="1:29" s="318" customFormat="1" x14ac:dyDescent="0.25">
      <c r="A53" s="275" t="s">
        <v>147</v>
      </c>
      <c r="B53" s="276" t="s">
        <v>146</v>
      </c>
      <c r="C53" s="274">
        <v>0</v>
      </c>
      <c r="D53" s="274">
        <v>0</v>
      </c>
      <c r="E53" s="274"/>
      <c r="F53" s="274"/>
      <c r="G53" s="274">
        <v>0</v>
      </c>
      <c r="H53" s="274">
        <v>0</v>
      </c>
      <c r="I53" s="274"/>
      <c r="J53" s="274">
        <v>0</v>
      </c>
      <c r="K53" s="274"/>
      <c r="L53" s="274">
        <v>0</v>
      </c>
      <c r="M53" s="274"/>
      <c r="N53" s="274">
        <v>0</v>
      </c>
      <c r="O53" s="274"/>
      <c r="P53" s="274">
        <v>0</v>
      </c>
      <c r="Q53" s="274"/>
      <c r="R53" s="274">
        <v>0</v>
      </c>
      <c r="S53" s="274"/>
      <c r="T53" s="274">
        <v>0</v>
      </c>
      <c r="U53" s="274"/>
      <c r="V53" s="274">
        <v>0</v>
      </c>
      <c r="W53" s="274"/>
      <c r="X53" s="274">
        <v>0</v>
      </c>
      <c r="Y53" s="274"/>
      <c r="Z53" s="274" t="s">
        <v>558</v>
      </c>
      <c r="AA53" s="274"/>
      <c r="AB53" s="274">
        <v>0</v>
      </c>
      <c r="AC53" s="274">
        <v>0</v>
      </c>
    </row>
    <row r="54" spans="1:29" s="318" customFormat="1" x14ac:dyDescent="0.25">
      <c r="A54" s="275" t="s">
        <v>145</v>
      </c>
      <c r="B54" s="276" t="s">
        <v>522</v>
      </c>
      <c r="C54" s="274">
        <v>0</v>
      </c>
      <c r="D54" s="274">
        <v>0</v>
      </c>
      <c r="E54" s="274"/>
      <c r="F54" s="274"/>
      <c r="G54" s="274">
        <v>0</v>
      </c>
      <c r="H54" s="274">
        <v>0</v>
      </c>
      <c r="I54" s="274"/>
      <c r="J54" s="274">
        <v>0</v>
      </c>
      <c r="K54" s="274"/>
      <c r="L54" s="274">
        <v>0</v>
      </c>
      <c r="M54" s="274"/>
      <c r="N54" s="274">
        <v>0</v>
      </c>
      <c r="O54" s="274"/>
      <c r="P54" s="274">
        <v>0</v>
      </c>
      <c r="Q54" s="274"/>
      <c r="R54" s="274">
        <v>0</v>
      </c>
      <c r="S54" s="274"/>
      <c r="T54" s="274">
        <v>0</v>
      </c>
      <c r="U54" s="274"/>
      <c r="V54" s="274">
        <v>0</v>
      </c>
      <c r="W54" s="274"/>
      <c r="X54" s="274">
        <v>0</v>
      </c>
      <c r="Y54" s="274"/>
      <c r="Z54" s="274" t="s">
        <v>558</v>
      </c>
      <c r="AA54" s="274"/>
      <c r="AB54" s="274">
        <v>0</v>
      </c>
      <c r="AC54" s="274">
        <v>0</v>
      </c>
    </row>
    <row r="55" spans="1:29" s="318" customFormat="1" x14ac:dyDescent="0.25">
      <c r="A55" s="275" t="s">
        <v>533</v>
      </c>
      <c r="B55" s="276" t="s">
        <v>523</v>
      </c>
      <c r="C55" s="274">
        <v>0</v>
      </c>
      <c r="D55" s="274">
        <v>0</v>
      </c>
      <c r="E55" s="274"/>
      <c r="F55" s="274"/>
      <c r="G55" s="274">
        <v>0</v>
      </c>
      <c r="H55" s="274">
        <v>0</v>
      </c>
      <c r="I55" s="274"/>
      <c r="J55" s="274">
        <v>0</v>
      </c>
      <c r="K55" s="274"/>
      <c r="L55" s="274">
        <v>0</v>
      </c>
      <c r="M55" s="274"/>
      <c r="N55" s="274">
        <v>0</v>
      </c>
      <c r="O55" s="274"/>
      <c r="P55" s="274">
        <v>0</v>
      </c>
      <c r="Q55" s="274"/>
      <c r="R55" s="274">
        <v>0</v>
      </c>
      <c r="S55" s="274"/>
      <c r="T55" s="274">
        <v>0</v>
      </c>
      <c r="U55" s="274"/>
      <c r="V55" s="274">
        <v>0</v>
      </c>
      <c r="W55" s="274"/>
      <c r="X55" s="274">
        <v>0</v>
      </c>
      <c r="Y55" s="274"/>
      <c r="Z55" s="274" t="s">
        <v>558</v>
      </c>
      <c r="AA55" s="274"/>
      <c r="AB55" s="274">
        <v>0</v>
      </c>
      <c r="AC55" s="274">
        <v>0</v>
      </c>
    </row>
    <row r="56" spans="1:29" s="318" customFormat="1" x14ac:dyDescent="0.25">
      <c r="A56" s="275" t="s">
        <v>534</v>
      </c>
      <c r="B56" s="276" t="s">
        <v>524</v>
      </c>
      <c r="C56" s="274">
        <v>0</v>
      </c>
      <c r="D56" s="274">
        <v>0</v>
      </c>
      <c r="E56" s="274"/>
      <c r="F56" s="274"/>
      <c r="G56" s="274">
        <v>0</v>
      </c>
      <c r="H56" s="274">
        <v>0</v>
      </c>
      <c r="I56" s="274"/>
      <c r="J56" s="274">
        <v>0</v>
      </c>
      <c r="K56" s="274"/>
      <c r="L56" s="274">
        <v>0</v>
      </c>
      <c r="M56" s="274"/>
      <c r="N56" s="274">
        <v>0</v>
      </c>
      <c r="O56" s="274"/>
      <c r="P56" s="274">
        <v>0</v>
      </c>
      <c r="Q56" s="274"/>
      <c r="R56" s="274">
        <v>0</v>
      </c>
      <c r="S56" s="274"/>
      <c r="T56" s="274">
        <v>0</v>
      </c>
      <c r="U56" s="274"/>
      <c r="V56" s="274">
        <v>0</v>
      </c>
      <c r="W56" s="274"/>
      <c r="X56" s="274">
        <v>0</v>
      </c>
      <c r="Y56" s="274"/>
      <c r="Z56" s="274" t="s">
        <v>558</v>
      </c>
      <c r="AA56" s="274"/>
      <c r="AB56" s="274">
        <v>0</v>
      </c>
      <c r="AC56" s="274">
        <v>0</v>
      </c>
    </row>
    <row r="57" spans="1:29" s="318" customFormat="1" x14ac:dyDescent="0.25">
      <c r="A57" s="275" t="s">
        <v>535</v>
      </c>
      <c r="B57" s="276" t="s">
        <v>526</v>
      </c>
      <c r="C57" s="274">
        <v>193.75</v>
      </c>
      <c r="D57" s="274">
        <v>193.75</v>
      </c>
      <c r="E57" s="274"/>
      <c r="F57" s="274"/>
      <c r="G57" s="274">
        <v>0</v>
      </c>
      <c r="H57" s="274">
        <v>0</v>
      </c>
      <c r="I57" s="274"/>
      <c r="J57" s="274">
        <v>0</v>
      </c>
      <c r="K57" s="274"/>
      <c r="L57" s="274">
        <v>193.75</v>
      </c>
      <c r="M57" s="274"/>
      <c r="N57" s="274">
        <v>0</v>
      </c>
      <c r="O57" s="274"/>
      <c r="P57" s="274">
        <v>0</v>
      </c>
      <c r="Q57" s="274"/>
      <c r="R57" s="274">
        <v>193.75</v>
      </c>
      <c r="S57" s="274"/>
      <c r="T57" s="274">
        <v>0</v>
      </c>
      <c r="U57" s="274"/>
      <c r="V57" s="274">
        <v>0</v>
      </c>
      <c r="W57" s="274"/>
      <c r="X57" s="274">
        <v>0</v>
      </c>
      <c r="Y57" s="274"/>
      <c r="Z57" s="274" t="s">
        <v>558</v>
      </c>
      <c r="AA57" s="274"/>
      <c r="AB57" s="274">
        <v>193.75</v>
      </c>
      <c r="AC57" s="274">
        <v>193.75</v>
      </c>
    </row>
    <row r="58" spans="1:29" s="318" customFormat="1" x14ac:dyDescent="0.25">
      <c r="A58" s="275" t="s">
        <v>536</v>
      </c>
      <c r="B58" s="276" t="s">
        <v>528</v>
      </c>
      <c r="C58" s="274">
        <v>0</v>
      </c>
      <c r="D58" s="274">
        <v>0</v>
      </c>
      <c r="E58" s="274"/>
      <c r="F58" s="274"/>
      <c r="G58" s="274">
        <v>0</v>
      </c>
      <c r="H58" s="274">
        <v>0</v>
      </c>
      <c r="I58" s="274"/>
      <c r="J58" s="274">
        <v>0</v>
      </c>
      <c r="K58" s="274"/>
      <c r="L58" s="274">
        <v>0</v>
      </c>
      <c r="M58" s="274"/>
      <c r="N58" s="274">
        <v>0</v>
      </c>
      <c r="O58" s="274"/>
      <c r="P58" s="274">
        <v>0</v>
      </c>
      <c r="Q58" s="274"/>
      <c r="R58" s="274">
        <v>0</v>
      </c>
      <c r="S58" s="274"/>
      <c r="T58" s="274">
        <v>0</v>
      </c>
      <c r="U58" s="274"/>
      <c r="V58" s="274">
        <v>0</v>
      </c>
      <c r="W58" s="274"/>
      <c r="X58" s="274">
        <v>0</v>
      </c>
      <c r="Y58" s="274"/>
      <c r="Z58" s="274" t="s">
        <v>558</v>
      </c>
      <c r="AA58" s="274"/>
      <c r="AB58" s="274">
        <v>0</v>
      </c>
      <c r="AC58" s="274">
        <v>0</v>
      </c>
    </row>
    <row r="59" spans="1:29" s="318" customFormat="1" x14ac:dyDescent="0.25">
      <c r="A59" s="275" t="s">
        <v>537</v>
      </c>
      <c r="B59" s="276" t="s">
        <v>530</v>
      </c>
      <c r="C59" s="274">
        <v>0</v>
      </c>
      <c r="D59" s="274">
        <v>0</v>
      </c>
      <c r="E59" s="274"/>
      <c r="F59" s="274"/>
      <c r="G59" s="274">
        <v>0</v>
      </c>
      <c r="H59" s="274">
        <v>0</v>
      </c>
      <c r="I59" s="274"/>
      <c r="J59" s="274">
        <v>0</v>
      </c>
      <c r="K59" s="274"/>
      <c r="L59" s="274">
        <v>0</v>
      </c>
      <c r="M59" s="274"/>
      <c r="N59" s="274">
        <v>0</v>
      </c>
      <c r="O59" s="274"/>
      <c r="P59" s="274">
        <v>0</v>
      </c>
      <c r="Q59" s="274"/>
      <c r="R59" s="274">
        <v>0</v>
      </c>
      <c r="S59" s="274"/>
      <c r="T59" s="274">
        <v>0</v>
      </c>
      <c r="U59" s="274"/>
      <c r="V59" s="274">
        <v>0</v>
      </c>
      <c r="W59" s="274"/>
      <c r="X59" s="274">
        <v>0</v>
      </c>
      <c r="Y59" s="274"/>
      <c r="Z59" s="274" t="s">
        <v>558</v>
      </c>
      <c r="AA59" s="274"/>
      <c r="AB59" s="274">
        <v>0</v>
      </c>
      <c r="AC59" s="274">
        <v>0</v>
      </c>
    </row>
    <row r="60" spans="1:29" s="318" customFormat="1" x14ac:dyDescent="0.25">
      <c r="A60" s="275" t="s">
        <v>538</v>
      </c>
      <c r="B60" s="276" t="s">
        <v>532</v>
      </c>
      <c r="C60" s="274">
        <v>0</v>
      </c>
      <c r="D60" s="274">
        <v>0</v>
      </c>
      <c r="E60" s="274"/>
      <c r="F60" s="274"/>
      <c r="G60" s="274">
        <v>0</v>
      </c>
      <c r="H60" s="274">
        <v>0</v>
      </c>
      <c r="I60" s="274"/>
      <c r="J60" s="274">
        <v>0</v>
      </c>
      <c r="K60" s="274"/>
      <c r="L60" s="274">
        <v>0</v>
      </c>
      <c r="M60" s="274"/>
      <c r="N60" s="274">
        <v>0</v>
      </c>
      <c r="O60" s="274"/>
      <c r="P60" s="274">
        <v>0</v>
      </c>
      <c r="Q60" s="274"/>
      <c r="R60" s="274">
        <v>0</v>
      </c>
      <c r="S60" s="274"/>
      <c r="T60" s="274">
        <v>0</v>
      </c>
      <c r="U60" s="274"/>
      <c r="V60" s="274">
        <v>0</v>
      </c>
      <c r="W60" s="274"/>
      <c r="X60" s="274">
        <v>0</v>
      </c>
      <c r="Y60" s="274"/>
      <c r="Z60" s="274" t="s">
        <v>558</v>
      </c>
      <c r="AA60" s="274"/>
      <c r="AB60" s="274">
        <v>0</v>
      </c>
      <c r="AC60" s="274">
        <v>0</v>
      </c>
    </row>
    <row r="61" spans="1:29" s="318" customFormat="1" ht="35.25" customHeight="1" x14ac:dyDescent="0.25">
      <c r="A61" s="272" t="s">
        <v>59</v>
      </c>
      <c r="B61" s="273" t="s">
        <v>144</v>
      </c>
      <c r="C61" s="274"/>
      <c r="D61" s="274"/>
      <c r="E61" s="274"/>
      <c r="F61" s="274"/>
      <c r="G61" s="274"/>
      <c r="H61" s="274"/>
      <c r="I61" s="274"/>
      <c r="J61" s="274"/>
      <c r="K61" s="274"/>
      <c r="L61" s="274"/>
      <c r="M61" s="274"/>
      <c r="N61" s="274"/>
      <c r="O61" s="274"/>
      <c r="P61" s="274"/>
      <c r="Q61" s="274"/>
      <c r="R61" s="274"/>
      <c r="S61" s="274"/>
      <c r="T61" s="274"/>
      <c r="U61" s="274"/>
      <c r="V61" s="274"/>
      <c r="W61" s="274"/>
      <c r="X61" s="274"/>
      <c r="Y61" s="274"/>
      <c r="Z61" s="274"/>
      <c r="AA61" s="274"/>
      <c r="AB61" s="274"/>
      <c r="AC61" s="274"/>
    </row>
    <row r="62" spans="1:29" s="318" customFormat="1" x14ac:dyDescent="0.25">
      <c r="A62" s="275" t="s">
        <v>143</v>
      </c>
      <c r="B62" s="276" t="s">
        <v>142</v>
      </c>
      <c r="C62" s="274">
        <v>18.616345000000003</v>
      </c>
      <c r="D62" s="274">
        <v>18.616345000000003</v>
      </c>
      <c r="E62" s="274"/>
      <c r="F62" s="274"/>
      <c r="G62" s="274">
        <v>0</v>
      </c>
      <c r="H62" s="274">
        <v>0</v>
      </c>
      <c r="I62" s="274"/>
      <c r="J62" s="274">
        <v>0</v>
      </c>
      <c r="K62" s="274"/>
      <c r="L62" s="274">
        <v>18.616345000000003</v>
      </c>
      <c r="M62" s="274"/>
      <c r="N62" s="274">
        <v>0</v>
      </c>
      <c r="O62" s="274"/>
      <c r="P62" s="274">
        <v>0</v>
      </c>
      <c r="Q62" s="274"/>
      <c r="R62" s="274">
        <v>18.616345000000003</v>
      </c>
      <c r="S62" s="274"/>
      <c r="T62" s="274">
        <v>0</v>
      </c>
      <c r="U62" s="274"/>
      <c r="V62" s="274">
        <v>0</v>
      </c>
      <c r="W62" s="274"/>
      <c r="X62" s="274">
        <v>0</v>
      </c>
      <c r="Y62" s="274"/>
      <c r="Z62" s="274" t="s">
        <v>558</v>
      </c>
      <c r="AA62" s="274"/>
      <c r="AB62" s="274">
        <v>18.616345000000003</v>
      </c>
      <c r="AC62" s="274">
        <v>18.616345000000003</v>
      </c>
    </row>
    <row r="63" spans="1:29" s="318" customFormat="1" x14ac:dyDescent="0.25">
      <c r="A63" s="275" t="s">
        <v>141</v>
      </c>
      <c r="B63" s="319" t="s">
        <v>135</v>
      </c>
      <c r="C63" s="274"/>
      <c r="D63" s="274"/>
      <c r="E63" s="274"/>
      <c r="F63" s="274"/>
      <c r="G63" s="274">
        <v>0</v>
      </c>
      <c r="H63" s="274">
        <v>0</v>
      </c>
      <c r="I63" s="274"/>
      <c r="J63" s="274">
        <v>0</v>
      </c>
      <c r="K63" s="274"/>
      <c r="L63" s="274">
        <v>0</v>
      </c>
      <c r="M63" s="274"/>
      <c r="N63" s="274">
        <v>0</v>
      </c>
      <c r="O63" s="274"/>
      <c r="P63" s="274">
        <v>0</v>
      </c>
      <c r="Q63" s="274"/>
      <c r="R63" s="274">
        <v>0</v>
      </c>
      <c r="S63" s="274"/>
      <c r="T63" s="274">
        <v>0</v>
      </c>
      <c r="U63" s="274"/>
      <c r="V63" s="274">
        <v>0</v>
      </c>
      <c r="W63" s="274"/>
      <c r="X63" s="274">
        <v>0</v>
      </c>
      <c r="Y63" s="274"/>
      <c r="Z63" s="274" t="s">
        <v>558</v>
      </c>
      <c r="AA63" s="274"/>
      <c r="AB63" s="274">
        <v>0</v>
      </c>
      <c r="AC63" s="274">
        <v>0</v>
      </c>
    </row>
    <row r="64" spans="1:29" s="318" customFormat="1" x14ac:dyDescent="0.25">
      <c r="A64" s="275" t="s">
        <v>140</v>
      </c>
      <c r="B64" s="276" t="s">
        <v>134</v>
      </c>
      <c r="C64" s="274"/>
      <c r="D64" s="274"/>
      <c r="E64" s="274"/>
      <c r="F64" s="274"/>
      <c r="G64" s="274">
        <v>0</v>
      </c>
      <c r="H64" s="274">
        <v>0</v>
      </c>
      <c r="I64" s="274"/>
      <c r="J64" s="274">
        <v>0</v>
      </c>
      <c r="K64" s="274"/>
      <c r="L64" s="274">
        <v>0</v>
      </c>
      <c r="M64" s="274"/>
      <c r="N64" s="274">
        <v>0</v>
      </c>
      <c r="O64" s="274"/>
      <c r="P64" s="274">
        <v>0</v>
      </c>
      <c r="Q64" s="274"/>
      <c r="R64" s="274">
        <v>0</v>
      </c>
      <c r="S64" s="274"/>
      <c r="T64" s="274">
        <v>0</v>
      </c>
      <c r="U64" s="274"/>
      <c r="V64" s="274">
        <v>0</v>
      </c>
      <c r="W64" s="274"/>
      <c r="X64" s="274">
        <v>0</v>
      </c>
      <c r="Y64" s="274"/>
      <c r="Z64" s="274" t="s">
        <v>558</v>
      </c>
      <c r="AA64" s="274"/>
      <c r="AB64" s="274">
        <v>0</v>
      </c>
      <c r="AC64" s="274">
        <v>0</v>
      </c>
    </row>
    <row r="65" spans="1:29" s="318" customFormat="1" x14ac:dyDescent="0.25">
      <c r="A65" s="275" t="s">
        <v>139</v>
      </c>
      <c r="B65" s="319" t="s">
        <v>133</v>
      </c>
      <c r="C65" s="274"/>
      <c r="D65" s="274"/>
      <c r="E65" s="274"/>
      <c r="F65" s="274"/>
      <c r="G65" s="274">
        <v>0</v>
      </c>
      <c r="H65" s="274">
        <v>0</v>
      </c>
      <c r="I65" s="274"/>
      <c r="J65" s="274">
        <v>0</v>
      </c>
      <c r="K65" s="274"/>
      <c r="L65" s="274">
        <v>0</v>
      </c>
      <c r="M65" s="274"/>
      <c r="N65" s="274">
        <v>0</v>
      </c>
      <c r="O65" s="274"/>
      <c r="P65" s="274">
        <v>0</v>
      </c>
      <c r="Q65" s="274"/>
      <c r="R65" s="274">
        <v>0</v>
      </c>
      <c r="S65" s="274"/>
      <c r="T65" s="274">
        <v>0</v>
      </c>
      <c r="U65" s="274"/>
      <c r="V65" s="274">
        <v>0</v>
      </c>
      <c r="W65" s="274"/>
      <c r="X65" s="274">
        <v>0</v>
      </c>
      <c r="Y65" s="274"/>
      <c r="Z65" s="274" t="s">
        <v>558</v>
      </c>
      <c r="AA65" s="274"/>
      <c r="AB65" s="274">
        <v>0</v>
      </c>
      <c r="AC65" s="274">
        <v>0</v>
      </c>
    </row>
    <row r="66" spans="1:29" s="318" customFormat="1" x14ac:dyDescent="0.25">
      <c r="A66" s="275" t="s">
        <v>138</v>
      </c>
      <c r="B66" s="319" t="s">
        <v>132</v>
      </c>
      <c r="C66" s="274"/>
      <c r="D66" s="274"/>
      <c r="E66" s="274"/>
      <c r="F66" s="274"/>
      <c r="G66" s="274">
        <v>0</v>
      </c>
      <c r="H66" s="274">
        <v>0</v>
      </c>
      <c r="I66" s="274"/>
      <c r="J66" s="274">
        <v>0</v>
      </c>
      <c r="K66" s="274"/>
      <c r="L66" s="274">
        <v>0</v>
      </c>
      <c r="M66" s="274"/>
      <c r="N66" s="274">
        <v>0</v>
      </c>
      <c r="O66" s="274"/>
      <c r="P66" s="274">
        <v>0</v>
      </c>
      <c r="Q66" s="274"/>
      <c r="R66" s="274">
        <v>0</v>
      </c>
      <c r="S66" s="274"/>
      <c r="T66" s="274">
        <v>0</v>
      </c>
      <c r="U66" s="274"/>
      <c r="V66" s="274">
        <v>0</v>
      </c>
      <c r="W66" s="274"/>
      <c r="X66" s="274">
        <v>0</v>
      </c>
      <c r="Y66" s="274"/>
      <c r="Z66" s="274" t="s">
        <v>558</v>
      </c>
      <c r="AA66" s="274"/>
      <c r="AB66" s="274">
        <v>0</v>
      </c>
      <c r="AC66" s="274">
        <v>0</v>
      </c>
    </row>
    <row r="67" spans="1:29" s="318" customFormat="1" x14ac:dyDescent="0.25">
      <c r="A67" s="275" t="s">
        <v>137</v>
      </c>
      <c r="B67" s="276" t="s">
        <v>522</v>
      </c>
      <c r="C67" s="274"/>
      <c r="D67" s="274"/>
      <c r="E67" s="274"/>
      <c r="F67" s="274"/>
      <c r="G67" s="274">
        <v>0</v>
      </c>
      <c r="H67" s="274">
        <v>0</v>
      </c>
      <c r="I67" s="274"/>
      <c r="J67" s="274">
        <v>0</v>
      </c>
      <c r="K67" s="274"/>
      <c r="L67" s="274">
        <v>0</v>
      </c>
      <c r="M67" s="274"/>
      <c r="N67" s="274">
        <v>0</v>
      </c>
      <c r="O67" s="274"/>
      <c r="P67" s="274">
        <v>0</v>
      </c>
      <c r="Q67" s="274"/>
      <c r="R67" s="274">
        <v>0</v>
      </c>
      <c r="S67" s="274"/>
      <c r="T67" s="274">
        <v>0</v>
      </c>
      <c r="U67" s="274"/>
      <c r="V67" s="274">
        <v>0</v>
      </c>
      <c r="W67" s="274"/>
      <c r="X67" s="274">
        <v>0</v>
      </c>
      <c r="Y67" s="274"/>
      <c r="Z67" s="274" t="s">
        <v>558</v>
      </c>
      <c r="AA67" s="274"/>
      <c r="AB67" s="274">
        <v>0</v>
      </c>
      <c r="AC67" s="274">
        <v>0</v>
      </c>
    </row>
    <row r="68" spans="1:29" s="318" customFormat="1" x14ac:dyDescent="0.25">
      <c r="A68" s="275" t="s">
        <v>539</v>
      </c>
      <c r="B68" s="276" t="s">
        <v>523</v>
      </c>
      <c r="C68" s="274"/>
      <c r="D68" s="274"/>
      <c r="E68" s="274"/>
      <c r="F68" s="274"/>
      <c r="G68" s="274">
        <v>0</v>
      </c>
      <c r="H68" s="274">
        <v>0</v>
      </c>
      <c r="I68" s="274"/>
      <c r="J68" s="274">
        <v>0</v>
      </c>
      <c r="K68" s="274"/>
      <c r="L68" s="274">
        <v>0</v>
      </c>
      <c r="M68" s="274"/>
      <c r="N68" s="274">
        <v>0</v>
      </c>
      <c r="O68" s="274"/>
      <c r="P68" s="274">
        <v>0</v>
      </c>
      <c r="Q68" s="274"/>
      <c r="R68" s="274">
        <v>0</v>
      </c>
      <c r="S68" s="274"/>
      <c r="T68" s="274">
        <v>0</v>
      </c>
      <c r="U68" s="274"/>
      <c r="V68" s="274">
        <v>0</v>
      </c>
      <c r="W68" s="274"/>
      <c r="X68" s="274">
        <v>0</v>
      </c>
      <c r="Y68" s="274"/>
      <c r="Z68" s="274" t="s">
        <v>558</v>
      </c>
      <c r="AA68" s="274"/>
      <c r="AB68" s="274">
        <v>0</v>
      </c>
      <c r="AC68" s="274">
        <v>0</v>
      </c>
    </row>
    <row r="69" spans="1:29" s="318" customFormat="1" x14ac:dyDescent="0.25">
      <c r="A69" s="275" t="s">
        <v>540</v>
      </c>
      <c r="B69" s="276" t="s">
        <v>524</v>
      </c>
      <c r="C69" s="274"/>
      <c r="D69" s="274"/>
      <c r="E69" s="274"/>
      <c r="F69" s="274"/>
      <c r="G69" s="274">
        <v>0</v>
      </c>
      <c r="H69" s="274">
        <v>0</v>
      </c>
      <c r="I69" s="274"/>
      <c r="J69" s="274">
        <v>0</v>
      </c>
      <c r="K69" s="274"/>
      <c r="L69" s="274">
        <v>0</v>
      </c>
      <c r="M69" s="274"/>
      <c r="N69" s="274">
        <v>0</v>
      </c>
      <c r="O69" s="274"/>
      <c r="P69" s="274">
        <v>0</v>
      </c>
      <c r="Q69" s="274"/>
      <c r="R69" s="274">
        <v>0</v>
      </c>
      <c r="S69" s="274"/>
      <c r="T69" s="274">
        <v>0</v>
      </c>
      <c r="U69" s="274"/>
      <c r="V69" s="274">
        <v>0</v>
      </c>
      <c r="W69" s="274"/>
      <c r="X69" s="274">
        <v>0</v>
      </c>
      <c r="Y69" s="274"/>
      <c r="Z69" s="274" t="s">
        <v>558</v>
      </c>
      <c r="AA69" s="274"/>
      <c r="AB69" s="274">
        <v>0</v>
      </c>
      <c r="AC69" s="274">
        <v>0</v>
      </c>
    </row>
    <row r="70" spans="1:29" s="318" customFormat="1" x14ac:dyDescent="0.25">
      <c r="A70" s="275" t="s">
        <v>541</v>
      </c>
      <c r="B70" s="276" t="s">
        <v>526</v>
      </c>
      <c r="C70" s="274"/>
      <c r="D70" s="274"/>
      <c r="E70" s="274"/>
      <c r="F70" s="274"/>
      <c r="G70" s="274">
        <v>0</v>
      </c>
      <c r="H70" s="274">
        <v>0</v>
      </c>
      <c r="I70" s="274"/>
      <c r="J70" s="274">
        <v>0</v>
      </c>
      <c r="K70" s="274"/>
      <c r="L70" s="274">
        <v>193.75</v>
      </c>
      <c r="M70" s="274"/>
      <c r="N70" s="274">
        <v>0</v>
      </c>
      <c r="O70" s="274"/>
      <c r="P70" s="274">
        <v>0</v>
      </c>
      <c r="Q70" s="274"/>
      <c r="R70" s="274">
        <v>193.75</v>
      </c>
      <c r="S70" s="274"/>
      <c r="T70" s="274">
        <v>0</v>
      </c>
      <c r="U70" s="274"/>
      <c r="V70" s="274">
        <v>0</v>
      </c>
      <c r="W70" s="274"/>
      <c r="X70" s="274">
        <v>0</v>
      </c>
      <c r="Y70" s="274"/>
      <c r="Z70" s="274" t="s">
        <v>558</v>
      </c>
      <c r="AA70" s="274"/>
      <c r="AB70" s="274">
        <v>193.75</v>
      </c>
      <c r="AC70" s="274">
        <v>193.75</v>
      </c>
    </row>
    <row r="71" spans="1:29" s="318" customFormat="1" x14ac:dyDescent="0.25">
      <c r="A71" s="275" t="s">
        <v>542</v>
      </c>
      <c r="B71" s="276" t="s">
        <v>528</v>
      </c>
      <c r="C71" s="274"/>
      <c r="D71" s="274"/>
      <c r="E71" s="274"/>
      <c r="F71" s="274"/>
      <c r="G71" s="274">
        <v>0</v>
      </c>
      <c r="H71" s="274">
        <v>0</v>
      </c>
      <c r="I71" s="274"/>
      <c r="J71" s="274">
        <v>0</v>
      </c>
      <c r="K71" s="274"/>
      <c r="L71" s="274">
        <v>0</v>
      </c>
      <c r="M71" s="274"/>
      <c r="N71" s="274">
        <v>0</v>
      </c>
      <c r="O71" s="274"/>
      <c r="P71" s="274">
        <v>0</v>
      </c>
      <c r="Q71" s="274"/>
      <c r="R71" s="274">
        <v>0</v>
      </c>
      <c r="S71" s="274"/>
      <c r="T71" s="274">
        <v>0</v>
      </c>
      <c r="U71" s="274"/>
      <c r="V71" s="274">
        <v>0</v>
      </c>
      <c r="W71" s="274"/>
      <c r="X71" s="274">
        <v>0</v>
      </c>
      <c r="Y71" s="274"/>
      <c r="Z71" s="274" t="s">
        <v>558</v>
      </c>
      <c r="AA71" s="274"/>
      <c r="AB71" s="274">
        <v>0</v>
      </c>
      <c r="AC71" s="274">
        <v>0</v>
      </c>
    </row>
    <row r="72" spans="1:29" s="318" customFormat="1" x14ac:dyDescent="0.25">
      <c r="A72" s="275" t="s">
        <v>543</v>
      </c>
      <c r="B72" s="276" t="s">
        <v>530</v>
      </c>
      <c r="C72" s="274"/>
      <c r="D72" s="274"/>
      <c r="E72" s="274"/>
      <c r="F72" s="274"/>
      <c r="G72" s="274">
        <v>0</v>
      </c>
      <c r="H72" s="274">
        <v>0</v>
      </c>
      <c r="I72" s="274"/>
      <c r="J72" s="274">
        <v>0</v>
      </c>
      <c r="K72" s="274"/>
      <c r="L72" s="274">
        <v>0</v>
      </c>
      <c r="M72" s="274"/>
      <c r="N72" s="274">
        <v>0</v>
      </c>
      <c r="O72" s="274"/>
      <c r="P72" s="274">
        <v>0</v>
      </c>
      <c r="Q72" s="274"/>
      <c r="R72" s="274">
        <v>0</v>
      </c>
      <c r="S72" s="274"/>
      <c r="T72" s="274">
        <v>0</v>
      </c>
      <c r="U72" s="274"/>
      <c r="V72" s="274">
        <v>0</v>
      </c>
      <c r="W72" s="274"/>
      <c r="X72" s="274">
        <v>0</v>
      </c>
      <c r="Y72" s="274"/>
      <c r="Z72" s="274" t="s">
        <v>558</v>
      </c>
      <c r="AA72" s="274"/>
      <c r="AB72" s="274">
        <v>0</v>
      </c>
      <c r="AC72" s="274">
        <v>0</v>
      </c>
    </row>
    <row r="73" spans="1:29" s="318" customFormat="1" x14ac:dyDescent="0.25">
      <c r="A73" s="275" t="s">
        <v>544</v>
      </c>
      <c r="B73" s="276" t="s">
        <v>532</v>
      </c>
      <c r="C73" s="274"/>
      <c r="D73" s="274"/>
      <c r="E73" s="274"/>
      <c r="F73" s="274"/>
      <c r="G73" s="274">
        <v>0</v>
      </c>
      <c r="H73" s="274">
        <v>0</v>
      </c>
      <c r="I73" s="274"/>
      <c r="J73" s="274">
        <v>0</v>
      </c>
      <c r="K73" s="274"/>
      <c r="L73" s="274">
        <v>0</v>
      </c>
      <c r="M73" s="274"/>
      <c r="N73" s="274">
        <v>0</v>
      </c>
      <c r="O73" s="274"/>
      <c r="P73" s="274">
        <v>0</v>
      </c>
      <c r="Q73" s="274"/>
      <c r="R73" s="274">
        <v>0</v>
      </c>
      <c r="S73" s="274"/>
      <c r="T73" s="274">
        <v>0</v>
      </c>
      <c r="U73" s="274"/>
      <c r="V73" s="274">
        <v>0</v>
      </c>
      <c r="W73" s="274"/>
      <c r="X73" s="274">
        <v>0</v>
      </c>
      <c r="Y73" s="274"/>
      <c r="Z73" s="274" t="s">
        <v>558</v>
      </c>
      <c r="AA73" s="274"/>
      <c r="AB73" s="274">
        <v>0</v>
      </c>
      <c r="AC73" s="274">
        <v>0</v>
      </c>
    </row>
    <row r="74" spans="1:29" s="318" customFormat="1" ht="36.75" customHeight="1" x14ac:dyDescent="0.25">
      <c r="A74" s="272" t="s">
        <v>58</v>
      </c>
      <c r="B74" s="441" t="s">
        <v>222</v>
      </c>
      <c r="C74" s="274"/>
      <c r="D74" s="274"/>
      <c r="E74" s="274"/>
      <c r="F74" s="274"/>
      <c r="G74" s="274">
        <v>0</v>
      </c>
      <c r="H74" s="274">
        <v>0</v>
      </c>
      <c r="I74" s="274"/>
      <c r="J74" s="274">
        <v>0</v>
      </c>
      <c r="K74" s="274"/>
      <c r="L74" s="274">
        <v>0</v>
      </c>
      <c r="M74" s="274"/>
      <c r="N74" s="274">
        <v>0</v>
      </c>
      <c r="O74" s="274"/>
      <c r="P74" s="274">
        <v>0</v>
      </c>
      <c r="Q74" s="274"/>
      <c r="R74" s="274">
        <v>0</v>
      </c>
      <c r="S74" s="274"/>
      <c r="T74" s="274">
        <v>0</v>
      </c>
      <c r="U74" s="274"/>
      <c r="V74" s="274">
        <v>0</v>
      </c>
      <c r="W74" s="274"/>
      <c r="X74" s="274">
        <v>0</v>
      </c>
      <c r="Y74" s="274"/>
      <c r="Z74" s="274" t="s">
        <v>558</v>
      </c>
      <c r="AA74" s="274"/>
      <c r="AB74" s="274">
        <v>0</v>
      </c>
      <c r="AC74" s="274">
        <v>0</v>
      </c>
    </row>
    <row r="75" spans="1:29" s="318" customFormat="1" x14ac:dyDescent="0.25">
      <c r="A75" s="272" t="s">
        <v>56</v>
      </c>
      <c r="B75" s="273" t="s">
        <v>136</v>
      </c>
      <c r="C75" s="274"/>
      <c r="D75" s="274"/>
      <c r="E75" s="274"/>
      <c r="F75" s="274"/>
      <c r="G75" s="274"/>
      <c r="H75" s="274"/>
      <c r="I75" s="274"/>
      <c r="J75" s="274"/>
      <c r="K75" s="274"/>
      <c r="L75" s="274"/>
      <c r="M75" s="274"/>
      <c r="N75" s="274"/>
      <c r="O75" s="274"/>
      <c r="P75" s="274"/>
      <c r="Q75" s="274"/>
      <c r="R75" s="274"/>
      <c r="S75" s="274"/>
      <c r="T75" s="274"/>
      <c r="U75" s="274"/>
      <c r="V75" s="274"/>
      <c r="W75" s="274"/>
      <c r="X75" s="274"/>
      <c r="Y75" s="274"/>
      <c r="Z75" s="274"/>
      <c r="AA75" s="274"/>
      <c r="AB75" s="274"/>
      <c r="AC75" s="274"/>
    </row>
    <row r="76" spans="1:29" s="318" customFormat="1" x14ac:dyDescent="0.25">
      <c r="A76" s="275" t="s">
        <v>217</v>
      </c>
      <c r="B76" s="276" t="s">
        <v>519</v>
      </c>
      <c r="C76" s="442"/>
      <c r="D76" s="443"/>
      <c r="E76" s="444"/>
      <c r="F76" s="444"/>
      <c r="G76" s="274">
        <v>0</v>
      </c>
      <c r="H76" s="274">
        <v>0</v>
      </c>
      <c r="I76" s="444"/>
      <c r="J76" s="274">
        <v>0</v>
      </c>
      <c r="K76" s="443"/>
      <c r="L76" s="274">
        <v>0</v>
      </c>
      <c r="M76" s="443"/>
      <c r="N76" s="274">
        <v>0</v>
      </c>
      <c r="O76" s="443"/>
      <c r="P76" s="274">
        <v>0</v>
      </c>
      <c r="Q76" s="443"/>
      <c r="R76" s="274">
        <v>0</v>
      </c>
      <c r="S76" s="443"/>
      <c r="T76" s="274">
        <v>0</v>
      </c>
      <c r="U76" s="443"/>
      <c r="V76" s="274">
        <v>0</v>
      </c>
      <c r="W76" s="443"/>
      <c r="X76" s="274">
        <v>0</v>
      </c>
      <c r="Y76" s="443"/>
      <c r="Z76" s="274" t="s">
        <v>558</v>
      </c>
      <c r="AA76" s="443"/>
      <c r="AB76" s="274">
        <v>0</v>
      </c>
      <c r="AC76" s="274">
        <v>0</v>
      </c>
    </row>
    <row r="77" spans="1:29" s="318" customFormat="1" ht="31.5" x14ac:dyDescent="0.25">
      <c r="A77" s="275" t="s">
        <v>218</v>
      </c>
      <c r="B77" s="319" t="s">
        <v>520</v>
      </c>
      <c r="C77" s="274"/>
      <c r="D77" s="274"/>
      <c r="E77" s="274"/>
      <c r="F77" s="274"/>
      <c r="G77" s="274">
        <v>0</v>
      </c>
      <c r="H77" s="274">
        <v>0</v>
      </c>
      <c r="I77" s="274"/>
      <c r="J77" s="274">
        <v>0</v>
      </c>
      <c r="K77" s="274"/>
      <c r="L77" s="274">
        <v>0</v>
      </c>
      <c r="M77" s="274"/>
      <c r="N77" s="274">
        <v>0</v>
      </c>
      <c r="O77" s="274"/>
      <c r="P77" s="274">
        <v>0</v>
      </c>
      <c r="Q77" s="274"/>
      <c r="R77" s="274">
        <v>0</v>
      </c>
      <c r="S77" s="274"/>
      <c r="T77" s="274">
        <v>0</v>
      </c>
      <c r="U77" s="274"/>
      <c r="V77" s="274">
        <v>0</v>
      </c>
      <c r="W77" s="274"/>
      <c r="X77" s="274">
        <v>0</v>
      </c>
      <c r="Y77" s="274"/>
      <c r="Z77" s="274" t="s">
        <v>558</v>
      </c>
      <c r="AA77" s="274"/>
      <c r="AB77" s="274">
        <v>0</v>
      </c>
      <c r="AC77" s="274">
        <v>0</v>
      </c>
    </row>
    <row r="78" spans="1:29" s="318" customFormat="1" x14ac:dyDescent="0.25">
      <c r="A78" s="275" t="s">
        <v>219</v>
      </c>
      <c r="B78" s="319" t="s">
        <v>152</v>
      </c>
      <c r="C78" s="274"/>
      <c r="D78" s="274"/>
      <c r="E78" s="274"/>
      <c r="F78" s="274"/>
      <c r="G78" s="274">
        <v>0</v>
      </c>
      <c r="H78" s="274">
        <v>0</v>
      </c>
      <c r="I78" s="274"/>
      <c r="J78" s="274">
        <v>0</v>
      </c>
      <c r="K78" s="274"/>
      <c r="L78" s="274">
        <v>0</v>
      </c>
      <c r="M78" s="274"/>
      <c r="N78" s="274">
        <v>0</v>
      </c>
      <c r="O78" s="274"/>
      <c r="P78" s="274">
        <v>0</v>
      </c>
      <c r="Q78" s="274"/>
      <c r="R78" s="274">
        <v>0</v>
      </c>
      <c r="S78" s="274"/>
      <c r="T78" s="274">
        <v>0</v>
      </c>
      <c r="U78" s="274"/>
      <c r="V78" s="274">
        <v>0</v>
      </c>
      <c r="W78" s="274"/>
      <c r="X78" s="274">
        <v>0</v>
      </c>
      <c r="Y78" s="274"/>
      <c r="Z78" s="274" t="s">
        <v>558</v>
      </c>
      <c r="AA78" s="274"/>
      <c r="AB78" s="274">
        <v>0</v>
      </c>
      <c r="AC78" s="274">
        <v>0</v>
      </c>
    </row>
    <row r="79" spans="1:29" s="318" customFormat="1" x14ac:dyDescent="0.25">
      <c r="A79" s="275" t="s">
        <v>220</v>
      </c>
      <c r="B79" s="276" t="s">
        <v>545</v>
      </c>
      <c r="C79" s="274"/>
      <c r="D79" s="274"/>
      <c r="E79" s="274"/>
      <c r="F79" s="274"/>
      <c r="G79" s="274">
        <v>0</v>
      </c>
      <c r="H79" s="274">
        <v>0</v>
      </c>
      <c r="I79" s="274"/>
      <c r="J79" s="274">
        <v>0</v>
      </c>
      <c r="K79" s="274"/>
      <c r="L79" s="274">
        <v>0</v>
      </c>
      <c r="M79" s="274"/>
      <c r="N79" s="274">
        <v>0</v>
      </c>
      <c r="O79" s="274"/>
      <c r="P79" s="274">
        <v>0</v>
      </c>
      <c r="Q79" s="274"/>
      <c r="R79" s="274">
        <v>0</v>
      </c>
      <c r="S79" s="274"/>
      <c r="T79" s="274">
        <v>0</v>
      </c>
      <c r="U79" s="274"/>
      <c r="V79" s="274">
        <v>0</v>
      </c>
      <c r="W79" s="274"/>
      <c r="X79" s="274">
        <v>0</v>
      </c>
      <c r="Y79" s="274"/>
      <c r="Z79" s="274" t="s">
        <v>558</v>
      </c>
      <c r="AA79" s="274"/>
      <c r="AB79" s="274">
        <v>0</v>
      </c>
      <c r="AC79" s="274">
        <v>0</v>
      </c>
    </row>
    <row r="80" spans="1:29" s="318" customFormat="1" x14ac:dyDescent="0.25">
      <c r="A80" s="275" t="s">
        <v>221</v>
      </c>
      <c r="B80" s="276" t="s">
        <v>522</v>
      </c>
      <c r="C80" s="442"/>
      <c r="D80" s="443"/>
      <c r="E80" s="444"/>
      <c r="F80" s="444"/>
      <c r="G80" s="274">
        <v>0</v>
      </c>
      <c r="H80" s="274">
        <v>0</v>
      </c>
      <c r="I80" s="444"/>
      <c r="J80" s="274">
        <v>0</v>
      </c>
      <c r="K80" s="443"/>
      <c r="L80" s="274">
        <v>0</v>
      </c>
      <c r="M80" s="443"/>
      <c r="N80" s="274">
        <v>0</v>
      </c>
      <c r="O80" s="443"/>
      <c r="P80" s="274">
        <v>0</v>
      </c>
      <c r="Q80" s="443"/>
      <c r="R80" s="274">
        <v>0</v>
      </c>
      <c r="S80" s="443"/>
      <c r="T80" s="274">
        <v>0</v>
      </c>
      <c r="U80" s="443"/>
      <c r="V80" s="274">
        <v>0</v>
      </c>
      <c r="W80" s="443"/>
      <c r="X80" s="274">
        <v>0</v>
      </c>
      <c r="Y80" s="443"/>
      <c r="Z80" s="274" t="s">
        <v>558</v>
      </c>
      <c r="AA80" s="443"/>
      <c r="AB80" s="274">
        <v>0</v>
      </c>
      <c r="AC80" s="274">
        <v>0</v>
      </c>
    </row>
    <row r="81" spans="1:29" s="318" customFormat="1" x14ac:dyDescent="0.25">
      <c r="A81" s="275" t="s">
        <v>546</v>
      </c>
      <c r="B81" s="276" t="s">
        <v>523</v>
      </c>
      <c r="C81" s="442"/>
      <c r="D81" s="443"/>
      <c r="E81" s="444"/>
      <c r="F81" s="444"/>
      <c r="G81" s="274">
        <v>0</v>
      </c>
      <c r="H81" s="274">
        <v>0</v>
      </c>
      <c r="I81" s="444"/>
      <c r="J81" s="274">
        <v>0</v>
      </c>
      <c r="K81" s="443"/>
      <c r="L81" s="274">
        <v>0</v>
      </c>
      <c r="M81" s="443"/>
      <c r="N81" s="274">
        <v>0</v>
      </c>
      <c r="O81" s="443"/>
      <c r="P81" s="274">
        <v>0</v>
      </c>
      <c r="Q81" s="443"/>
      <c r="R81" s="274">
        <v>0</v>
      </c>
      <c r="S81" s="443"/>
      <c r="T81" s="274">
        <v>0</v>
      </c>
      <c r="U81" s="443"/>
      <c r="V81" s="274">
        <v>0</v>
      </c>
      <c r="W81" s="443"/>
      <c r="X81" s="274">
        <v>0</v>
      </c>
      <c r="Y81" s="443"/>
      <c r="Z81" s="274" t="s">
        <v>558</v>
      </c>
      <c r="AA81" s="443"/>
      <c r="AB81" s="274">
        <v>0</v>
      </c>
      <c r="AC81" s="274">
        <v>0</v>
      </c>
    </row>
    <row r="82" spans="1:29" s="318" customFormat="1" x14ac:dyDescent="0.25">
      <c r="A82" s="275" t="s">
        <v>547</v>
      </c>
      <c r="B82" s="276" t="s">
        <v>524</v>
      </c>
      <c r="C82" s="442"/>
      <c r="D82" s="443"/>
      <c r="E82" s="444"/>
      <c r="F82" s="444"/>
      <c r="G82" s="274">
        <v>0</v>
      </c>
      <c r="H82" s="274">
        <v>0</v>
      </c>
      <c r="I82" s="444"/>
      <c r="J82" s="274">
        <v>0</v>
      </c>
      <c r="K82" s="443"/>
      <c r="L82" s="274">
        <v>0</v>
      </c>
      <c r="M82" s="443"/>
      <c r="N82" s="274">
        <v>0</v>
      </c>
      <c r="O82" s="443"/>
      <c r="P82" s="274">
        <v>0</v>
      </c>
      <c r="Q82" s="443"/>
      <c r="R82" s="274">
        <v>0</v>
      </c>
      <c r="S82" s="443"/>
      <c r="T82" s="274">
        <v>0</v>
      </c>
      <c r="U82" s="443"/>
      <c r="V82" s="274">
        <v>0</v>
      </c>
      <c r="W82" s="443"/>
      <c r="X82" s="274">
        <v>0</v>
      </c>
      <c r="Y82" s="443"/>
      <c r="Z82" s="274" t="s">
        <v>558</v>
      </c>
      <c r="AA82" s="443"/>
      <c r="AB82" s="274">
        <v>0</v>
      </c>
      <c r="AC82" s="274">
        <v>0</v>
      </c>
    </row>
    <row r="83" spans="1:29" s="318" customFormat="1" x14ac:dyDescent="0.25">
      <c r="A83" s="275" t="s">
        <v>548</v>
      </c>
      <c r="B83" s="276" t="s">
        <v>526</v>
      </c>
      <c r="C83" s="442"/>
      <c r="D83" s="443"/>
      <c r="E83" s="444"/>
      <c r="F83" s="444"/>
      <c r="G83" s="274">
        <v>0</v>
      </c>
      <c r="H83" s="274">
        <v>0</v>
      </c>
      <c r="I83" s="444"/>
      <c r="J83" s="274">
        <v>0</v>
      </c>
      <c r="K83" s="443"/>
      <c r="L83" s="274">
        <v>0</v>
      </c>
      <c r="M83" s="443"/>
      <c r="N83" s="274">
        <v>0</v>
      </c>
      <c r="O83" s="443"/>
      <c r="P83" s="274">
        <v>0</v>
      </c>
      <c r="Q83" s="443"/>
      <c r="R83" s="274">
        <v>0</v>
      </c>
      <c r="S83" s="443"/>
      <c r="T83" s="274">
        <v>0</v>
      </c>
      <c r="U83" s="443"/>
      <c r="V83" s="274">
        <v>0</v>
      </c>
      <c r="W83" s="443"/>
      <c r="X83" s="274">
        <v>0</v>
      </c>
      <c r="Y83" s="443"/>
      <c r="Z83" s="274" t="s">
        <v>558</v>
      </c>
      <c r="AA83" s="443"/>
      <c r="AB83" s="274">
        <v>0</v>
      </c>
      <c r="AC83" s="274">
        <v>0</v>
      </c>
    </row>
    <row r="84" spans="1:29" s="318" customFormat="1" x14ac:dyDescent="0.25">
      <c r="A84" s="275" t="s">
        <v>549</v>
      </c>
      <c r="B84" s="276" t="s">
        <v>528</v>
      </c>
      <c r="C84" s="442"/>
      <c r="D84" s="443"/>
      <c r="E84" s="444"/>
      <c r="F84" s="444"/>
      <c r="G84" s="274">
        <v>0</v>
      </c>
      <c r="H84" s="274">
        <v>0</v>
      </c>
      <c r="I84" s="444"/>
      <c r="J84" s="274">
        <v>0</v>
      </c>
      <c r="K84" s="443"/>
      <c r="L84" s="274">
        <v>0</v>
      </c>
      <c r="M84" s="443"/>
      <c r="N84" s="274">
        <v>0</v>
      </c>
      <c r="O84" s="443"/>
      <c r="P84" s="274">
        <v>0</v>
      </c>
      <c r="Q84" s="443"/>
      <c r="R84" s="274">
        <v>0</v>
      </c>
      <c r="S84" s="443"/>
      <c r="T84" s="274">
        <v>0</v>
      </c>
      <c r="U84" s="443"/>
      <c r="V84" s="274">
        <v>0</v>
      </c>
      <c r="W84" s="443"/>
      <c r="X84" s="274">
        <v>0</v>
      </c>
      <c r="Y84" s="443"/>
      <c r="Z84" s="274" t="s">
        <v>558</v>
      </c>
      <c r="AA84" s="443"/>
      <c r="AB84" s="274">
        <v>0</v>
      </c>
      <c r="AC84" s="274">
        <v>0</v>
      </c>
    </row>
    <row r="85" spans="1:29" s="318" customFormat="1" x14ac:dyDescent="0.25">
      <c r="A85" s="275" t="s">
        <v>550</v>
      </c>
      <c r="B85" s="276" t="s">
        <v>530</v>
      </c>
      <c r="C85" s="442"/>
      <c r="D85" s="443"/>
      <c r="E85" s="444"/>
      <c r="F85" s="444"/>
      <c r="G85" s="274">
        <v>0</v>
      </c>
      <c r="H85" s="274">
        <v>0</v>
      </c>
      <c r="I85" s="444"/>
      <c r="J85" s="274">
        <v>0</v>
      </c>
      <c r="K85" s="443"/>
      <c r="L85" s="274">
        <v>0</v>
      </c>
      <c r="M85" s="443"/>
      <c r="N85" s="274">
        <v>0</v>
      </c>
      <c r="O85" s="443"/>
      <c r="P85" s="274">
        <v>0</v>
      </c>
      <c r="Q85" s="443"/>
      <c r="R85" s="274">
        <v>0</v>
      </c>
      <c r="S85" s="443"/>
      <c r="T85" s="274">
        <v>0</v>
      </c>
      <c r="U85" s="443"/>
      <c r="V85" s="274">
        <v>0</v>
      </c>
      <c r="W85" s="443"/>
      <c r="X85" s="274">
        <v>0</v>
      </c>
      <c r="Y85" s="443"/>
      <c r="Z85" s="274" t="s">
        <v>558</v>
      </c>
      <c r="AA85" s="443"/>
      <c r="AB85" s="274">
        <v>0</v>
      </c>
      <c r="AC85" s="274">
        <v>0</v>
      </c>
    </row>
    <row r="86" spans="1:29" s="318" customFormat="1" x14ac:dyDescent="0.25">
      <c r="A86" s="275" t="s">
        <v>551</v>
      </c>
      <c r="B86" s="276" t="s">
        <v>532</v>
      </c>
      <c r="C86" s="445"/>
      <c r="D86" s="443"/>
      <c r="E86" s="444"/>
      <c r="F86" s="444"/>
      <c r="G86" s="274">
        <v>0</v>
      </c>
      <c r="H86" s="274">
        <v>0</v>
      </c>
      <c r="I86" s="444"/>
      <c r="J86" s="274">
        <v>0</v>
      </c>
      <c r="K86" s="443"/>
      <c r="L86" s="274">
        <v>0</v>
      </c>
      <c r="M86" s="443"/>
      <c r="N86" s="274">
        <v>0</v>
      </c>
      <c r="O86" s="443"/>
      <c r="P86" s="274">
        <v>0</v>
      </c>
      <c r="Q86" s="443"/>
      <c r="R86" s="274">
        <v>0</v>
      </c>
      <c r="S86" s="443"/>
      <c r="T86" s="274">
        <v>0</v>
      </c>
      <c r="U86" s="443"/>
      <c r="V86" s="274">
        <v>0</v>
      </c>
      <c r="W86" s="443"/>
      <c r="X86" s="274">
        <v>0</v>
      </c>
      <c r="Y86" s="443"/>
      <c r="Z86" s="274" t="s">
        <v>558</v>
      </c>
      <c r="AA86" s="443"/>
      <c r="AB86" s="274">
        <v>0</v>
      </c>
      <c r="AC86" s="274">
        <v>0</v>
      </c>
    </row>
  </sheetData>
  <mergeCells count="31">
    <mergeCell ref="X20:AA20"/>
    <mergeCell ref="H20:K20"/>
    <mergeCell ref="H21:I21"/>
    <mergeCell ref="J21:K21"/>
    <mergeCell ref="G20:G22"/>
    <mergeCell ref="T20:W20"/>
    <mergeCell ref="T21:U21"/>
    <mergeCell ref="V21:W21"/>
    <mergeCell ref="L20:O20"/>
    <mergeCell ref="A4:Y4"/>
    <mergeCell ref="A12:Y12"/>
    <mergeCell ref="A9:Y9"/>
    <mergeCell ref="A11:Y11"/>
    <mergeCell ref="A8:Y8"/>
    <mergeCell ref="A6:Y6"/>
    <mergeCell ref="AB20:AC21"/>
    <mergeCell ref="X21:Y21"/>
    <mergeCell ref="Z21:AA21"/>
    <mergeCell ref="A14:Y14"/>
    <mergeCell ref="C20:D21"/>
    <mergeCell ref="A16:Y16"/>
    <mergeCell ref="A15:Y15"/>
    <mergeCell ref="B20:B22"/>
    <mergeCell ref="P20:S20"/>
    <mergeCell ref="P21:Q21"/>
    <mergeCell ref="R21:S21"/>
    <mergeCell ref="A20:A22"/>
    <mergeCell ref="E20:F21"/>
    <mergeCell ref="L21:M21"/>
    <mergeCell ref="N21:O21"/>
    <mergeCell ref="A18:Y18"/>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M1" zoomScale="85" zoomScaleSheetLayoutView="85" workbookViewId="0">
      <selection activeCell="AB28" sqref="AB28"/>
    </sheetView>
  </sheetViews>
  <sheetFormatPr defaultColWidth="9.140625" defaultRowHeight="15" x14ac:dyDescent="0.25"/>
  <cols>
    <col min="1" max="1" width="11.5703125" style="19" customWidth="1"/>
    <col min="2" max="3" width="13.85546875" style="19" customWidth="1"/>
    <col min="4" max="4" width="15.140625" style="19" customWidth="1"/>
    <col min="5" max="12" width="7.7109375" style="19" customWidth="1"/>
    <col min="13" max="13" width="10.7109375" style="19" customWidth="1"/>
    <col min="14" max="14" width="32"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4" width="10.7109375" style="19" customWidth="1"/>
    <col min="25" max="25" width="27.85546875" style="19" customWidth="1"/>
    <col min="26" max="26" width="7.7109375" style="19" customWidth="1"/>
    <col min="27" max="28" width="10.7109375" style="19" customWidth="1"/>
    <col min="29" max="29" width="27.85546875" style="19" customWidth="1"/>
    <col min="30" max="30" width="10.7109375" style="19" customWidth="1"/>
    <col min="31" max="31" width="15.85546875" style="19" customWidth="1"/>
    <col min="32" max="32" width="11.7109375" style="19" customWidth="1"/>
    <col min="33" max="33" width="11.5703125" style="19" customWidth="1"/>
    <col min="34"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23.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327" t="str">
        <f>'6.2. Паспорт фин осв ввод'!A4:Y4</f>
        <v>Год раскрытия информации: 2024 год</v>
      </c>
      <c r="B5" s="327"/>
      <c r="C5" s="327"/>
      <c r="D5" s="327"/>
      <c r="E5" s="327"/>
      <c r="F5" s="327"/>
      <c r="G5" s="327"/>
      <c r="H5" s="327"/>
      <c r="I5" s="327"/>
      <c r="J5" s="327"/>
      <c r="K5" s="327"/>
      <c r="L5" s="327"/>
      <c r="M5" s="327"/>
      <c r="N5" s="327"/>
      <c r="O5" s="327"/>
      <c r="P5" s="327"/>
      <c r="Q5" s="327"/>
      <c r="R5" s="327"/>
      <c r="S5" s="327"/>
      <c r="T5" s="327"/>
      <c r="U5" s="327"/>
      <c r="V5" s="327"/>
      <c r="W5" s="327"/>
      <c r="X5" s="327"/>
      <c r="Y5" s="327"/>
      <c r="Z5" s="327"/>
      <c r="AA5" s="327"/>
      <c r="AB5" s="327"/>
      <c r="AC5" s="327"/>
      <c r="AD5" s="327"/>
      <c r="AE5" s="327"/>
      <c r="AF5" s="327"/>
      <c r="AG5" s="327"/>
      <c r="AH5" s="327"/>
      <c r="AI5" s="327"/>
      <c r="AJ5" s="327"/>
      <c r="AK5" s="327"/>
      <c r="AL5" s="327"/>
      <c r="AM5" s="327"/>
      <c r="AN5" s="327"/>
      <c r="AO5" s="327"/>
      <c r="AP5" s="327"/>
      <c r="AQ5" s="327"/>
      <c r="AR5" s="327"/>
      <c r="AS5" s="327"/>
      <c r="AT5" s="327"/>
      <c r="AU5" s="327"/>
      <c r="AV5" s="327"/>
    </row>
    <row r="6" spans="1:48" ht="18.75" x14ac:dyDescent="0.3">
      <c r="AV6" s="15"/>
    </row>
    <row r="7" spans="1:48" ht="18.75" x14ac:dyDescent="0.25">
      <c r="A7" s="331" t="s">
        <v>9</v>
      </c>
      <c r="B7" s="331"/>
      <c r="C7" s="331"/>
      <c r="D7" s="331"/>
      <c r="E7" s="331"/>
      <c r="F7" s="331"/>
      <c r="G7" s="331"/>
      <c r="H7" s="331"/>
      <c r="I7" s="331"/>
      <c r="J7" s="331"/>
      <c r="K7" s="331"/>
      <c r="L7" s="331"/>
      <c r="M7" s="331"/>
      <c r="N7" s="331"/>
      <c r="O7" s="331"/>
      <c r="P7" s="331"/>
      <c r="Q7" s="331"/>
      <c r="R7" s="331"/>
      <c r="S7" s="331"/>
      <c r="T7" s="331"/>
      <c r="U7" s="331"/>
      <c r="V7" s="331"/>
      <c r="W7" s="331"/>
      <c r="X7" s="331"/>
      <c r="Y7" s="331"/>
      <c r="Z7" s="331"/>
      <c r="AA7" s="331"/>
      <c r="AB7" s="331"/>
      <c r="AC7" s="331"/>
      <c r="AD7" s="331"/>
      <c r="AE7" s="331"/>
      <c r="AF7" s="331"/>
      <c r="AG7" s="331"/>
      <c r="AH7" s="331"/>
      <c r="AI7" s="331"/>
      <c r="AJ7" s="331"/>
      <c r="AK7" s="331"/>
      <c r="AL7" s="331"/>
      <c r="AM7" s="331"/>
      <c r="AN7" s="331"/>
      <c r="AO7" s="331"/>
      <c r="AP7" s="331"/>
      <c r="AQ7" s="331"/>
      <c r="AR7" s="331"/>
      <c r="AS7" s="331"/>
      <c r="AT7" s="331"/>
      <c r="AU7" s="331"/>
      <c r="AV7" s="331"/>
    </row>
    <row r="8" spans="1:48" ht="18.75" x14ac:dyDescent="0.25">
      <c r="A8" s="331"/>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331"/>
      <c r="AB8" s="331"/>
      <c r="AC8" s="331"/>
      <c r="AD8" s="331"/>
      <c r="AE8" s="331"/>
      <c r="AF8" s="331"/>
      <c r="AG8" s="331"/>
      <c r="AH8" s="331"/>
      <c r="AI8" s="331"/>
      <c r="AJ8" s="331"/>
      <c r="AK8" s="331"/>
      <c r="AL8" s="331"/>
      <c r="AM8" s="331"/>
      <c r="AN8" s="331"/>
      <c r="AO8" s="331"/>
      <c r="AP8" s="331"/>
      <c r="AQ8" s="331"/>
      <c r="AR8" s="331"/>
      <c r="AS8" s="331"/>
      <c r="AT8" s="331"/>
      <c r="AU8" s="331"/>
      <c r="AV8" s="331"/>
    </row>
    <row r="9" spans="1:48" ht="18.75" x14ac:dyDescent="0.25">
      <c r="A9" s="330" t="s">
        <v>498</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c r="AB9" s="330"/>
      <c r="AC9" s="330"/>
      <c r="AD9" s="330"/>
      <c r="AE9" s="330"/>
      <c r="AF9" s="330"/>
      <c r="AG9" s="330"/>
      <c r="AH9" s="330"/>
      <c r="AI9" s="330"/>
      <c r="AJ9" s="330"/>
      <c r="AK9" s="330"/>
      <c r="AL9" s="330"/>
      <c r="AM9" s="330"/>
      <c r="AN9" s="330"/>
      <c r="AO9" s="330"/>
      <c r="AP9" s="330"/>
      <c r="AQ9" s="330"/>
      <c r="AR9" s="330"/>
      <c r="AS9" s="330"/>
      <c r="AT9" s="330"/>
      <c r="AU9" s="330"/>
      <c r="AV9" s="330"/>
    </row>
    <row r="10" spans="1:48" ht="15.75" x14ac:dyDescent="0.25">
      <c r="A10" s="328" t="s">
        <v>8</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c r="AS10" s="328"/>
      <c r="AT10" s="328"/>
      <c r="AU10" s="328"/>
      <c r="AV10" s="328"/>
    </row>
    <row r="11" spans="1:48" ht="18.75" x14ac:dyDescent="0.25">
      <c r="A11" s="331"/>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331"/>
      <c r="AB11" s="331"/>
      <c r="AC11" s="331"/>
      <c r="AD11" s="331"/>
      <c r="AE11" s="331"/>
      <c r="AF11" s="331"/>
      <c r="AG11" s="331"/>
      <c r="AH11" s="331"/>
      <c r="AI11" s="331"/>
      <c r="AJ11" s="331"/>
      <c r="AK11" s="331"/>
      <c r="AL11" s="331"/>
      <c r="AM11" s="331"/>
      <c r="AN11" s="331"/>
      <c r="AO11" s="331"/>
      <c r="AP11" s="331"/>
      <c r="AQ11" s="331"/>
      <c r="AR11" s="331"/>
      <c r="AS11" s="331"/>
      <c r="AT11" s="331"/>
      <c r="AU11" s="331"/>
      <c r="AV11" s="331"/>
    </row>
    <row r="12" spans="1:48" ht="15.75" x14ac:dyDescent="0.25">
      <c r="A12" s="334" t="str">
        <f>'1. паспорт местоположение'!A12:C12</f>
        <v>J_NS3300.PH.0010</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c r="AS12" s="334"/>
      <c r="AT12" s="334"/>
      <c r="AU12" s="334"/>
      <c r="AV12" s="334"/>
    </row>
    <row r="13" spans="1:48" ht="15.75" x14ac:dyDescent="0.25">
      <c r="A13" s="328" t="s">
        <v>7</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c r="AS13" s="328"/>
      <c r="AT13" s="328"/>
      <c r="AU13" s="328"/>
      <c r="AV13" s="328"/>
    </row>
    <row r="14" spans="1:48" ht="18.75" x14ac:dyDescent="0.25">
      <c r="A14" s="338"/>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c r="AD14" s="338"/>
      <c r="AE14" s="338"/>
      <c r="AF14" s="338"/>
      <c r="AG14" s="338"/>
      <c r="AH14" s="338"/>
      <c r="AI14" s="338"/>
      <c r="AJ14" s="338"/>
      <c r="AK14" s="338"/>
      <c r="AL14" s="338"/>
      <c r="AM14" s="338"/>
      <c r="AN14" s="338"/>
      <c r="AO14" s="338"/>
      <c r="AP14" s="338"/>
      <c r="AQ14" s="338"/>
      <c r="AR14" s="338"/>
      <c r="AS14" s="338"/>
      <c r="AT14" s="338"/>
      <c r="AU14" s="338"/>
      <c r="AV14" s="338"/>
    </row>
    <row r="15" spans="1:48" ht="42" customHeight="1" x14ac:dyDescent="0.25">
      <c r="A15" s="334" t="str">
        <f>'1. паспорт местоположение'!A15:C15</f>
        <v>Здание электрических сетей Богандинского участка (новое строительство)</v>
      </c>
      <c r="B15" s="334"/>
      <c r="C15" s="334"/>
      <c r="D15" s="334"/>
      <c r="E15" s="334"/>
      <c r="F15" s="334"/>
      <c r="G15" s="334"/>
      <c r="H15" s="334"/>
      <c r="I15" s="334"/>
      <c r="J15" s="334"/>
      <c r="K15" s="334"/>
      <c r="L15" s="334"/>
      <c r="M15" s="334"/>
      <c r="N15" s="334"/>
      <c r="O15" s="334"/>
      <c r="P15" s="334"/>
      <c r="Q15" s="334"/>
      <c r="R15" s="334"/>
      <c r="S15" s="334"/>
      <c r="T15" s="334"/>
      <c r="U15" s="334"/>
      <c r="V15" s="334"/>
      <c r="W15" s="334"/>
      <c r="X15" s="334"/>
      <c r="Y15" s="334"/>
      <c r="Z15" s="334"/>
      <c r="AA15" s="334"/>
      <c r="AB15" s="334"/>
      <c r="AC15" s="334"/>
      <c r="AD15" s="334"/>
      <c r="AE15" s="334"/>
      <c r="AF15" s="334"/>
      <c r="AG15" s="334"/>
      <c r="AH15" s="334"/>
      <c r="AI15" s="334"/>
      <c r="AJ15" s="334"/>
      <c r="AK15" s="334"/>
      <c r="AL15" s="334"/>
      <c r="AM15" s="334"/>
      <c r="AN15" s="334"/>
      <c r="AO15" s="334"/>
      <c r="AP15" s="334"/>
      <c r="AQ15" s="334"/>
      <c r="AR15" s="334"/>
      <c r="AS15" s="334"/>
      <c r="AT15" s="334"/>
      <c r="AU15" s="334"/>
      <c r="AV15" s="334"/>
    </row>
    <row r="16" spans="1:48" ht="15.75" x14ac:dyDescent="0.25">
      <c r="A16" s="328" t="s">
        <v>6</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c r="AS16" s="328"/>
      <c r="AT16" s="328"/>
      <c r="AU16" s="328"/>
      <c r="AV16" s="328"/>
    </row>
    <row r="17" spans="1:48" x14ac:dyDescent="0.25">
      <c r="A17" s="371"/>
      <c r="B17" s="371"/>
      <c r="C17" s="371"/>
      <c r="D17" s="371"/>
      <c r="E17" s="371"/>
      <c r="F17" s="371"/>
      <c r="G17" s="371"/>
      <c r="H17" s="371"/>
      <c r="I17" s="371"/>
      <c r="J17" s="371"/>
      <c r="K17" s="371"/>
      <c r="L17" s="371"/>
      <c r="M17" s="371"/>
      <c r="N17" s="371"/>
      <c r="O17" s="371"/>
      <c r="P17" s="371"/>
      <c r="Q17" s="371"/>
      <c r="R17" s="371"/>
      <c r="S17" s="371"/>
      <c r="T17" s="371"/>
      <c r="U17" s="371"/>
      <c r="V17" s="371"/>
      <c r="W17" s="371"/>
      <c r="X17" s="371"/>
      <c r="Y17" s="371"/>
      <c r="Z17" s="371"/>
      <c r="AA17" s="371"/>
      <c r="AB17" s="371"/>
      <c r="AC17" s="371"/>
      <c r="AD17" s="371"/>
      <c r="AE17" s="371"/>
      <c r="AF17" s="371"/>
      <c r="AG17" s="371"/>
      <c r="AH17" s="371"/>
      <c r="AI17" s="371"/>
      <c r="AJ17" s="371"/>
      <c r="AK17" s="371"/>
      <c r="AL17" s="371"/>
      <c r="AM17" s="371"/>
      <c r="AN17" s="371"/>
      <c r="AO17" s="371"/>
      <c r="AP17" s="371"/>
      <c r="AQ17" s="371"/>
      <c r="AR17" s="371"/>
      <c r="AS17" s="371"/>
      <c r="AT17" s="371"/>
      <c r="AU17" s="371"/>
      <c r="AV17" s="371"/>
    </row>
    <row r="18" spans="1:48" ht="14.25" customHeight="1" x14ac:dyDescent="0.25">
      <c r="A18" s="371"/>
      <c r="B18" s="371"/>
      <c r="C18" s="371"/>
      <c r="D18" s="371"/>
      <c r="E18" s="371"/>
      <c r="F18" s="371"/>
      <c r="G18" s="371"/>
      <c r="H18" s="371"/>
      <c r="I18" s="371"/>
      <c r="J18" s="371"/>
      <c r="K18" s="371"/>
      <c r="L18" s="371"/>
      <c r="M18" s="371"/>
      <c r="N18" s="371"/>
      <c r="O18" s="371"/>
      <c r="P18" s="371"/>
      <c r="Q18" s="371"/>
      <c r="R18" s="371"/>
      <c r="S18" s="371"/>
      <c r="T18" s="371"/>
      <c r="U18" s="371"/>
      <c r="V18" s="371"/>
      <c r="W18" s="371"/>
      <c r="X18" s="371"/>
      <c r="Y18" s="371"/>
      <c r="Z18" s="371"/>
      <c r="AA18" s="371"/>
      <c r="AB18" s="371"/>
      <c r="AC18" s="371"/>
      <c r="AD18" s="371"/>
      <c r="AE18" s="371"/>
      <c r="AF18" s="371"/>
      <c r="AG18" s="371"/>
      <c r="AH18" s="371"/>
      <c r="AI18" s="371"/>
      <c r="AJ18" s="371"/>
      <c r="AK18" s="371"/>
      <c r="AL18" s="371"/>
      <c r="AM18" s="371"/>
      <c r="AN18" s="371"/>
      <c r="AO18" s="371"/>
      <c r="AP18" s="371"/>
      <c r="AQ18" s="371"/>
      <c r="AR18" s="371"/>
      <c r="AS18" s="371"/>
      <c r="AT18" s="371"/>
      <c r="AU18" s="371"/>
      <c r="AV18" s="371"/>
    </row>
    <row r="19" spans="1:48" x14ac:dyDescent="0.25">
      <c r="A19" s="371"/>
      <c r="B19" s="371"/>
      <c r="C19" s="371"/>
      <c r="D19" s="371"/>
      <c r="E19" s="371"/>
      <c r="F19" s="371"/>
      <c r="G19" s="371"/>
      <c r="H19" s="371"/>
      <c r="I19" s="371"/>
      <c r="J19" s="371"/>
      <c r="K19" s="371"/>
      <c r="L19" s="371"/>
      <c r="M19" s="371"/>
      <c r="N19" s="371"/>
      <c r="O19" s="371"/>
      <c r="P19" s="371"/>
      <c r="Q19" s="371"/>
      <c r="R19" s="371"/>
      <c r="S19" s="371"/>
      <c r="T19" s="371"/>
      <c r="U19" s="371"/>
      <c r="V19" s="371"/>
      <c r="W19" s="371"/>
      <c r="X19" s="371"/>
      <c r="Y19" s="371"/>
      <c r="Z19" s="371"/>
      <c r="AA19" s="371"/>
      <c r="AB19" s="371"/>
      <c r="AC19" s="371"/>
      <c r="AD19" s="371"/>
      <c r="AE19" s="371"/>
      <c r="AF19" s="371"/>
      <c r="AG19" s="371"/>
      <c r="AH19" s="371"/>
      <c r="AI19" s="371"/>
      <c r="AJ19" s="371"/>
      <c r="AK19" s="371"/>
      <c r="AL19" s="371"/>
      <c r="AM19" s="371"/>
      <c r="AN19" s="371"/>
      <c r="AO19" s="371"/>
      <c r="AP19" s="371"/>
      <c r="AQ19" s="371"/>
      <c r="AR19" s="371"/>
      <c r="AS19" s="371"/>
      <c r="AT19" s="371"/>
      <c r="AU19" s="371"/>
      <c r="AV19" s="371"/>
    </row>
    <row r="20" spans="1:48" s="22" customFormat="1" x14ac:dyDescent="0.25">
      <c r="A20" s="365"/>
      <c r="B20" s="365"/>
      <c r="C20" s="365"/>
      <c r="D20" s="365"/>
      <c r="E20" s="365"/>
      <c r="F20" s="365"/>
      <c r="G20" s="365"/>
      <c r="H20" s="365"/>
      <c r="I20" s="365"/>
      <c r="J20" s="365"/>
      <c r="K20" s="365"/>
      <c r="L20" s="365"/>
      <c r="M20" s="365"/>
      <c r="N20" s="365"/>
      <c r="O20" s="365"/>
      <c r="P20" s="365"/>
      <c r="Q20" s="365"/>
      <c r="R20" s="365"/>
      <c r="S20" s="365"/>
      <c r="T20" s="365"/>
      <c r="U20" s="365"/>
      <c r="V20" s="365"/>
      <c r="W20" s="365"/>
      <c r="X20" s="365"/>
      <c r="Y20" s="365"/>
      <c r="Z20" s="365"/>
      <c r="AA20" s="365"/>
      <c r="AB20" s="365"/>
      <c r="AC20" s="365"/>
      <c r="AD20" s="365"/>
      <c r="AE20" s="365"/>
      <c r="AF20" s="365"/>
      <c r="AG20" s="365"/>
      <c r="AH20" s="365"/>
      <c r="AI20" s="365"/>
      <c r="AJ20" s="365"/>
      <c r="AK20" s="365"/>
      <c r="AL20" s="365"/>
      <c r="AM20" s="365"/>
      <c r="AN20" s="365"/>
      <c r="AO20" s="365"/>
      <c r="AP20" s="365"/>
      <c r="AQ20" s="365"/>
      <c r="AR20" s="365"/>
      <c r="AS20" s="365"/>
      <c r="AT20" s="365"/>
      <c r="AU20" s="365"/>
      <c r="AV20" s="365"/>
    </row>
    <row r="21" spans="1:48" s="22" customFormat="1" x14ac:dyDescent="0.25">
      <c r="A21" s="420" t="s">
        <v>389</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05" t="s">
        <v>52</v>
      </c>
      <c r="B22" s="422" t="s">
        <v>24</v>
      </c>
      <c r="C22" s="405" t="s">
        <v>51</v>
      </c>
      <c r="D22" s="405" t="s">
        <v>50</v>
      </c>
      <c r="E22" s="425" t="s">
        <v>400</v>
      </c>
      <c r="F22" s="426"/>
      <c r="G22" s="426"/>
      <c r="H22" s="426"/>
      <c r="I22" s="426"/>
      <c r="J22" s="426"/>
      <c r="K22" s="426"/>
      <c r="L22" s="427"/>
      <c r="M22" s="405" t="s">
        <v>49</v>
      </c>
      <c r="N22" s="405" t="s">
        <v>48</v>
      </c>
      <c r="O22" s="405" t="s">
        <v>47</v>
      </c>
      <c r="P22" s="404" t="s">
        <v>230</v>
      </c>
      <c r="Q22" s="404" t="s">
        <v>46</v>
      </c>
      <c r="R22" s="404" t="s">
        <v>45</v>
      </c>
      <c r="S22" s="404" t="s">
        <v>44</v>
      </c>
      <c r="T22" s="404"/>
      <c r="U22" s="419" t="s">
        <v>43</v>
      </c>
      <c r="V22" s="419" t="s">
        <v>42</v>
      </c>
      <c r="W22" s="404" t="s">
        <v>41</v>
      </c>
      <c r="X22" s="404" t="s">
        <v>40</v>
      </c>
      <c r="Y22" s="404" t="s">
        <v>39</v>
      </c>
      <c r="Z22" s="428"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07" t="s">
        <v>25</v>
      </c>
    </row>
    <row r="23" spans="1:48" s="22" customFormat="1" ht="64.5" customHeight="1" x14ac:dyDescent="0.25">
      <c r="A23" s="421"/>
      <c r="B23" s="423"/>
      <c r="C23" s="421"/>
      <c r="D23" s="421"/>
      <c r="E23" s="411" t="s">
        <v>23</v>
      </c>
      <c r="F23" s="413" t="s">
        <v>135</v>
      </c>
      <c r="G23" s="413" t="s">
        <v>134</v>
      </c>
      <c r="H23" s="413" t="s">
        <v>133</v>
      </c>
      <c r="I23" s="415" t="s">
        <v>336</v>
      </c>
      <c r="J23" s="415" t="s">
        <v>337</v>
      </c>
      <c r="K23" s="415" t="s">
        <v>338</v>
      </c>
      <c r="L23" s="413" t="s">
        <v>80</v>
      </c>
      <c r="M23" s="421"/>
      <c r="N23" s="421"/>
      <c r="O23" s="421"/>
      <c r="P23" s="404"/>
      <c r="Q23" s="404"/>
      <c r="R23" s="404"/>
      <c r="S23" s="417" t="s">
        <v>2</v>
      </c>
      <c r="T23" s="417" t="s">
        <v>11</v>
      </c>
      <c r="U23" s="419"/>
      <c r="V23" s="419"/>
      <c r="W23" s="404"/>
      <c r="X23" s="404"/>
      <c r="Y23" s="404"/>
      <c r="Z23" s="404"/>
      <c r="AA23" s="404"/>
      <c r="AB23" s="404"/>
      <c r="AC23" s="404"/>
      <c r="AD23" s="404"/>
      <c r="AE23" s="404"/>
      <c r="AF23" s="404" t="s">
        <v>22</v>
      </c>
      <c r="AG23" s="404"/>
      <c r="AH23" s="404" t="s">
        <v>21</v>
      </c>
      <c r="AI23" s="404"/>
      <c r="AJ23" s="405" t="s">
        <v>20</v>
      </c>
      <c r="AK23" s="405" t="s">
        <v>19</v>
      </c>
      <c r="AL23" s="405" t="s">
        <v>18</v>
      </c>
      <c r="AM23" s="405" t="s">
        <v>17</v>
      </c>
      <c r="AN23" s="405" t="s">
        <v>16</v>
      </c>
      <c r="AO23" s="405" t="s">
        <v>15</v>
      </c>
      <c r="AP23" s="405" t="s">
        <v>14</v>
      </c>
      <c r="AQ23" s="409" t="s">
        <v>11</v>
      </c>
      <c r="AR23" s="404"/>
      <c r="AS23" s="404"/>
      <c r="AT23" s="404"/>
      <c r="AU23" s="404"/>
      <c r="AV23" s="408"/>
    </row>
    <row r="24" spans="1:48" s="22" customFormat="1" ht="96.75" customHeight="1" x14ac:dyDescent="0.25">
      <c r="A24" s="406"/>
      <c r="B24" s="424"/>
      <c r="C24" s="406"/>
      <c r="D24" s="406"/>
      <c r="E24" s="412"/>
      <c r="F24" s="414"/>
      <c r="G24" s="414"/>
      <c r="H24" s="414"/>
      <c r="I24" s="416"/>
      <c r="J24" s="416"/>
      <c r="K24" s="416"/>
      <c r="L24" s="414"/>
      <c r="M24" s="406"/>
      <c r="N24" s="406"/>
      <c r="O24" s="406"/>
      <c r="P24" s="404"/>
      <c r="Q24" s="404"/>
      <c r="R24" s="404"/>
      <c r="S24" s="418"/>
      <c r="T24" s="418"/>
      <c r="U24" s="419"/>
      <c r="V24" s="419"/>
      <c r="W24" s="404"/>
      <c r="X24" s="404"/>
      <c r="Y24" s="404"/>
      <c r="Z24" s="404"/>
      <c r="AA24" s="404"/>
      <c r="AB24" s="404"/>
      <c r="AC24" s="404"/>
      <c r="AD24" s="404"/>
      <c r="AE24" s="404"/>
      <c r="AF24" s="278" t="s">
        <v>13</v>
      </c>
      <c r="AG24" s="278" t="s">
        <v>12</v>
      </c>
      <c r="AH24" s="110" t="s">
        <v>2</v>
      </c>
      <c r="AI24" s="110" t="s">
        <v>11</v>
      </c>
      <c r="AJ24" s="406"/>
      <c r="AK24" s="406"/>
      <c r="AL24" s="406"/>
      <c r="AM24" s="406"/>
      <c r="AN24" s="406"/>
      <c r="AO24" s="406"/>
      <c r="AP24" s="406"/>
      <c r="AQ24" s="410"/>
      <c r="AR24" s="404"/>
      <c r="AS24" s="404"/>
      <c r="AT24" s="404"/>
      <c r="AU24" s="404"/>
      <c r="AV24" s="40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view="pageBreakPreview" zoomScale="90" zoomScaleNormal="100" zoomScaleSheetLayoutView="90" workbookViewId="0">
      <selection activeCell="B20" sqref="B20"/>
    </sheetView>
  </sheetViews>
  <sheetFormatPr defaultRowHeight="15" x14ac:dyDescent="0.25"/>
  <cols>
    <col min="1" max="2" width="66.140625" style="293" customWidth="1"/>
    <col min="3" max="16384" width="9.140625" style="293"/>
  </cols>
  <sheetData>
    <row r="1" spans="1:2" ht="18.75" x14ac:dyDescent="0.25">
      <c r="A1" s="106"/>
      <c r="B1" s="292" t="s">
        <v>69</v>
      </c>
    </row>
    <row r="2" spans="1:2" ht="18.75" x14ac:dyDescent="0.3">
      <c r="A2" s="106"/>
      <c r="B2" s="294" t="s">
        <v>10</v>
      </c>
    </row>
    <row r="3" spans="1:2" ht="18.75" x14ac:dyDescent="0.3">
      <c r="A3" s="106"/>
      <c r="B3" s="294" t="s">
        <v>405</v>
      </c>
    </row>
    <row r="4" spans="1:2" ht="15.75" x14ac:dyDescent="0.25">
      <c r="A4" s="106"/>
      <c r="B4" s="43"/>
    </row>
    <row r="5" spans="1:2" ht="18.75" x14ac:dyDescent="0.3">
      <c r="A5" s="436" t="str">
        <f>'1. паспорт местоположение'!A5:C5</f>
        <v>Год раскрытия информации: 2024 год</v>
      </c>
      <c r="B5" s="436"/>
    </row>
    <row r="6" spans="1:2" ht="18.75" x14ac:dyDescent="0.3">
      <c r="A6" s="289"/>
      <c r="B6" s="289"/>
    </row>
    <row r="7" spans="1:2" ht="18.75" x14ac:dyDescent="0.25">
      <c r="A7" s="437" t="s">
        <v>9</v>
      </c>
      <c r="B7" s="437"/>
    </row>
    <row r="8" spans="1:2" ht="18.75" x14ac:dyDescent="0.25">
      <c r="A8" s="295"/>
      <c r="B8" s="295"/>
    </row>
    <row r="9" spans="1:2" ht="18.75" x14ac:dyDescent="0.25">
      <c r="A9" s="438" t="str">
        <f>'1. паспорт местоположение'!A9:C9</f>
        <v>АО "Россети Тюмень"</v>
      </c>
      <c r="B9" s="438"/>
    </row>
    <row r="10" spans="1:2" ht="15.75" x14ac:dyDescent="0.25">
      <c r="A10" s="430" t="s">
        <v>8</v>
      </c>
      <c r="B10" s="430"/>
    </row>
    <row r="11" spans="1:2" ht="18.75" x14ac:dyDescent="0.25">
      <c r="A11" s="295"/>
      <c r="B11" s="295"/>
    </row>
    <row r="12" spans="1:2" ht="18.75" x14ac:dyDescent="0.25">
      <c r="A12" s="439" t="str">
        <f>'1. паспорт местоположение'!A12:C12</f>
        <v>J_NS3300.PH.0010</v>
      </c>
      <c r="B12" s="439"/>
    </row>
    <row r="13" spans="1:2" ht="15.75" x14ac:dyDescent="0.25">
      <c r="A13" s="430" t="s">
        <v>7</v>
      </c>
      <c r="B13" s="430"/>
    </row>
    <row r="14" spans="1:2" ht="18.75" x14ac:dyDescent="0.25">
      <c r="A14" s="11"/>
      <c r="B14" s="11"/>
    </row>
    <row r="15" spans="1:2" ht="45" customHeight="1" x14ac:dyDescent="0.25">
      <c r="A15" s="429" t="str">
        <f>'1. паспорт местоположение'!A15:C15</f>
        <v>Здание электрических сетей Богандинского участка (новое строительство)</v>
      </c>
      <c r="B15" s="429"/>
    </row>
    <row r="16" spans="1:2" ht="15.75" x14ac:dyDescent="0.25">
      <c r="A16" s="430" t="s">
        <v>6</v>
      </c>
      <c r="B16" s="430"/>
    </row>
    <row r="17" spans="1:2" ht="15.75" x14ac:dyDescent="0.25">
      <c r="A17" s="106"/>
      <c r="B17" s="107"/>
    </row>
    <row r="18" spans="1:2" x14ac:dyDescent="0.25">
      <c r="A18" s="431" t="s">
        <v>390</v>
      </c>
      <c r="B18" s="432"/>
    </row>
    <row r="19" spans="1:2" x14ac:dyDescent="0.25">
      <c r="A19" s="287"/>
      <c r="B19" s="288"/>
    </row>
    <row r="20" spans="1:2" ht="15.75" thickBot="1" x14ac:dyDescent="0.3"/>
    <row r="21" spans="1:2" ht="30" x14ac:dyDescent="0.25">
      <c r="A21" s="152" t="s">
        <v>444</v>
      </c>
      <c r="B21" s="296" t="str">
        <f>A15</f>
        <v>Здание электрических сетей Богандинского участка (новое строительство)</v>
      </c>
    </row>
    <row r="22" spans="1:2" x14ac:dyDescent="0.25">
      <c r="A22" s="153" t="s">
        <v>306</v>
      </c>
      <c r="B22" s="297" t="str">
        <f>'1. паспорт местоположение'!C27</f>
        <v>Тюменский район</v>
      </c>
    </row>
    <row r="23" spans="1:2" x14ac:dyDescent="0.25">
      <c r="A23" s="153" t="s">
        <v>288</v>
      </c>
      <c r="B23" s="298" t="s">
        <v>445</v>
      </c>
    </row>
    <row r="24" spans="1:2" x14ac:dyDescent="0.25">
      <c r="A24" s="153" t="s">
        <v>307</v>
      </c>
      <c r="B24" s="299" t="s">
        <v>512</v>
      </c>
    </row>
    <row r="25" spans="1:2" x14ac:dyDescent="0.25">
      <c r="A25" s="154" t="s">
        <v>308</v>
      </c>
      <c r="B25" s="297">
        <f>'3.3 паспорт описание'!C29</f>
        <v>2026</v>
      </c>
    </row>
    <row r="26" spans="1:2" x14ac:dyDescent="0.25">
      <c r="A26" s="154" t="s">
        <v>309</v>
      </c>
      <c r="B26" s="299" t="str">
        <f>'3.3 паспорт описание'!C30</f>
        <v>П</v>
      </c>
    </row>
    <row r="27" spans="1:2" ht="29.25" thickBot="1" x14ac:dyDescent="0.3">
      <c r="A27" s="155" t="s">
        <v>446</v>
      </c>
      <c r="B27" s="300">
        <f>'6.2. Паспорт фин осв ввод'!D24</f>
        <v>22.339614000000001</v>
      </c>
    </row>
    <row r="28" spans="1:2" ht="15.75" thickBot="1" x14ac:dyDescent="0.3">
      <c r="A28" s="151" t="s">
        <v>310</v>
      </c>
      <c r="B28" s="150" t="s">
        <v>513</v>
      </c>
    </row>
    <row r="29" spans="1:2" ht="28.5" x14ac:dyDescent="0.25">
      <c r="A29" s="155" t="s">
        <v>311</v>
      </c>
      <c r="B29" s="300"/>
    </row>
    <row r="30" spans="1:2" ht="29.25" thickBot="1" x14ac:dyDescent="0.3">
      <c r="A30" s="155" t="s">
        <v>312</v>
      </c>
      <c r="B30" s="301">
        <v>0</v>
      </c>
    </row>
    <row r="31" spans="1:2" x14ac:dyDescent="0.25">
      <c r="A31" s="151" t="s">
        <v>313</v>
      </c>
      <c r="B31" s="299" t="s">
        <v>299</v>
      </c>
    </row>
    <row r="32" spans="1:2" ht="29.25" thickBot="1" x14ac:dyDescent="0.3">
      <c r="A32" s="302" t="s">
        <v>447</v>
      </c>
      <c r="B32" s="301">
        <v>0</v>
      </c>
    </row>
    <row r="33" spans="1:2" x14ac:dyDescent="0.25">
      <c r="A33" s="157" t="s">
        <v>449</v>
      </c>
      <c r="B33" s="158"/>
    </row>
    <row r="34" spans="1:2" x14ac:dyDescent="0.25">
      <c r="A34" s="157" t="s">
        <v>314</v>
      </c>
      <c r="B34" s="156"/>
    </row>
    <row r="35" spans="1:2" x14ac:dyDescent="0.25">
      <c r="A35" s="157" t="s">
        <v>315</v>
      </c>
      <c r="B35" s="158"/>
    </row>
    <row r="36" spans="1:2" x14ac:dyDescent="0.25">
      <c r="A36" s="157" t="s">
        <v>316</v>
      </c>
      <c r="B36" s="158"/>
    </row>
    <row r="37" spans="1:2" ht="29.25" thickBot="1" x14ac:dyDescent="0.3">
      <c r="A37" s="302" t="s">
        <v>448</v>
      </c>
      <c r="B37" s="301">
        <v>0</v>
      </c>
    </row>
    <row r="38" spans="1:2" x14ac:dyDescent="0.25">
      <c r="A38" s="157" t="s">
        <v>449</v>
      </c>
      <c r="B38" s="299" t="s">
        <v>299</v>
      </c>
    </row>
    <row r="39" spans="1:2" x14ac:dyDescent="0.25">
      <c r="A39" s="157" t="s">
        <v>314</v>
      </c>
      <c r="B39" s="299" t="s">
        <v>299</v>
      </c>
    </row>
    <row r="40" spans="1:2" x14ac:dyDescent="0.25">
      <c r="A40" s="157" t="s">
        <v>315</v>
      </c>
      <c r="B40" s="299" t="s">
        <v>299</v>
      </c>
    </row>
    <row r="41" spans="1:2" x14ac:dyDescent="0.25">
      <c r="A41" s="157" t="s">
        <v>316</v>
      </c>
      <c r="B41" s="299" t="s">
        <v>299</v>
      </c>
    </row>
    <row r="42" spans="1:2" ht="29.25" thickBot="1" x14ac:dyDescent="0.3">
      <c r="A42" s="302" t="s">
        <v>450</v>
      </c>
      <c r="B42" s="301">
        <v>0</v>
      </c>
    </row>
    <row r="43" spans="1:2" x14ac:dyDescent="0.25">
      <c r="A43" s="157" t="s">
        <v>449</v>
      </c>
      <c r="B43" s="299" t="s">
        <v>299</v>
      </c>
    </row>
    <row r="44" spans="1:2" x14ac:dyDescent="0.25">
      <c r="A44" s="157" t="s">
        <v>314</v>
      </c>
      <c r="B44" s="299" t="s">
        <v>299</v>
      </c>
    </row>
    <row r="45" spans="1:2" x14ac:dyDescent="0.25">
      <c r="A45" s="157" t="s">
        <v>315</v>
      </c>
      <c r="B45" s="299" t="s">
        <v>299</v>
      </c>
    </row>
    <row r="46" spans="1:2" ht="15.75" thickBot="1" x14ac:dyDescent="0.3">
      <c r="A46" s="157" t="s">
        <v>316</v>
      </c>
      <c r="B46" s="299" t="s">
        <v>299</v>
      </c>
    </row>
    <row r="47" spans="1:2" ht="29.25" thickBot="1" x14ac:dyDescent="0.3">
      <c r="A47" s="302" t="s">
        <v>317</v>
      </c>
      <c r="B47" s="303" t="s">
        <v>514</v>
      </c>
    </row>
    <row r="48" spans="1:2" ht="15.75" thickBot="1" x14ac:dyDescent="0.3">
      <c r="A48" s="157" t="s">
        <v>313</v>
      </c>
      <c r="B48" s="304" t="s">
        <v>299</v>
      </c>
    </row>
    <row r="49" spans="1:2" ht="15.75" thickBot="1" x14ac:dyDescent="0.3">
      <c r="A49" s="157" t="s">
        <v>451</v>
      </c>
      <c r="B49" s="304" t="s">
        <v>299</v>
      </c>
    </row>
    <row r="50" spans="1:2" ht="15.75" thickBot="1" x14ac:dyDescent="0.3">
      <c r="A50" s="157" t="s">
        <v>452</v>
      </c>
      <c r="B50" s="304" t="s">
        <v>299</v>
      </c>
    </row>
    <row r="51" spans="1:2" ht="15.75" thickBot="1" x14ac:dyDescent="0.3">
      <c r="A51" s="157" t="s">
        <v>453</v>
      </c>
      <c r="B51" s="304" t="s">
        <v>299</v>
      </c>
    </row>
    <row r="52" spans="1:2" ht="15.75" thickBot="1" x14ac:dyDescent="0.3">
      <c r="A52" s="302" t="s">
        <v>318</v>
      </c>
      <c r="B52" s="305" t="s">
        <v>299</v>
      </c>
    </row>
    <row r="53" spans="1:2" ht="15.75" thickBot="1" x14ac:dyDescent="0.3">
      <c r="A53" s="302" t="s">
        <v>319</v>
      </c>
      <c r="B53" s="305" t="s">
        <v>299</v>
      </c>
    </row>
    <row r="54" spans="1:2" ht="15.75" thickBot="1" x14ac:dyDescent="0.3">
      <c r="A54" s="302" t="s">
        <v>320</v>
      </c>
      <c r="B54" s="305" t="s">
        <v>299</v>
      </c>
    </row>
    <row r="55" spans="1:2" ht="15.75" thickBot="1" x14ac:dyDescent="0.3">
      <c r="A55" s="302" t="s">
        <v>321</v>
      </c>
      <c r="B55" s="306" t="s">
        <v>299</v>
      </c>
    </row>
    <row r="56" spans="1:2" ht="15.75" thickBot="1" x14ac:dyDescent="0.3">
      <c r="A56" s="302" t="s">
        <v>322</v>
      </c>
      <c r="B56" s="307" t="s">
        <v>514</v>
      </c>
    </row>
    <row r="57" spans="1:2" x14ac:dyDescent="0.25">
      <c r="A57" s="157" t="s">
        <v>323</v>
      </c>
      <c r="B57" s="308" t="s">
        <v>299</v>
      </c>
    </row>
    <row r="58" spans="1:2" x14ac:dyDescent="0.25">
      <c r="A58" s="157" t="s">
        <v>324</v>
      </c>
      <c r="B58" s="308" t="s">
        <v>299</v>
      </c>
    </row>
    <row r="59" spans="1:2" x14ac:dyDescent="0.25">
      <c r="A59" s="157" t="s">
        <v>325</v>
      </c>
      <c r="B59" s="308" t="s">
        <v>299</v>
      </c>
    </row>
    <row r="60" spans="1:2" x14ac:dyDescent="0.25">
      <c r="A60" s="157" t="s">
        <v>511</v>
      </c>
      <c r="B60" s="308" t="s">
        <v>299</v>
      </c>
    </row>
    <row r="61" spans="1:2" ht="15.75" thickBot="1" x14ac:dyDescent="0.3">
      <c r="A61" s="157" t="s">
        <v>326</v>
      </c>
      <c r="B61" s="309" t="s">
        <v>299</v>
      </c>
    </row>
    <row r="62" spans="1:2" ht="29.25" thickBot="1" x14ac:dyDescent="0.3">
      <c r="A62" s="302" t="s">
        <v>327</v>
      </c>
      <c r="B62" s="309" t="s">
        <v>406</v>
      </c>
    </row>
    <row r="63" spans="1:2" ht="29.25" thickBot="1" x14ac:dyDescent="0.3">
      <c r="A63" s="302" t="s">
        <v>328</v>
      </c>
      <c r="B63" s="303" t="s">
        <v>514</v>
      </c>
    </row>
    <row r="64" spans="1:2" ht="15.75" thickBot="1" x14ac:dyDescent="0.3">
      <c r="A64" s="157" t="s">
        <v>313</v>
      </c>
      <c r="B64" s="310" t="s">
        <v>299</v>
      </c>
    </row>
    <row r="65" spans="1:2" ht="15.75" thickBot="1" x14ac:dyDescent="0.3">
      <c r="A65" s="157" t="s">
        <v>454</v>
      </c>
      <c r="B65" s="311" t="s">
        <v>299</v>
      </c>
    </row>
    <row r="66" spans="1:2" ht="15.75" thickBot="1" x14ac:dyDescent="0.3">
      <c r="A66" s="157" t="s">
        <v>455</v>
      </c>
      <c r="B66" s="310" t="s">
        <v>299</v>
      </c>
    </row>
    <row r="67" spans="1:2" ht="15.75" thickBot="1" x14ac:dyDescent="0.3">
      <c r="A67" s="302" t="s">
        <v>329</v>
      </c>
      <c r="B67" s="312" t="s">
        <v>516</v>
      </c>
    </row>
    <row r="68" spans="1:2" ht="15.75" thickBot="1" x14ac:dyDescent="0.3">
      <c r="A68" s="302" t="s">
        <v>330</v>
      </c>
      <c r="B68" s="303"/>
    </row>
    <row r="69" spans="1:2" ht="15.75" thickBot="1" x14ac:dyDescent="0.3">
      <c r="A69" s="157" t="s">
        <v>456</v>
      </c>
      <c r="B69" s="313">
        <f>'6.1. Паспорт сетевой график'!H43</f>
        <v>46310</v>
      </c>
    </row>
    <row r="70" spans="1:2" ht="15.75" thickBot="1" x14ac:dyDescent="0.3">
      <c r="A70" s="157" t="s">
        <v>457</v>
      </c>
      <c r="B70" s="314" t="s">
        <v>299</v>
      </c>
    </row>
    <row r="71" spans="1:2" ht="15.75" thickBot="1" x14ac:dyDescent="0.3">
      <c r="A71" s="157" t="s">
        <v>458</v>
      </c>
      <c r="B71" s="314" t="s">
        <v>299</v>
      </c>
    </row>
    <row r="72" spans="1:2" ht="29.25" thickBot="1" x14ac:dyDescent="0.3">
      <c r="A72" s="302" t="s">
        <v>331</v>
      </c>
      <c r="B72" s="303" t="s">
        <v>517</v>
      </c>
    </row>
    <row r="73" spans="1:2" ht="29.25" thickBot="1" x14ac:dyDescent="0.3">
      <c r="A73" s="302" t="s">
        <v>332</v>
      </c>
      <c r="B73" s="433" t="s">
        <v>518</v>
      </c>
    </row>
    <row r="74" spans="1:2" x14ac:dyDescent="0.25">
      <c r="A74" s="157" t="s">
        <v>459</v>
      </c>
      <c r="B74" s="434"/>
    </row>
    <row r="75" spans="1:2" x14ac:dyDescent="0.25">
      <c r="A75" s="157" t="s">
        <v>460</v>
      </c>
      <c r="B75" s="434"/>
    </row>
    <row r="76" spans="1:2" x14ac:dyDescent="0.25">
      <c r="A76" s="157" t="s">
        <v>461</v>
      </c>
      <c r="B76" s="434"/>
    </row>
    <row r="77" spans="1:2" x14ac:dyDescent="0.25">
      <c r="A77" s="157" t="s">
        <v>462</v>
      </c>
      <c r="B77" s="434"/>
    </row>
    <row r="78" spans="1:2" ht="15.75" thickBot="1" x14ac:dyDescent="0.3">
      <c r="A78" s="157" t="s">
        <v>463</v>
      </c>
      <c r="B78" s="435"/>
    </row>
  </sheetData>
  <mergeCells count="10">
    <mergeCell ref="A15:B15"/>
    <mergeCell ref="A16:B16"/>
    <mergeCell ref="A18:B18"/>
    <mergeCell ref="B73:B7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2020-02-18T04:51:45Z</cp:lastPrinted>
  <dcterms:created xsi:type="dcterms:W3CDTF">2015-08-16T15:31:05Z</dcterms:created>
  <dcterms:modified xsi:type="dcterms:W3CDTF">2024-04-13T12:23:29Z</dcterms:modified>
</cp:coreProperties>
</file>