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J_TP2000.PR.0059\"/>
    </mc:Choice>
  </mc:AlternateContent>
  <bookViews>
    <workbookView xWindow="0" yWindow="0" windowWidth="28770" windowHeight="108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30"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Name">[2]Параметры!$A$4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B51" i="22" l="1"/>
  <c r="B53" i="22"/>
  <c r="B54" i="22"/>
  <c r="B55" i="22"/>
  <c r="B58" i="22"/>
  <c r="B56" i="22"/>
  <c r="B38" i="22"/>
  <c r="B34" i="22"/>
  <c r="B29" i="22" l="1"/>
  <c r="B30" i="22"/>
  <c r="B46" i="22"/>
  <c r="B41" i="22"/>
  <c r="B32" i="22"/>
  <c r="A11" i="32" l="1"/>
  <c r="C49" i="7" l="1"/>
  <c r="C48" i="7"/>
  <c r="A4" i="32" l="1"/>
  <c r="B26" i="22"/>
  <c r="A9" i="30"/>
  <c r="A15" i="30"/>
  <c r="A12" i="30"/>
  <c r="A5" i="22"/>
  <c r="A5" i="5"/>
  <c r="A5" i="10"/>
  <c r="A5" i="30" s="1"/>
  <c r="A4" i="17"/>
  <c r="A5" i="6"/>
  <c r="A5" i="14"/>
  <c r="A6" i="13"/>
  <c r="B22" i="22"/>
  <c r="A4" i="12"/>
  <c r="A15" i="22"/>
  <c r="B21" i="22" s="1"/>
  <c r="A12" i="22"/>
  <c r="A9" i="22"/>
  <c r="A15" i="5"/>
  <c r="A12" i="5"/>
  <c r="A9" i="5"/>
  <c r="A15" i="10"/>
  <c r="A12" i="10"/>
  <c r="A9" i="10"/>
  <c r="A14" i="17"/>
  <c r="A11" i="17"/>
  <c r="A8" i="17"/>
  <c r="A15" i="6"/>
  <c r="A12" i="6"/>
  <c r="A9" i="6"/>
  <c r="E15" i="14"/>
  <c r="E9" i="14"/>
  <c r="E12" i="14"/>
  <c r="A16" i="13"/>
  <c r="A13" i="13"/>
  <c r="A10" i="13"/>
  <c r="A14" i="12"/>
  <c r="A11" i="12"/>
  <c r="A8" i="12"/>
  <c r="F25" i="5"/>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<sst xmlns="http://schemas.openxmlformats.org/spreadsheetml/2006/main" count="1298" uniqueCount="600">
  <si>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</si>
  <si>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</si>
  <si>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</si>
  <si>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</si>
  <si>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</si>
  <si>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</si>
  <si>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</si>
  <si>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</si>
  <si>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</si>
  <si>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</si>
  <si>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</si>
  <si>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</si>
  <si>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</si>
  <si>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</si>
  <si>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</si>
  <si>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</si>
  <si>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</si>
  <si>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</si>
  <si>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</si>
  <si>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</si>
  <si>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</si>
  <si>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</si>
  <si>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</si>
  <si>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</si>
  <si>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</si>
  <si>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</si>
  <si>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</si>
  <si>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</si>
  <si>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</si>
  <si>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</si>
  <si>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</si>
  <si>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</si>
  <si>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</si>
  <si>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</si>
  <si>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</si>
  <si>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</si>
  <si>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</si>
  <si>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</si>
  <si>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</si>
  <si>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</si>
  <si>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</si>
  <si>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</si>
  <si>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</si>
  <si>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</si>
  <si>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</si>
  <si>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</si>
  <si>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</si>
  <si>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</si>
  <si>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</si>
  <si>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</si>
  <si>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</si>
  <si>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</si>
  <si>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</si>
  <si>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</si>
  <si>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</si>
  <si>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</si>
  <si>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</si>
  <si>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</si>
  <si>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</si>
  <si>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</si>
  <si>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</si>
  <si>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</si>
  <si>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</si>
  <si>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</si>
  <si>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</si>
  <si>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</si>
  <si>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</si>
  <si>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</si>
  <si>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</si>
  <si>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</si>
  <si>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</si>
  <si>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</si>
  <si>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</si>
  <si>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</si>
  <si>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</si>
  <si>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</si>
  <si>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</si>
  <si>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</si>
  <si>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</si>
  <si>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</si>
  <si>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</si>
  <si>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</si>
  <si>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</si>
  <si>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</si>
  <si>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</si>
  <si>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</si>
  <si>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</si>
  <si>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</si>
  <si>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</si>
  <si>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</si>
  <si>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</si>
  <si>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</si>
  <si>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</si>
  <si>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</si>
  <si>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</si>
  <si>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</si>
  <si>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</si>
  <si>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</si>
  <si>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</si>
  <si>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</si>
  <si>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</si>
  <si>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</si>
  <si>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</si>
  <si>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</si>
  <si>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</si>
  <si>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</si>
  <si>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</si>
  <si>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</si>
  <si>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</si>
  <si>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</si>
  <si>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</si>
  <si>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</si>
  <si>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</si>
  <si>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</si>
  <si>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</si>
  <si>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</si>
  <si>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</si>
  <si>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</si>
  <si>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</si>
  <si>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</si>
  <si>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</si>
  <si>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</si>
  <si>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</si>
  <si>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</si>
  <si>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</si>
  <si>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</si>
  <si>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</si>
  <si>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</si>
  <si>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</si>
  <si>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</si>
  <si>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</si>
  <si>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</si>
  <si>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</si>
  <si>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</si>
  <si>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</si>
  <si>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</si>
  <si>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</si>
  <si>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</si>
  <si>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</si>
  <si>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</si>
  <si>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</si>
  <si>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</si>
  <si>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</si>
  <si>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</si>
  <si>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</si>
  <si>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</si>
  <si>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</si>
  <si>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</si>
  <si>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</si>
  <si>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</si>
  <si>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</si>
  <si>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</si>
  <si>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</si>
  <si>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</si>
  <si>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</si>
  <si>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</si>
  <si>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</si>
  <si>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</si>
  <si>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</si>
  <si>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</si>
  <si>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</si>
  <si>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</si>
  <si>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</si>
  <si>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</si>
  <si>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</si>
  <si>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</si>
  <si>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</si>
  <si>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</si>
  <si>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</si>
  <si>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</si>
  <si>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</si>
  <si>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</si>
  <si>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</si>
  <si>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</si>
  <si>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</si>
  <si>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</si>
  <si>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</si>
  <si>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</si>
  <si>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</si>
  <si>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</si>
  <si>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</si>
  <si>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</si>
  <si>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</si>
  <si>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</si>
  <si>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</si>
  <si>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</si>
  <si>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</si>
  <si>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</si>
  <si>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</si>
  <si>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</si>
  <si>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</si>
  <si>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</si>
  <si>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</si>
  <si>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</si>
  <si>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</si>
  <si>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</si>
  <si>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</si>
  <si>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</si>
  <si>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</si>
  <si>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</si>
  <si>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</si>
  <si>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</si>
  <si>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</si>
  <si>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</si>
  <si>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</si>
  <si>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</si>
  <si>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</si>
  <si>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</si>
  <si>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</si>
  <si>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</si>
  <si>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</si>
  <si>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</si>
  <si>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</si>
  <si>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</si>
  <si>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</si>
  <si>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</si>
  <si>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</si>
  <si>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</si>
  <si>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</si>
  <si>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</si>
  <si>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</si>
  <si>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</si>
  <si>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</si>
  <si>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</si>
  <si>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</si>
  <si>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</si>
  <si>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</si>
  <si>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</si>
  <si>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</si>
  <si>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</si>
  <si>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</si>
  <si>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</si>
  <si>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</si>
  <si>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</si>
  <si>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</si>
  <si>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</si>
  <si>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</si>
  <si>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</si>
  <si>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</si>
  <si>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</si>
  <si>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</si>
  <si>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</si>
  <si>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</si>
  <si>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</si>
  <si>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</si>
  <si>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</si>
  <si>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</si>
  <si>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</si>
  <si>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</si>
  <si>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</si>
  <si>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</si>
  <si>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</si>
  <si>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</si>
  <si>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</si>
  <si>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</si>
  <si>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</si>
  <si>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</si>
  <si>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</si>
  <si>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</si>
  <si>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</si>
  <si>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</si>
  <si>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</si>
  <si>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</si>
  <si>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</si>
  <si>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</si>
  <si>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</si>
  <si>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</si>
  <si>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</si>
  <si>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</si>
  <si>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</si>
  <si>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</si>
  <si>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</si>
  <si>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</si>
  <si>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</si>
  <si>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</si>
  <si>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</si>
  <si>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</si>
  <si>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</si>
  <si>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</si>
  <si>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</si>
  <si>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</si>
  <si>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</si>
  <si>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</si>
  <si>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</si>
  <si>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</si>
  <si>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</si>
  <si>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</si>
  <si>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</si>
  <si>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</si>
  <si>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</si>
  <si>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</si>
  <si>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</si>
  <si>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</si>
  <si>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</si>
  <si>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</si>
  <si>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</si>
  <si>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</si>
  <si>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</si>
  <si>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</si>
  <si>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</si>
  <si>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</si>
  <si>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</si>
  <si>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</si>
  <si>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</si>
  <si>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</si>
  <si>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</si>
  <si>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</si>
  <si>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</si>
  <si>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</si>
  <si>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</si>
  <si>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</si>
  <si>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</si>
  <si>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</si>
  <si>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</si>
  <si>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</si>
  <si>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</si>
  <si>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</si>
  <si>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</si>
  <si>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</si>
  <si>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</si>
  <si>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</si>
  <si>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</si>
  <si>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</si>
  <si>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</si>
  <si>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</si>
  <si>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</si>
  <si>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</si>
  <si>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</si>
  <si>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</si>
  <si>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</si>
  <si>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</si>
  <si>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</si>
  <si>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</si>
  <si>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</si>
  <si>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</si>
  <si>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</si>
  <si>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</si>
  <si>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</si>
  <si>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</si>
  <si>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</si>
  <si>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</si>
  <si>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</si>
  <si>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</si>
  <si>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</si>
  <si>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</si>
  <si>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</si>
  <si>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</si>
  <si>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</si>
  <si>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</si>
  <si>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</si>
  <si>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</si>
  <si>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</si>
  <si>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</si>
  <si>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</si>
  <si>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</si>
  <si>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</si>
  <si>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</si>
  <si>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</si>
  <si>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</si>
  <si>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</si>
  <si>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</si>
  <si>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</si>
  <si>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</si>
  <si>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</si>
  <si>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</si>
  <si>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</si>
  <si>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</si>
  <si>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</si>
  <si>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</si>
  <si>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</si>
  <si>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</si>
  <si>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</si>
  <si>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</si>
  <si>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</si>
  <si>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</si>
  <si>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</si>
  <si>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</si>
  <si>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</si>
  <si>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</si>
  <si>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</si>
  <si>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</si>
  <si>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</si>
  <si>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</si>
  <si>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</si>
  <si>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</si>
  <si>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</si>
  <si>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</si>
  <si>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</si>
  <si>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</si>
  <si>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</si>
  <si>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</si>
  <si>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</si>
  <si>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</si>
  <si>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</si>
  <si>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</si>
  <si>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</si>
  <si>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</si>
  <si>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</si>
  <si>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</si>
  <si>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</si>
  <si>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</si>
  <si>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</si>
  <si>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</si>
  <si>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</si>
  <si>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</si>
  <si>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</si>
  <si>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</si>
  <si>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</si>
  <si>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</si>
  <si>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</si>
  <si>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</si>
  <si>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</si>
  <si>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</si>
  <si>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</si>
  <si>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</si>
  <si>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</si>
  <si>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</si>
  <si>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</si>
  <si>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 требуется</t>
  </si>
  <si>
    <t>Этапов реконструкции не предусмотрено</t>
  </si>
  <si>
    <t>объем заключенного договора в ценах _____ года с НДС, млн. руб.</t>
  </si>
  <si>
    <t>ЯНАО</t>
  </si>
  <si>
    <t>нет</t>
  </si>
  <si>
    <t xml:space="preserve">NPV, руб. </t>
  </si>
  <si>
    <t>Целесообразность реализации проекта</t>
  </si>
  <si>
    <t xml:space="preserve">не требуется </t>
  </si>
  <si>
    <t>Реконструкция</t>
  </si>
  <si>
    <t>не применимо</t>
  </si>
  <si>
    <t>Надымский район</t>
  </si>
  <si>
    <t>Реконструкция ПС 110 кВ ЯГП-5 (Замена систем телемеханики с выполнением функции программной электромагнитной блокировки)</t>
  </si>
  <si>
    <t>Шкаф АСУТП ПС и ТМ - 1 шт.</t>
  </si>
  <si>
    <t>не подошел срок</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</si>
  <si>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</si>
  <si>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</si>
  <si>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</si>
  <si>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</si>
  <si>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</si>
  <si>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</si>
  <si>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</si>
  <si>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</si>
  <si>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</si>
  <si>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</si>
  <si>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</si>
  <si>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</si>
  <si>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</si>
  <si>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</si>
  <si>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</si>
  <si>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</si>
  <si>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</si>
  <si>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</si>
  <si>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</si>
  <si>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</si>
  <si>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</si>
  <si>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</si>
  <si>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</si>
  <si>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</si>
  <si>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</si>
  <si>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</si>
  <si>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</si>
  <si>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</si>
  <si>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</si>
  <si>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</si>
  <si>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</si>
  <si>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</si>
  <si>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</si>
  <si>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</si>
  <si>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</si>
  <si>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</si>
  <si>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</si>
  <si>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</si>
  <si>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</si>
  <si>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</si>
  <si>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</si>
  <si>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t>
  </si>
  <si>
    <t>Сметная стоимость проекта в ценах 2023 года с НДС, млн. руб.</t>
  </si>
  <si>
    <t>J_TP2000.PR.0059</t>
  </si>
  <si>
    <t>АО "Россети Тюмень"</t>
  </si>
  <si>
    <t>Раздел 5. Показатели инвестиционного проекта</t>
  </si>
  <si>
    <t>не относится</t>
  </si>
  <si>
    <t>Замещение (обновление) электрической сети, оказания услуг в сфере электроэнергетики</t>
  </si>
  <si>
    <t>Филиал АО "РОССЕТИ ТЮМЕНЬ" Северные электрические сети</t>
  </si>
  <si>
    <t>1.12.</t>
  </si>
  <si>
    <t>3.7.</t>
  </si>
  <si>
    <t>Год 2024</t>
  </si>
  <si>
    <t>Год 2025</t>
  </si>
  <si>
    <t>Год 2026</t>
  </si>
  <si>
    <t>Год 2027</t>
  </si>
  <si>
    <t>Реализация программы ССПИ 2021-2025 утвержденной 06.10.2021г. 
Реализация программы Цифровые сети России.</t>
  </si>
  <si>
    <t>8 шт.</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</si>
  <si>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</si>
  <si>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</si>
  <si>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</si>
  <si>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</si>
  <si>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</si>
  <si>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</si>
  <si>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</si>
  <si>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</si>
  <si>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</si>
  <si>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</si>
  <si>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</si>
  <si>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</si>
  <si>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</si>
  <si>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</si>
  <si>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</si>
  <si>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</si>
  <si>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</si>
  <si>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</si>
  <si>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</si>
  <si>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</si>
  <si>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</si>
  <si>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</si>
  <si>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</si>
  <si>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</si>
  <si>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</si>
  <si>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</si>
  <si>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</si>
  <si>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</si>
  <si>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</si>
  <si>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</si>
  <si>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</si>
  <si>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</si>
  <si>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</si>
  <si>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</si>
  <si>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</si>
  <si>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Утвержденный план</t>
  </si>
  <si>
    <t xml:space="preserve"> ООО "Прософт-Системы"</t>
  </si>
  <si>
    <t>от «__» _____ 202_ г. №___</t>
  </si>
  <si>
    <t>2022.0269</t>
  </si>
  <si>
    <t>ИТ-закупки</t>
  </si>
  <si>
    <t>12.2023</t>
  </si>
  <si>
    <t>ПИР</t>
  </si>
  <si>
    <t>Выполнение проектных работ по реконструкции ПС 110 кВ ЯГП-5 (замена систем телемеханики с выполнением функциипрограммной электромагнитной блокировки) филиала АО "Россети Тюмень" Северные электрические сети.</t>
  </si>
  <si>
    <t>ИА АО "Россети Тюмень"</t>
  </si>
  <si>
    <t>Предварительный расчет стоимости работ</t>
  </si>
  <si>
    <t>ВЗ</t>
  </si>
  <si>
    <t>ОЗП</t>
  </si>
  <si>
    <t>ООО "Прософт-Системы"</t>
  </si>
  <si>
    <t>32211442333</t>
  </si>
  <si>
    <t>www.roseltorg.ru</t>
  </si>
  <si>
    <t>01.06.2022</t>
  </si>
  <si>
    <t>03.06.2022</t>
  </si>
  <si>
    <t>23.06.2022</t>
  </si>
  <si>
    <t>08.07.2022</t>
  </si>
  <si>
    <t>07.07.2022</t>
  </si>
  <si>
    <t>22.07.2022</t>
  </si>
  <si>
    <t>15.12.2022</t>
  </si>
  <si>
    <t>ООО "НПФ "Механотроника РА"</t>
  </si>
  <si>
    <t>ООО "ИСС"</t>
  </si>
  <si>
    <t>ООО "СИСТЕЛ"</t>
  </si>
  <si>
    <t>ООО "НПФ АЛГОРИТМ"</t>
  </si>
  <si>
    <t>Филиал АО "Россети Тюмень" Северные ЭС</t>
  </si>
  <si>
    <t>объем заключенного договора PD01.2000.2022.90 от 22.07.2022. 
ООО "Прософт-Системы"    в ценах 2022 года с НДС, тыс. руб</t>
  </si>
  <si>
    <t>Прочие расходы</t>
  </si>
  <si>
    <t>объем заключенного договора PD01.2000.2023.210 от 07.12.2023 . ООО "Прософт-Системы"    в ценах 2023 года с НДС, млн. руб</t>
  </si>
  <si>
    <t>Год раскрытия информации: 2024 год</t>
  </si>
  <si>
    <t xml:space="preserve">Факт 2023 года </t>
  </si>
  <si>
    <t>Год 2028</t>
  </si>
  <si>
    <t xml:space="preserve"> по состоянию на 01.01.2023</t>
  </si>
  <si>
    <t>по состоянию на 01.01.2024</t>
  </si>
  <si>
    <t xml:space="preserve"> ООО "Прософт-Системы" Договор от 07.12.2023 №PD01.2000.2023.210</t>
  </si>
  <si>
    <t>Приказ об утверждении ПСД от 14.09.2023 №899</t>
  </si>
  <si>
    <t>2023.0618</t>
  </si>
  <si>
    <t>СМР</t>
  </si>
  <si>
    <t>Выполнение работ по реконструкции ПС 110 кВ ЯГП-5 (Замена систем телемеханики с выполнением функции программнойэлектромагнитной блокировки) филиала АО "Россети Тюмень" Северные электрические сети</t>
  </si>
  <si>
    <t>ОК ЕП</t>
  </si>
  <si>
    <t>32312874876</t>
  </si>
  <si>
    <t>23.10.2023</t>
  </si>
  <si>
    <t>19.10.2023</t>
  </si>
  <si>
    <t>07.11.2023</t>
  </si>
  <si>
    <t>17.11.2023</t>
  </si>
  <si>
    <t>п.7.5.3.</t>
  </si>
  <si>
    <t>Закупочная комиссия</t>
  </si>
  <si>
    <t>32312874876/2023.0618-3</t>
  </si>
  <si>
    <t>04.12.2023</t>
  </si>
  <si>
    <t>07.12.2023</t>
  </si>
  <si>
    <t>31.08.2024</t>
  </si>
  <si>
    <t>С</t>
  </si>
  <si>
    <t>Проблемные вопросы отсутствуют.</t>
  </si>
  <si>
    <t>Возможна реализация в установленный срок.</t>
  </si>
  <si>
    <t>ООО "Индиго"</t>
  </si>
  <si>
    <t>01.04.2024-20.06.2024</t>
  </si>
  <si>
    <t>7 910,557 тыс. руб./шт.</t>
  </si>
  <si>
    <t>Год раскрытия информации:  2024 год</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</si>
  <si>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</si>
  <si>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</si>
  <si>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</si>
  <si>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</si>
  <si>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</si>
  <si>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</si>
  <si>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</si>
  <si>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</si>
  <si>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</si>
  <si>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</si>
  <si>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</si>
  <si>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</si>
  <si>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 xml:space="preserve">28.03.2024 - </t>
  </si>
  <si>
    <t>нд</t>
  </si>
  <si>
    <t>+</t>
  </si>
  <si>
    <t>не окупается</t>
  </si>
  <si>
    <t xml:space="preserve">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</si>
</sst>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_ ;\-#,##0.00\ "/>
    <numFmt numFmtId="173" formatCode="#,##0.000_ ;\-#,##0.000\ "/>
    <numFmt numFmtId="174" formatCode="0_ ;\-0\ "/>
    <numFmt numFmtId="175" formatCode="000000"/>
    <numFmt numFmtId="176" formatCode="#,##0.000\ _₽"/>
    <numFmt numFmtId="177"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b/>
      <u/>
      <sz val="12"/>
      <name val="Times New Roman"/>
      <family val="1"/>
      <charset val="204"/>
    </font>
    <font>
      <sz val="11"/>
      <name val="Calibri"/>
      <family val="2"/>
      <scheme val="minor"/>
    </font>
    <font>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11" fillId="0" borderId="0"/>
    <xf numFmtId="0" fontId="11" fillId="0" borderId="0"/>
    <xf numFmtId="0" fontId="63" fillId="0" borderId="0"/>
    <xf numFmtId="164" fontId="1" fillId="0" borderId="0" applyFont="0" applyFill="0" applyBorder="0" applyAlignment="0" applyProtection="0"/>
    <xf numFmtId="0" fontId="30" fillId="0" borderId="0"/>
    <xf numFmtId="0" fontId="66" fillId="0" borderId="0"/>
    <xf numFmtId="0" fontId="3" fillId="0" borderId="0"/>
  </cellStyleXfs>
  <cellXfs count="5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59" fillId="0" borderId="0" xfId="68" applyFont="1" applyFill="1" applyAlignment="1"/>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72" fontId="65" fillId="0" borderId="1" xfId="67" applyNumberFormat="1" applyFont="1" applyFill="1" applyBorder="1" applyAlignment="1">
      <alignment horizontal="center"/>
    </xf>
    <xf numFmtId="0" fontId="42" fillId="0" borderId="29" xfId="2" applyFont="1" applyFill="1" applyBorder="1" applyAlignment="1">
      <alignment horizontal="justify" vertical="top"/>
    </xf>
    <xf numFmtId="0" fontId="41" fillId="0" borderId="29" xfId="2" applyFont="1" applyFill="1" applyBorder="1" applyAlignment="1">
      <alignment horizontal="justify" vertical="top"/>
    </xf>
    <xf numFmtId="0" fontId="41" fillId="0" borderId="30" xfId="2" applyFont="1" applyFill="1" applyBorder="1" applyAlignment="1">
      <alignment horizontal="justify" vertical="top"/>
    </xf>
    <xf numFmtId="0" fontId="42" fillId="0" borderId="30" xfId="2" applyFont="1" applyFill="1" applyBorder="1" applyAlignment="1">
      <alignment horizontal="left" vertical="top" wrapText="1"/>
    </xf>
    <xf numFmtId="0" fontId="42" fillId="0" borderId="30" xfId="2" applyFont="1" applyFill="1" applyBorder="1" applyAlignment="1">
      <alignment horizontal="center" vertical="top" wrapText="1"/>
    </xf>
    <xf numFmtId="0" fontId="41" fillId="0" borderId="31" xfId="2" applyFont="1" applyFill="1" applyBorder="1" applyAlignment="1">
      <alignment vertical="top"/>
    </xf>
    <xf numFmtId="0" fontId="42"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1" xfId="0" applyNumberFormat="1"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69" fontId="42" fillId="0" borderId="1" xfId="0" applyNumberFormat="1" applyFont="1" applyBorder="1" applyAlignment="1">
      <alignment vertical="center"/>
    </xf>
    <xf numFmtId="169" fontId="41" fillId="0" borderId="1" xfId="0" applyNumberFormat="1" applyFont="1" applyBorder="1" applyAlignment="1">
      <alignment vertical="center"/>
    </xf>
    <xf numFmtId="169" fontId="42" fillId="0" borderId="23" xfId="0" applyNumberFormat="1" applyFont="1" applyBorder="1" applyAlignment="1">
      <alignment vertical="center"/>
    </xf>
    <xf numFmtId="0" fontId="61" fillId="0" borderId="0" xfId="0" applyFont="1" applyBorder="1" applyAlignment="1">
      <alignment vertical="center"/>
    </xf>
    <xf numFmtId="167" fontId="62" fillId="0" borderId="0" xfId="0" applyNumberFormat="1" applyFont="1" applyBorder="1" applyAlignment="1">
      <alignment horizontal="center" vertical="center"/>
    </xf>
    <xf numFmtId="169" fontId="41" fillId="0" borderId="1" xfId="0" applyNumberFormat="1" applyFont="1" applyFill="1" applyBorder="1" applyAlignment="1">
      <alignment vertical="center"/>
    </xf>
    <xf numFmtId="170" fontId="41" fillId="0" borderId="1" xfId="0" applyNumberFormat="1" applyFont="1" applyBorder="1" applyAlignment="1">
      <alignment horizontal="center"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23" xfId="0" applyNumberFormat="1" applyFont="1" applyFill="1" applyBorder="1" applyAlignment="1">
      <alignment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4"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175"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5"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170" fontId="36" fillId="0" borderId="35" xfId="0" applyNumberFormat="1" applyFont="1" applyFill="1" applyBorder="1" applyAlignment="1">
      <alignment horizontal="left" vertical="center" wrapText="1"/>
    </xf>
    <xf numFmtId="170" fontId="41" fillId="0" borderId="35" xfId="67" applyNumberFormat="1" applyFont="1" applyFill="1" applyBorder="1" applyAlignment="1">
      <alignment horizontal="left" vertical="top" wrapText="1"/>
    </xf>
    <xf numFmtId="170" fontId="41" fillId="0" borderId="29" xfId="2" applyNumberFormat="1" applyFont="1" applyFill="1" applyBorder="1" applyAlignment="1">
      <alignment horizontal="justify" vertical="top" wrapText="1"/>
    </xf>
    <xf numFmtId="170" fontId="39" fillId="26" borderId="38" xfId="0" applyNumberFormat="1" applyFont="1" applyFill="1" applyBorder="1" applyAlignment="1">
      <alignment horizontal="left" vertical="center"/>
    </xf>
    <xf numFmtId="0" fontId="41" fillId="0" borderId="1" xfId="0" applyFont="1" applyFill="1" applyBorder="1" applyAlignment="1">
      <alignment horizontal="center"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35"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61" fillId="0" borderId="0" xfId="0" applyFont="1" applyAlignment="1">
      <alignment vertical="center"/>
    </xf>
    <xf numFmtId="170" fontId="39" fillId="0" borderId="35" xfId="0" applyNumberFormat="1" applyFont="1" applyFill="1" applyBorder="1" applyAlignment="1">
      <alignment horizontal="left" vertical="center" wrapText="1"/>
    </xf>
    <xf numFmtId="170" fontId="42" fillId="0" borderId="35" xfId="67" applyNumberFormat="1" applyFont="1" applyFill="1" applyBorder="1" applyAlignment="1">
      <alignment horizontal="left" vertical="top" wrapText="1"/>
    </xf>
    <xf numFmtId="170" fontId="39" fillId="25" borderId="35" xfId="0" applyNumberFormat="1" applyFont="1" applyFill="1" applyBorder="1" applyAlignment="1">
      <alignment horizontal="left" vertical="center" wrapText="1"/>
    </xf>
    <xf numFmtId="173" fontId="42" fillId="0" borderId="35" xfId="67" applyNumberFormat="1" applyFont="1" applyFill="1" applyBorder="1" applyAlignment="1">
      <alignment horizontal="left" vertical="top" wrapText="1"/>
    </xf>
    <xf numFmtId="176" fontId="41" fillId="0" borderId="29" xfId="2" applyNumberFormat="1" applyFont="1" applyFill="1" applyBorder="1" applyAlignment="1">
      <alignment horizontal="justify" vertical="top" wrapText="1"/>
    </xf>
    <xf numFmtId="10" fontId="41" fillId="0" borderId="29" xfId="2" applyNumberFormat="1" applyFont="1" applyFill="1" applyBorder="1" applyAlignment="1">
      <alignment horizontal="justify" vertical="top" wrapText="1"/>
    </xf>
    <xf numFmtId="0" fontId="41" fillId="0" borderId="1" xfId="49" applyFont="1" applyFill="1" applyBorder="1" applyAlignment="1">
      <alignment horizontal="center" vertical="center"/>
    </xf>
    <xf numFmtId="10" fontId="36" fillId="0" borderId="35" xfId="0" applyNumberFormat="1" applyFont="1" applyFill="1" applyBorder="1" applyAlignment="1">
      <alignment horizontal="left" vertical="center" wrapText="1"/>
    </xf>
    <xf numFmtId="10" fontId="39" fillId="26" borderId="38" xfId="0" applyNumberFormat="1" applyFont="1" applyFill="1" applyBorder="1" applyAlignment="1">
      <alignment horizontal="left" vertical="center"/>
    </xf>
    <xf numFmtId="10" fontId="41" fillId="0" borderId="34" xfId="2" quotePrefix="1" applyNumberFormat="1" applyFont="1" applyFill="1" applyBorder="1" applyAlignment="1">
      <alignment horizontal="justify" vertical="top" wrapText="1"/>
    </xf>
    <xf numFmtId="0" fontId="41" fillId="0" borderId="34" xfId="2" applyFont="1" applyFill="1" applyBorder="1" applyAlignment="1">
      <alignmen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31" xfId="2" applyFont="1" applyFill="1" applyBorder="1" applyAlignment="1">
      <alignment horizontal="justify" vertical="top" wrapText="1"/>
    </xf>
    <xf numFmtId="173" fontId="36" fillId="0" borderId="35" xfId="67" applyNumberFormat="1" applyFont="1" applyFill="1" applyBorder="1" applyAlignment="1">
      <alignment horizontal="left" vertical="top" wrapText="1"/>
    </xf>
    <xf numFmtId="0" fontId="11" fillId="0" borderId="0" xfId="0" applyFont="1" applyAlignment="1">
      <alignment horizontal="right" vertical="center"/>
    </xf>
    <xf numFmtId="0" fontId="59" fillId="0" borderId="0" xfId="0" applyFont="1" applyAlignment="1">
      <alignment vertical="center"/>
    </xf>
    <xf numFmtId="0" fontId="42" fillId="0" borderId="0" xfId="0" applyFont="1" applyAlignment="1">
      <alignment horizontal="left" vertical="center"/>
    </xf>
    <xf numFmtId="1" fontId="43" fillId="0" borderId="43" xfId="0" applyNumberFormat="1" applyFont="1" applyFill="1" applyBorder="1" applyAlignment="1">
      <alignment horizontal="center" vertical="center"/>
    </xf>
    <xf numFmtId="1" fontId="43" fillId="0" borderId="39"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44" xfId="0" applyNumberFormat="1" applyFont="1" applyFill="1" applyBorder="1" applyAlignment="1">
      <alignment vertical="center"/>
    </xf>
    <xf numFmtId="4" fontId="41" fillId="0" borderId="38"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1" fontId="43" fillId="0" borderId="39" xfId="0" applyNumberFormat="1" applyFont="1" applyFill="1" applyBorder="1" applyAlignment="1">
      <alignment horizontal="center" vertical="center" wrapText="1"/>
    </xf>
    <xf numFmtId="169" fontId="42" fillId="0" borderId="35" xfId="0" applyNumberFormat="1" applyFont="1" applyBorder="1" applyAlignment="1">
      <alignment vertical="center"/>
    </xf>
    <xf numFmtId="169" fontId="41" fillId="0" borderId="35" xfId="0" applyNumberFormat="1" applyFont="1" applyBorder="1" applyAlignment="1">
      <alignment vertical="center"/>
    </xf>
    <xf numFmtId="169" fontId="42" fillId="0" borderId="38" xfId="0" applyNumberFormat="1" applyFont="1" applyBorder="1" applyAlignment="1">
      <alignment vertical="center"/>
    </xf>
    <xf numFmtId="169" fontId="41" fillId="0" borderId="35" xfId="0" applyNumberFormat="1" applyFont="1" applyFill="1" applyBorder="1" applyAlignment="1">
      <alignment vertical="center"/>
    </xf>
    <xf numFmtId="170" fontId="41" fillId="0" borderId="35" xfId="0" applyNumberFormat="1" applyFont="1" applyBorder="1" applyAlignment="1">
      <alignment horizontal="center" vertical="center"/>
    </xf>
    <xf numFmtId="169" fontId="42" fillId="0" borderId="35" xfId="0" applyNumberFormat="1" applyFont="1" applyFill="1" applyBorder="1" applyAlignment="1">
      <alignment vertical="center"/>
    </xf>
    <xf numFmtId="168" fontId="42" fillId="0" borderId="35" xfId="0" applyNumberFormat="1" applyFont="1" applyFill="1" applyBorder="1" applyAlignment="1">
      <alignment vertical="center"/>
    </xf>
    <xf numFmtId="171" fontId="42" fillId="0" borderId="35" xfId="0" applyNumberFormat="1" applyFont="1" applyFill="1" applyBorder="1" applyAlignment="1">
      <alignment vertical="center"/>
    </xf>
    <xf numFmtId="171" fontId="42" fillId="0" borderId="38" xfId="0" applyNumberFormat="1" applyFont="1" applyFill="1" applyBorder="1" applyAlignment="1">
      <alignment vertical="center"/>
    </xf>
    <xf numFmtId="169" fontId="11" fillId="0" borderId="0" xfId="0" applyNumberFormat="1" applyFont="1" applyAlignment="1">
      <alignment vertical="center"/>
    </xf>
    <xf numFmtId="177" fontId="11" fillId="0" borderId="0" xfId="0" applyNumberFormat="1" applyFont="1" applyAlignment="1">
      <alignment vertical="center"/>
    </xf>
    <xf numFmtId="14"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68" fontId="42" fillId="0" borderId="4" xfId="0" applyNumberFormat="1" applyFont="1" applyFill="1" applyBorder="1" applyAlignment="1">
      <alignment horizontal="center" vertical="center"/>
    </xf>
    <xf numFmtId="168" fontId="42" fillId="0" borderId="3" xfId="0" applyNumberFormat="1" applyFont="1" applyFill="1" applyBorder="1" applyAlignment="1">
      <alignment horizontal="center"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1" fontId="42" fillId="0" borderId="50" xfId="0" applyNumberFormat="1" applyFont="1" applyFill="1" applyBorder="1" applyAlignment="1">
      <alignment horizontal="center" vertical="center"/>
    </xf>
    <xf numFmtId="171" fontId="42" fillId="0" borderId="44"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169" fontId="42" fillId="0" borderId="4" xfId="0" applyNumberFormat="1" applyFont="1" applyFill="1" applyBorder="1" applyAlignment="1">
      <alignment horizontal="center" vertical="center"/>
    </xf>
    <xf numFmtId="169" fontId="42" fillId="0" borderId="3" xfId="0" applyNumberFormat="1" applyFont="1" applyFill="1" applyBorder="1" applyAlignment="1">
      <alignment horizontal="center"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169" fontId="42" fillId="0" borderId="4" xfId="0" applyNumberFormat="1" applyFont="1" applyBorder="1" applyAlignment="1">
      <alignment horizontal="center" vertical="center"/>
    </xf>
    <xf numFmtId="169" fontId="42" fillId="0" borderId="3" xfId="0" applyNumberFormat="1" applyFont="1" applyBorder="1" applyAlignment="1">
      <alignment horizontal="center" vertical="center"/>
    </xf>
    <xf numFmtId="169" fontId="41" fillId="0" borderId="4" xfId="0" applyNumberFormat="1" applyFont="1" applyFill="1" applyBorder="1" applyAlignment="1">
      <alignment horizontal="center" vertical="center"/>
    </xf>
    <xf numFmtId="169" fontId="41" fillId="0" borderId="3" xfId="0" applyNumberFormat="1"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69" fontId="42" fillId="0" borderId="50" xfId="0" applyNumberFormat="1" applyFont="1" applyBorder="1" applyAlignment="1">
      <alignment horizontal="center" vertical="center"/>
    </xf>
    <xf numFmtId="169" fontId="42" fillId="0" borderId="44" xfId="0" applyNumberFormat="1" applyFont="1" applyBorder="1" applyAlignment="1">
      <alignment horizontal="center" vertical="center"/>
    </xf>
    <xf numFmtId="167" fontId="62" fillId="0" borderId="48"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49" xfId="0" applyNumberFormat="1" applyFont="1" applyFill="1" applyBorder="1" applyAlignment="1">
      <alignment horizontal="center" vertical="center" wrapText="1"/>
    </xf>
    <xf numFmtId="1" fontId="43" fillId="0" borderId="43"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11" fillId="0" borderId="47" xfId="0" applyFont="1" applyBorder="1" applyAlignment="1">
      <alignment horizontal="left" vertical="center"/>
    </xf>
    <xf numFmtId="0" fontId="11" fillId="0" borderId="48" xfId="0" applyFont="1" applyBorder="1" applyAlignment="1">
      <alignment horizontal="left" vertical="center"/>
    </xf>
    <xf numFmtId="0" fontId="11" fillId="0" borderId="1" xfId="0" applyFont="1" applyBorder="1" applyAlignment="1">
      <alignment horizontal="center" vertical="center"/>
    </xf>
    <xf numFmtId="0" fontId="11" fillId="0" borderId="45"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0" xfId="0" applyFont="1" applyBorder="1" applyAlignment="1">
      <alignment horizontal="left" vertical="center"/>
    </xf>
    <xf numFmtId="0" fontId="11" fillId="0" borderId="46" xfId="0" applyFont="1" applyBorder="1" applyAlignment="1">
      <alignment horizontal="left" vertical="center"/>
    </xf>
    <xf numFmtId="3" fontId="11" fillId="0" borderId="1" xfId="0" applyNumberFormat="1" applyFont="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5"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8" xfId="0" applyFont="1" applyBorder="1" applyAlignment="1">
      <alignment horizontal="left" vertical="center"/>
    </xf>
    <xf numFmtId="4" fontId="41" fillId="0" borderId="44"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10" fontId="41" fillId="0" borderId="26" xfId="0" applyNumberFormat="1" applyFont="1" applyBorder="1" applyAlignment="1">
      <alignment horizontal="center" vertical="center"/>
    </xf>
    <xf numFmtId="10" fontId="41" fillId="0" borderId="35"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27" xfId="0" applyNumberFormat="1" applyFont="1" applyFill="1" applyBorder="1" applyAlignment="1">
      <alignment horizontal="center" vertical="center" wrapText="1"/>
    </xf>
    <xf numFmtId="9" fontId="41" fillId="0" borderId="26" xfId="0" applyNumberFormat="1" applyFont="1" applyBorder="1" applyAlignment="1">
      <alignment horizontal="center" vertical="center"/>
    </xf>
    <xf numFmtId="9" fontId="41" fillId="0" borderId="35"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5"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5"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37"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6" xfId="0" applyNumberFormat="1" applyFont="1" applyFill="1" applyBorder="1" applyAlignment="1">
      <alignment horizontal="center" vertical="center"/>
    </xf>
    <xf numFmtId="0" fontId="11" fillId="0" borderId="10" xfId="2" applyNumberFormat="1" applyFont="1" applyFill="1" applyBorder="1" applyAlignment="1">
      <alignment horizontal="justify" vertical="top" wrapText="1"/>
    </xf>
    <xf numFmtId="0" fontId="11" fillId="0" borderId="6" xfId="2" applyNumberFormat="1" applyFont="1" applyFill="1" applyBorder="1" applyAlignment="1">
      <alignment horizontal="justify" vertical="top" wrapText="1"/>
    </xf>
    <xf numFmtId="0" fontId="11" fillId="0" borderId="2" xfId="2" applyNumberFormat="1" applyFont="1" applyFill="1" applyBorder="1" applyAlignment="1">
      <alignment horizontal="justify" vertical="top" wrapText="1"/>
    </xf>
    <xf numFmtId="0" fontId="11" fillId="0" borderId="10" xfId="2" applyFont="1" applyFill="1" applyBorder="1" applyAlignment="1">
      <alignment horizontal="justify" vertical="top" wrapText="1"/>
    </xf>
    <xf numFmtId="0" fontId="11" fillId="0" borderId="6" xfId="2" applyFont="1" applyFill="1" applyBorder="1" applyAlignment="1">
      <alignment horizontal="justify" vertical="top" wrapText="1"/>
    </xf>
    <xf numFmtId="0" fontId="11" fillId="0" borderId="2" xfId="2" applyFont="1" applyFill="1" applyBorder="1" applyAlignment="1">
      <alignment horizontal="justify" vertical="top" wrapText="1"/>
    </xf>
    <xf numFmtId="0" fontId="43" fillId="0" borderId="0" xfId="2" applyFont="1" applyFill="1" applyAlignment="1">
      <alignment horizontal="center" vertical="top" wrapText="1"/>
    </xf>
    <xf numFmtId="0" fontId="64" fillId="0" borderId="0" xfId="1" applyFont="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70"/>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-72537380.001513079</c:v>
              </c:pt>
              <c:pt idx="1">
                <c:v>-69383300.140594378</c:v>
              </c:pt>
              <c:pt idx="2">
                <c:v>-66462664.37228097</c:v>
              </c:pt>
              <c:pt idx="3">
                <c:v>-63759835.937507048</c:v>
              </c:pt>
              <c:pt idx="4">
                <c:v>-61259990.761364713</c:v>
              </c:pt>
              <c:pt idx="5">
                <c:v>-58949112.238948427</c:v>
              </c:pt>
              <c:pt idx="6">
                <c:v>-56813978.535335474</c:v>
              </c:pt>
              <c:pt idx="7">
                <c:v>-54842144.022304125</c:v>
              </c:pt>
              <c:pt idx="8">
                <c:v>-53021916.21371685</c:v>
              </c:pt>
              <c:pt idx="9">
                <c:v>-51342329.338251762</c:v>
              </c:pt>
              <c:pt idx="10">
                <c:v>-49806883.263056658</c:v>
              </c:pt>
            </c:numLit>
          </c:val>
          <c:smooth val="0"/>
          <c:extLst>
            <c:ext xmlns:c16="http://schemas.microsoft.com/office/drawing/2014/chart" uri="{C3380CC4-5D6E-409C-BE32-E72D297353CC}">
              <c16:uniqueId val="{00000000-65C3-4AA1-AE96-D89DDD2AAF7B}"/>
            </c:ext>
          </c:extLst>
        </c:ser>
        <c:ser>
          <c:idx val="0"/>
          <c:order val="1"/>
          <c:tx>
            <c:v>Накопленный чистый денежный поток</c:v>
          </c:tx>
          <c:marker>
            <c:symbol val="none"/>
          </c:marker>
          <c:val>
            <c:numLit>
              <c:formatCode>_(* #\ ##0_);_(* \(#\ ##0\);_(* "-"_);_(@_)</c:formatCode>
              <c:ptCount val="11"/>
              <c:pt idx="0">
                <c:v>-72077844.159717336</c:v>
              </c:pt>
              <c:pt idx="1">
                <c:v>-68014679.630885333</c:v>
              </c:pt>
              <c:pt idx="2">
                <c:v>-63744314.756543994</c:v>
              </c:pt>
              <c:pt idx="3">
                <c:v>-59258907.045454927</c:v>
              </c:pt>
              <c:pt idx="4">
                <c:v>-54550300.306730188</c:v>
              </c:pt>
              <c:pt idx="5">
                <c:v>-49610012.10184633</c:v>
              </c:pt>
              <c:pt idx="6">
                <c:v>-44429220.694738954</c:v>
              </c:pt>
              <c:pt idx="7">
                <c:v>-38998751.479901098</c:v>
              </c:pt>
              <c:pt idx="8">
                <c:v>-33309062.867605515</c:v>
              </c:pt>
              <c:pt idx="9">
                <c:v>-27350231.60453587</c:v>
              </c:pt>
              <c:pt idx="10">
                <c:v>-21167376.833796669</c:v>
              </c:pt>
            </c:numLit>
          </c:val>
          <c:smooth val="0"/>
          <c:extLst>
            <c:ext xmlns:c16="http://schemas.microsoft.com/office/drawing/2014/chart" uri="{C3380CC4-5D6E-409C-BE32-E72D297353CC}">
              <c16:uniqueId val="{00000001-65C3-4AA1-AE96-D89DDD2AAF7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77;&#1074;&#1069;&#1057;/J_TP2000.PR.0059%20(NPV-)+/&#1056;&#1069;&#1060;%20J_TP2000.PR.005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 кВ ЯГП-5 (Замена систем телемеханики с выполнением функции программной электромагнитной блокировки)</v>
          </cell>
        </row>
        <row r="16">
          <cell r="D16">
            <v>1</v>
          </cell>
        </row>
        <row r="27">
          <cell r="D27">
            <v>53</v>
          </cell>
        </row>
        <row r="28">
          <cell r="D28">
            <v>3</v>
          </cell>
        </row>
        <row r="32">
          <cell r="B32">
            <v>2023</v>
          </cell>
        </row>
      </sheetData>
      <sheetData sheetId="3">
        <row r="15">
          <cell r="O15">
            <v>75453.254000000001</v>
          </cell>
        </row>
      </sheetData>
      <sheetData sheetId="4"/>
      <sheetData sheetId="5">
        <row r="24">
          <cell r="F24">
            <v>50</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8" customWidth="1"/>
    <col min="5" max="5" width="73.5703125" style="16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69</v>
      </c>
      <c r="D1" s="156"/>
      <c r="E1" s="156"/>
      <c r="F1" s="16"/>
    </row>
    <row r="2" spans="1:21" s="12" customFormat="1" ht="18.75" customHeight="1" x14ac:dyDescent="0.3">
      <c r="A2" s="18"/>
      <c r="C2" s="15" t="s">
        <v>10</v>
      </c>
      <c r="D2" s="156"/>
      <c r="E2" s="156"/>
      <c r="F2" s="16"/>
    </row>
    <row r="3" spans="1:21" s="12" customFormat="1" ht="18.75" x14ac:dyDescent="0.3">
      <c r="A3" s="17"/>
      <c r="C3" s="15" t="s">
        <v>68</v>
      </c>
      <c r="D3" s="156"/>
      <c r="E3" s="156"/>
      <c r="F3" s="16"/>
    </row>
    <row r="4" spans="1:21" s="12" customFormat="1" ht="18.75" x14ac:dyDescent="0.3">
      <c r="A4" s="17"/>
      <c r="D4" s="156"/>
      <c r="E4" s="156"/>
      <c r="F4" s="16"/>
      <c r="G4" s="15"/>
    </row>
    <row r="5" spans="1:21" s="12" customFormat="1" ht="15.75" x14ac:dyDescent="0.25">
      <c r="A5" s="314" t="s">
        <v>554</v>
      </c>
      <c r="B5" s="314"/>
      <c r="C5" s="314"/>
      <c r="D5" s="157"/>
      <c r="E5" s="157"/>
      <c r="F5" s="146"/>
      <c r="G5" s="146"/>
      <c r="H5" s="146"/>
      <c r="I5" s="146"/>
    </row>
    <row r="6" spans="1:21" s="12" customFormat="1" ht="18.75" x14ac:dyDescent="0.3">
      <c r="A6" s="17"/>
      <c r="D6" s="156"/>
      <c r="E6" s="156"/>
      <c r="F6" s="16"/>
      <c r="G6" s="15"/>
    </row>
    <row r="7" spans="1:21" s="12" customFormat="1" ht="18.75" x14ac:dyDescent="0.2">
      <c r="A7" s="318" t="s">
        <v>9</v>
      </c>
      <c r="B7" s="318"/>
      <c r="C7" s="318"/>
      <c r="D7" s="158"/>
      <c r="E7" s="158"/>
      <c r="F7" s="13"/>
      <c r="G7" s="13"/>
      <c r="H7" s="13"/>
      <c r="I7" s="13"/>
      <c r="J7" s="13"/>
      <c r="K7" s="13"/>
      <c r="L7" s="13"/>
      <c r="M7" s="13"/>
      <c r="N7" s="13"/>
      <c r="O7" s="13"/>
      <c r="P7" s="13"/>
      <c r="Q7" s="13"/>
      <c r="R7" s="13"/>
      <c r="S7" s="13"/>
      <c r="T7" s="13"/>
      <c r="U7" s="13"/>
    </row>
    <row r="8" spans="1:21" s="12" customFormat="1" ht="18.75" x14ac:dyDescent="0.2">
      <c r="A8" s="14"/>
      <c r="B8" s="14"/>
      <c r="C8" s="14"/>
      <c r="D8" s="154"/>
      <c r="E8" s="154"/>
      <c r="F8" s="14"/>
      <c r="G8" s="14"/>
      <c r="H8" s="13"/>
      <c r="I8" s="13"/>
      <c r="J8" s="13"/>
      <c r="K8" s="13"/>
      <c r="L8" s="13"/>
      <c r="M8" s="13"/>
      <c r="N8" s="13"/>
      <c r="O8" s="13"/>
      <c r="P8" s="13"/>
      <c r="Q8" s="13"/>
      <c r="R8" s="13"/>
      <c r="S8" s="13"/>
      <c r="T8" s="13"/>
      <c r="U8" s="13"/>
    </row>
    <row r="9" spans="1:21" s="12" customFormat="1" ht="36" customHeight="1" x14ac:dyDescent="0.2">
      <c r="A9" s="319" t="s">
        <v>476</v>
      </c>
      <c r="B9" s="319"/>
      <c r="C9" s="319"/>
      <c r="D9" s="159"/>
      <c r="E9" s="161"/>
      <c r="F9" s="8"/>
      <c r="G9" s="8"/>
      <c r="H9" s="13"/>
      <c r="I9" s="13"/>
      <c r="J9" s="13"/>
      <c r="K9" s="13"/>
      <c r="L9" s="13"/>
      <c r="M9" s="13"/>
      <c r="N9" s="13"/>
      <c r="O9" s="13"/>
      <c r="P9" s="13"/>
      <c r="Q9" s="13"/>
      <c r="R9" s="13"/>
      <c r="S9" s="13"/>
      <c r="T9" s="13"/>
      <c r="U9" s="13"/>
    </row>
    <row r="10" spans="1:21" s="12" customFormat="1" ht="18.75" x14ac:dyDescent="0.2">
      <c r="A10" s="315" t="s">
        <v>8</v>
      </c>
      <c r="B10" s="315"/>
      <c r="C10" s="315"/>
      <c r="D10" s="160"/>
      <c r="E10" s="160"/>
      <c r="F10" s="6"/>
      <c r="G10" s="6"/>
      <c r="H10" s="13"/>
      <c r="I10" s="13"/>
      <c r="J10" s="13"/>
      <c r="K10" s="13"/>
      <c r="L10" s="13"/>
      <c r="M10" s="13"/>
      <c r="N10" s="13"/>
      <c r="O10" s="13"/>
      <c r="P10" s="13"/>
      <c r="Q10" s="13"/>
      <c r="R10" s="13"/>
      <c r="S10" s="13"/>
      <c r="T10" s="13"/>
      <c r="U10" s="13"/>
    </row>
    <row r="11" spans="1:21" s="9" customFormat="1" ht="18.75" x14ac:dyDescent="0.2">
      <c r="A11" s="187"/>
      <c r="B11" s="187"/>
      <c r="C11" s="187"/>
      <c r="D11" s="188"/>
      <c r="E11" s="188"/>
      <c r="F11" s="187"/>
      <c r="G11" s="187"/>
      <c r="H11" s="174"/>
      <c r="I11" s="174"/>
      <c r="J11" s="174"/>
      <c r="K11" s="174"/>
      <c r="L11" s="174"/>
      <c r="M11" s="174"/>
      <c r="N11" s="174"/>
      <c r="O11" s="174"/>
      <c r="P11" s="174"/>
      <c r="Q11" s="174"/>
      <c r="R11" s="174"/>
      <c r="S11" s="174"/>
      <c r="T11" s="174"/>
      <c r="U11" s="174"/>
    </row>
    <row r="12" spans="1:21" s="12" customFormat="1" ht="18.75" x14ac:dyDescent="0.2">
      <c r="A12" s="319" t="s">
        <v>475</v>
      </c>
      <c r="B12" s="319"/>
      <c r="C12" s="319"/>
      <c r="D12" s="161"/>
      <c r="E12" s="161"/>
      <c r="F12" s="8"/>
      <c r="G12" s="8"/>
      <c r="H12" s="13"/>
      <c r="I12" s="13"/>
      <c r="J12" s="13"/>
      <c r="K12" s="13"/>
      <c r="L12" s="13"/>
      <c r="M12" s="13"/>
      <c r="N12" s="13"/>
      <c r="O12" s="13"/>
      <c r="P12" s="13"/>
      <c r="Q12" s="13"/>
      <c r="R12" s="13"/>
      <c r="S12" s="13"/>
      <c r="T12" s="13"/>
      <c r="U12" s="13"/>
    </row>
    <row r="13" spans="1:21" s="12" customFormat="1" ht="18.75" x14ac:dyDescent="0.2">
      <c r="A13" s="315" t="s">
        <v>7</v>
      </c>
      <c r="B13" s="315"/>
      <c r="C13" s="315"/>
      <c r="D13" s="160"/>
      <c r="E13" s="16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2"/>
      <c r="E14" s="162"/>
      <c r="F14" s="10"/>
      <c r="G14" s="10"/>
      <c r="H14" s="10"/>
      <c r="I14" s="10"/>
      <c r="J14" s="10"/>
      <c r="K14" s="10"/>
      <c r="L14" s="10"/>
      <c r="M14" s="10"/>
      <c r="N14" s="10"/>
      <c r="O14" s="10"/>
      <c r="P14" s="10"/>
      <c r="Q14" s="10"/>
      <c r="R14" s="10"/>
      <c r="S14" s="10"/>
      <c r="T14" s="10"/>
      <c r="U14" s="10"/>
    </row>
    <row r="15" spans="1:21" s="3" customFormat="1" ht="39" customHeight="1" x14ac:dyDescent="0.2">
      <c r="A15" s="320" t="s">
        <v>429</v>
      </c>
      <c r="B15" s="320"/>
      <c r="C15" s="320"/>
      <c r="D15" s="161"/>
      <c r="E15" s="161"/>
      <c r="F15" s="8"/>
      <c r="G15" s="8"/>
      <c r="H15" s="8"/>
      <c r="I15" s="8"/>
      <c r="J15" s="8"/>
      <c r="K15" s="8"/>
      <c r="L15" s="8"/>
      <c r="M15" s="8"/>
      <c r="N15" s="8"/>
      <c r="O15" s="8"/>
      <c r="P15" s="8"/>
      <c r="Q15" s="8"/>
      <c r="R15" s="8"/>
      <c r="S15" s="8"/>
      <c r="T15" s="8"/>
      <c r="U15" s="8"/>
    </row>
    <row r="16" spans="1:21" s="3" customFormat="1" ht="15" customHeight="1" x14ac:dyDescent="0.2">
      <c r="A16" s="315" t="s">
        <v>6</v>
      </c>
      <c r="B16" s="315"/>
      <c r="C16" s="315"/>
      <c r="D16" s="160"/>
      <c r="E16" s="160"/>
      <c r="F16" s="6"/>
      <c r="G16" s="6"/>
      <c r="H16" s="6"/>
      <c r="I16" s="6"/>
      <c r="J16" s="6"/>
      <c r="K16" s="6"/>
      <c r="L16" s="6"/>
      <c r="M16" s="6"/>
      <c r="N16" s="6"/>
      <c r="O16" s="6"/>
      <c r="P16" s="6"/>
      <c r="Q16" s="6"/>
      <c r="R16" s="6"/>
      <c r="S16" s="6"/>
      <c r="T16" s="6"/>
      <c r="U16" s="6"/>
    </row>
    <row r="17" spans="1:21" s="3" customFormat="1" ht="15" customHeight="1" x14ac:dyDescent="0.2">
      <c r="A17" s="4"/>
      <c r="B17" s="4"/>
      <c r="C17" s="4"/>
      <c r="D17" s="163"/>
      <c r="E17" s="163"/>
      <c r="F17" s="4"/>
      <c r="G17" s="4"/>
      <c r="H17" s="4"/>
      <c r="I17" s="4"/>
      <c r="J17" s="4"/>
      <c r="K17" s="4"/>
      <c r="L17" s="4"/>
      <c r="M17" s="4"/>
      <c r="N17" s="4"/>
      <c r="O17" s="4"/>
      <c r="P17" s="4"/>
      <c r="Q17" s="4"/>
      <c r="R17" s="4"/>
    </row>
    <row r="18" spans="1:21" s="3" customFormat="1" ht="15" customHeight="1" x14ac:dyDescent="0.2">
      <c r="A18" s="316" t="s">
        <v>400</v>
      </c>
      <c r="B18" s="317"/>
      <c r="C18" s="317"/>
      <c r="D18" s="164"/>
      <c r="E18" s="164"/>
      <c r="F18" s="7"/>
      <c r="G18" s="7"/>
      <c r="H18" s="7"/>
      <c r="I18" s="7"/>
      <c r="J18" s="7"/>
      <c r="K18" s="7"/>
      <c r="L18" s="7"/>
      <c r="M18" s="7"/>
      <c r="N18" s="7"/>
      <c r="O18" s="7"/>
      <c r="P18" s="7"/>
      <c r="Q18" s="7"/>
      <c r="R18" s="7"/>
      <c r="S18" s="7"/>
      <c r="T18" s="7"/>
      <c r="U18" s="7"/>
    </row>
    <row r="19" spans="1:21" s="3" customFormat="1" ht="15" customHeight="1" x14ac:dyDescent="0.2">
      <c r="A19" s="6"/>
      <c r="B19" s="6"/>
      <c r="C19" s="6"/>
      <c r="D19" s="160"/>
      <c r="E19" s="160"/>
      <c r="F19" s="6"/>
      <c r="G19" s="6"/>
      <c r="H19" s="4"/>
      <c r="I19" s="4"/>
      <c r="J19" s="4"/>
      <c r="K19" s="4"/>
      <c r="L19" s="4"/>
      <c r="M19" s="4"/>
      <c r="N19" s="4"/>
      <c r="O19" s="4"/>
      <c r="P19" s="4"/>
      <c r="Q19" s="4"/>
      <c r="R19" s="4"/>
    </row>
    <row r="20" spans="1:21" s="3" customFormat="1" ht="39.75" customHeight="1" x14ac:dyDescent="0.2">
      <c r="A20" s="25" t="s">
        <v>5</v>
      </c>
      <c r="B20" s="38" t="s">
        <v>67</v>
      </c>
      <c r="C20" s="37" t="s">
        <v>66</v>
      </c>
      <c r="D20" s="165"/>
      <c r="E20" s="165"/>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21" s="3" customFormat="1" ht="39" customHeight="1" x14ac:dyDescent="0.2">
      <c r="A22" s="24" t="s">
        <v>65</v>
      </c>
      <c r="B22" s="41" t="s">
        <v>255</v>
      </c>
      <c r="C22" s="37" t="s">
        <v>416</v>
      </c>
      <c r="D22" s="29"/>
      <c r="E22" s="29"/>
      <c r="F22" s="28"/>
      <c r="G22" s="28"/>
      <c r="H22" s="28"/>
      <c r="I22" s="28"/>
      <c r="J22" s="28"/>
      <c r="K22" s="28"/>
      <c r="L22" s="28"/>
      <c r="M22" s="28"/>
      <c r="N22" s="28"/>
      <c r="O22" s="28"/>
      <c r="P22" s="28"/>
      <c r="Q22" s="27"/>
      <c r="R22" s="27"/>
      <c r="S22" s="27"/>
    </row>
    <row r="23" spans="1:21" s="3" customFormat="1" ht="41.25" customHeight="1" x14ac:dyDescent="0.2">
      <c r="A23" s="24" t="s">
        <v>63</v>
      </c>
      <c r="B23" s="36" t="s">
        <v>64</v>
      </c>
      <c r="C23" s="25" t="s">
        <v>479</v>
      </c>
      <c r="D23" s="29"/>
      <c r="E23" s="29"/>
      <c r="F23" s="28"/>
      <c r="G23" s="28"/>
      <c r="H23" s="28"/>
      <c r="I23" s="28"/>
      <c r="J23" s="28"/>
      <c r="K23" s="28"/>
      <c r="L23" s="28"/>
      <c r="M23" s="28"/>
      <c r="N23" s="28"/>
      <c r="O23" s="28"/>
      <c r="P23" s="28"/>
      <c r="Q23" s="27"/>
      <c r="R23" s="27"/>
      <c r="S23" s="27"/>
    </row>
    <row r="24" spans="1:21" s="3" customFormat="1" ht="24" customHeight="1" x14ac:dyDescent="0.2">
      <c r="A24" s="311"/>
      <c r="B24" s="312"/>
      <c r="C24" s="313"/>
      <c r="D24" s="29"/>
      <c r="E24" s="29"/>
      <c r="F24" s="28"/>
      <c r="G24" s="28"/>
      <c r="H24" s="28"/>
      <c r="I24" s="28"/>
      <c r="J24" s="28"/>
      <c r="K24" s="28"/>
      <c r="L24" s="28"/>
      <c r="M24" s="28"/>
      <c r="N24" s="28"/>
      <c r="O24" s="28"/>
      <c r="P24" s="28"/>
      <c r="Q24" s="27"/>
      <c r="R24" s="27"/>
      <c r="S24" s="27"/>
    </row>
    <row r="25" spans="1:21" s="32" customFormat="1" ht="58.5" customHeight="1" x14ac:dyDescent="0.2">
      <c r="A25" s="24" t="s">
        <v>62</v>
      </c>
      <c r="B25" s="143" t="s">
        <v>350</v>
      </c>
      <c r="C25" s="169" t="s">
        <v>427</v>
      </c>
      <c r="D25" s="35"/>
      <c r="E25" s="34"/>
      <c r="F25" s="34"/>
      <c r="G25" s="34"/>
      <c r="H25" s="34"/>
      <c r="I25" s="34"/>
      <c r="J25" s="34"/>
      <c r="K25" s="34"/>
      <c r="L25" s="34"/>
      <c r="M25" s="34"/>
      <c r="N25" s="34"/>
      <c r="O25" s="34"/>
      <c r="P25" s="33"/>
      <c r="Q25" s="33"/>
      <c r="R25" s="33"/>
      <c r="S25" s="33"/>
    </row>
    <row r="26" spans="1:21" s="32" customFormat="1" ht="42.75" customHeight="1" x14ac:dyDescent="0.2">
      <c r="A26" s="24" t="s">
        <v>61</v>
      </c>
      <c r="B26" s="143" t="s">
        <v>75</v>
      </c>
      <c r="C26" s="169" t="s">
        <v>421</v>
      </c>
      <c r="D26" s="35"/>
      <c r="E26" s="34"/>
      <c r="F26" s="34"/>
      <c r="G26" s="34"/>
      <c r="H26" s="34"/>
      <c r="I26" s="34"/>
      <c r="J26" s="34"/>
      <c r="K26" s="34"/>
      <c r="L26" s="34"/>
      <c r="M26" s="34"/>
      <c r="N26" s="34"/>
      <c r="O26" s="34"/>
      <c r="P26" s="33"/>
      <c r="Q26" s="33"/>
      <c r="R26" s="33"/>
      <c r="S26" s="33"/>
    </row>
    <row r="27" spans="1:21" s="32" customFormat="1" ht="51.75" customHeight="1" x14ac:dyDescent="0.2">
      <c r="A27" s="24" t="s">
        <v>59</v>
      </c>
      <c r="B27" s="143" t="s">
        <v>74</v>
      </c>
      <c r="C27" s="169" t="s">
        <v>428</v>
      </c>
      <c r="D27" s="35"/>
      <c r="E27" s="34"/>
      <c r="F27" s="34"/>
      <c r="G27" s="34"/>
      <c r="H27" s="34"/>
      <c r="I27" s="34"/>
      <c r="J27" s="34"/>
      <c r="K27" s="34"/>
      <c r="L27" s="34"/>
      <c r="M27" s="34"/>
      <c r="N27" s="34"/>
      <c r="O27" s="34"/>
      <c r="P27" s="33"/>
      <c r="Q27" s="33"/>
      <c r="R27" s="33"/>
      <c r="S27" s="33"/>
    </row>
    <row r="28" spans="1:21" s="32" customFormat="1" ht="42.75" customHeight="1" x14ac:dyDescent="0.2">
      <c r="A28" s="24" t="s">
        <v>58</v>
      </c>
      <c r="B28" s="143" t="s">
        <v>351</v>
      </c>
      <c r="C28" s="169" t="s">
        <v>418</v>
      </c>
      <c r="D28" s="35"/>
      <c r="E28" s="34"/>
      <c r="F28" s="34"/>
      <c r="G28" s="34"/>
      <c r="H28" s="34"/>
      <c r="I28" s="34"/>
      <c r="J28" s="34"/>
      <c r="K28" s="34"/>
      <c r="L28" s="34"/>
      <c r="M28" s="34"/>
      <c r="N28" s="34"/>
      <c r="O28" s="34"/>
      <c r="P28" s="33"/>
      <c r="Q28" s="33"/>
      <c r="R28" s="33"/>
      <c r="S28" s="33"/>
    </row>
    <row r="29" spans="1:21" s="32" customFormat="1" ht="51.75" customHeight="1" x14ac:dyDescent="0.2">
      <c r="A29" s="24" t="s">
        <v>56</v>
      </c>
      <c r="B29" s="143" t="s">
        <v>352</v>
      </c>
      <c r="C29" s="169" t="s">
        <v>418</v>
      </c>
      <c r="F29" s="35"/>
      <c r="G29" s="34"/>
      <c r="H29" s="34"/>
      <c r="I29" s="34"/>
      <c r="J29" s="34"/>
      <c r="K29" s="34"/>
      <c r="L29" s="34"/>
      <c r="M29" s="34"/>
      <c r="N29" s="34"/>
      <c r="O29" s="34"/>
      <c r="P29" s="34"/>
      <c r="Q29" s="34"/>
      <c r="R29" s="33"/>
      <c r="S29" s="33"/>
      <c r="T29" s="33"/>
      <c r="U29" s="33"/>
    </row>
    <row r="30" spans="1:21" s="32" customFormat="1" ht="51.75" customHeight="1" x14ac:dyDescent="0.2">
      <c r="A30" s="24" t="s">
        <v>54</v>
      </c>
      <c r="B30" s="143" t="s">
        <v>353</v>
      </c>
      <c r="C30" s="169" t="s">
        <v>418</v>
      </c>
      <c r="D30" s="166"/>
      <c r="E30" s="166"/>
      <c r="F30" s="35"/>
      <c r="G30" s="34"/>
      <c r="H30" s="34"/>
      <c r="I30" s="34"/>
      <c r="J30" s="34"/>
      <c r="K30" s="34"/>
      <c r="L30" s="34"/>
      <c r="M30" s="34"/>
      <c r="N30" s="34"/>
      <c r="O30" s="34"/>
      <c r="P30" s="34"/>
      <c r="Q30" s="34"/>
      <c r="R30" s="33"/>
      <c r="S30" s="33"/>
      <c r="T30" s="33"/>
      <c r="U30" s="33"/>
    </row>
    <row r="31" spans="1:21" s="32" customFormat="1" ht="51.75" customHeight="1" x14ac:dyDescent="0.2">
      <c r="A31" s="24" t="s">
        <v>73</v>
      </c>
      <c r="B31" s="40" t="s">
        <v>354</v>
      </c>
      <c r="C31" s="169" t="s">
        <v>418</v>
      </c>
      <c r="D31" s="166"/>
      <c r="E31" s="166"/>
      <c r="F31" s="35"/>
      <c r="G31" s="34"/>
      <c r="H31" s="34"/>
      <c r="I31" s="34"/>
      <c r="J31" s="34"/>
      <c r="K31" s="34"/>
      <c r="L31" s="34"/>
      <c r="M31" s="34"/>
      <c r="N31" s="34"/>
      <c r="O31" s="34"/>
      <c r="P31" s="34"/>
      <c r="Q31" s="34"/>
      <c r="R31" s="33"/>
      <c r="S31" s="33"/>
      <c r="T31" s="33"/>
      <c r="U31" s="33"/>
    </row>
    <row r="32" spans="1:21" s="32" customFormat="1" ht="51.75" customHeight="1" x14ac:dyDescent="0.2">
      <c r="A32" s="24" t="s">
        <v>71</v>
      </c>
      <c r="B32" s="40" t="s">
        <v>355</v>
      </c>
      <c r="C32" s="169" t="s">
        <v>418</v>
      </c>
      <c r="D32" s="166"/>
      <c r="E32" s="166"/>
      <c r="F32" s="35"/>
      <c r="G32" s="34"/>
      <c r="H32" s="34"/>
      <c r="I32" s="34"/>
      <c r="J32" s="34"/>
      <c r="K32" s="34"/>
      <c r="L32" s="34"/>
      <c r="M32" s="34"/>
      <c r="N32" s="34"/>
      <c r="O32" s="34"/>
      <c r="P32" s="34"/>
      <c r="Q32" s="34"/>
      <c r="R32" s="33"/>
      <c r="S32" s="33"/>
      <c r="T32" s="33"/>
      <c r="U32" s="33"/>
    </row>
    <row r="33" spans="1:21" s="32" customFormat="1" ht="101.25" customHeight="1" x14ac:dyDescent="0.2">
      <c r="A33" s="24" t="s">
        <v>70</v>
      </c>
      <c r="B33" s="40" t="s">
        <v>356</v>
      </c>
      <c r="C33" s="37" t="s">
        <v>478</v>
      </c>
      <c r="D33" s="166"/>
      <c r="E33" s="166"/>
      <c r="F33" s="35"/>
      <c r="G33" s="34"/>
      <c r="H33" s="34"/>
      <c r="I33" s="34"/>
      <c r="J33" s="34"/>
      <c r="K33" s="34"/>
      <c r="L33" s="34"/>
      <c r="M33" s="34"/>
      <c r="N33" s="34"/>
      <c r="O33" s="34"/>
      <c r="P33" s="34"/>
      <c r="Q33" s="34"/>
      <c r="R33" s="33"/>
      <c r="S33" s="33"/>
      <c r="T33" s="33"/>
      <c r="U33" s="33"/>
    </row>
    <row r="34" spans="1:21" ht="111" customHeight="1" x14ac:dyDescent="0.25">
      <c r="A34" s="24" t="s">
        <v>370</v>
      </c>
      <c r="B34" s="40" t="s">
        <v>357</v>
      </c>
      <c r="C34" s="37" t="s">
        <v>418</v>
      </c>
      <c r="D34" s="167"/>
      <c r="E34" s="167"/>
      <c r="F34" s="23"/>
      <c r="G34" s="23"/>
      <c r="H34" s="23"/>
      <c r="I34" s="23"/>
      <c r="J34" s="23"/>
      <c r="K34" s="23"/>
      <c r="L34" s="23"/>
      <c r="M34" s="23"/>
      <c r="N34" s="23"/>
      <c r="O34" s="23"/>
      <c r="P34" s="23"/>
      <c r="Q34" s="23"/>
      <c r="R34" s="23"/>
      <c r="S34" s="23"/>
      <c r="T34" s="23"/>
      <c r="U34" s="23"/>
    </row>
    <row r="35" spans="1:21" ht="58.5" customHeight="1" x14ac:dyDescent="0.25">
      <c r="A35" s="24" t="s">
        <v>360</v>
      </c>
      <c r="B35" s="40" t="s">
        <v>72</v>
      </c>
      <c r="C35" s="37" t="s">
        <v>418</v>
      </c>
      <c r="D35" s="167"/>
      <c r="E35" s="167"/>
      <c r="F35" s="23"/>
      <c r="G35" s="23"/>
      <c r="H35" s="23"/>
      <c r="I35" s="23"/>
      <c r="J35" s="23"/>
      <c r="K35" s="23"/>
      <c r="L35" s="23"/>
      <c r="M35" s="23"/>
      <c r="N35" s="23"/>
      <c r="O35" s="23"/>
      <c r="P35" s="23"/>
      <c r="Q35" s="23"/>
      <c r="R35" s="23"/>
      <c r="S35" s="23"/>
      <c r="T35" s="23"/>
      <c r="U35" s="23"/>
    </row>
    <row r="36" spans="1:21" ht="51.75" customHeight="1" x14ac:dyDescent="0.25">
      <c r="A36" s="24" t="s">
        <v>371</v>
      </c>
      <c r="B36" s="40" t="s">
        <v>358</v>
      </c>
      <c r="C36" s="37" t="s">
        <v>418</v>
      </c>
      <c r="D36" s="167"/>
      <c r="E36" s="167"/>
      <c r="F36" s="23"/>
      <c r="G36" s="23"/>
      <c r="H36" s="23"/>
      <c r="I36" s="23"/>
      <c r="J36" s="23"/>
      <c r="K36" s="23"/>
      <c r="L36" s="23"/>
      <c r="M36" s="23"/>
      <c r="N36" s="23"/>
      <c r="O36" s="23"/>
      <c r="P36" s="23"/>
      <c r="Q36" s="23"/>
      <c r="R36" s="23"/>
      <c r="S36" s="23"/>
      <c r="T36" s="23"/>
      <c r="U36" s="23"/>
    </row>
    <row r="37" spans="1:21" ht="43.5" customHeight="1" x14ac:dyDescent="0.25">
      <c r="A37" s="24" t="s">
        <v>361</v>
      </c>
      <c r="B37" s="40" t="s">
        <v>359</v>
      </c>
      <c r="C37" s="169" t="s">
        <v>597</v>
      </c>
      <c r="D37" s="167"/>
      <c r="E37" s="167"/>
      <c r="F37" s="23"/>
      <c r="G37" s="23"/>
      <c r="H37" s="23"/>
      <c r="I37" s="23"/>
      <c r="J37" s="23"/>
      <c r="K37" s="23"/>
      <c r="L37" s="23"/>
      <c r="M37" s="23"/>
      <c r="N37" s="23"/>
      <c r="O37" s="23"/>
      <c r="P37" s="23"/>
      <c r="Q37" s="23"/>
      <c r="R37" s="23"/>
      <c r="S37" s="23"/>
      <c r="T37" s="23"/>
      <c r="U37" s="23"/>
    </row>
    <row r="38" spans="1:21" ht="43.5" customHeight="1" x14ac:dyDescent="0.25">
      <c r="A38" s="24" t="s">
        <v>372</v>
      </c>
      <c r="B38" s="40" t="s">
        <v>230</v>
      </c>
      <c r="C38" s="37" t="s">
        <v>418</v>
      </c>
      <c r="D38" s="167"/>
      <c r="E38" s="167"/>
      <c r="F38" s="23"/>
      <c r="G38" s="23"/>
      <c r="H38" s="23"/>
      <c r="I38" s="23"/>
      <c r="J38" s="23"/>
      <c r="K38" s="23"/>
      <c r="L38" s="23"/>
      <c r="M38" s="23"/>
      <c r="N38" s="23"/>
      <c r="O38" s="23"/>
      <c r="P38" s="23"/>
      <c r="Q38" s="23"/>
      <c r="R38" s="23"/>
      <c r="S38" s="23"/>
      <c r="T38" s="23"/>
      <c r="U38" s="23"/>
    </row>
    <row r="39" spans="1:21" ht="23.25" customHeight="1" x14ac:dyDescent="0.25">
      <c r="A39" s="311"/>
      <c r="B39" s="312"/>
      <c r="C39" s="313"/>
      <c r="D39" s="167"/>
      <c r="E39" s="167"/>
      <c r="F39" s="23"/>
      <c r="G39" s="23"/>
      <c r="H39" s="23"/>
      <c r="I39" s="23"/>
      <c r="J39" s="23"/>
      <c r="K39" s="23"/>
      <c r="L39" s="23"/>
      <c r="M39" s="23"/>
      <c r="N39" s="23"/>
      <c r="O39" s="23"/>
      <c r="P39" s="23"/>
      <c r="Q39" s="23"/>
      <c r="R39" s="23"/>
      <c r="S39" s="23"/>
      <c r="T39" s="23"/>
      <c r="U39" s="23"/>
    </row>
    <row r="40" spans="1:21" ht="63" x14ac:dyDescent="0.25">
      <c r="A40" s="24" t="s">
        <v>362</v>
      </c>
      <c r="B40" s="40" t="s">
        <v>411</v>
      </c>
      <c r="C40" s="37" t="s">
        <v>430</v>
      </c>
      <c r="D40" s="167"/>
      <c r="E40" s="167"/>
      <c r="F40" s="23"/>
      <c r="G40" s="23"/>
      <c r="H40" s="23"/>
      <c r="I40" s="23"/>
      <c r="J40" s="23"/>
      <c r="K40" s="23"/>
      <c r="L40" s="23"/>
      <c r="M40" s="23"/>
      <c r="N40" s="23"/>
      <c r="O40" s="23"/>
      <c r="P40" s="23"/>
      <c r="Q40" s="23"/>
      <c r="R40" s="23"/>
      <c r="S40" s="23"/>
      <c r="T40" s="23"/>
      <c r="U40" s="23"/>
    </row>
    <row r="41" spans="1:21" ht="105.75" customHeight="1" x14ac:dyDescent="0.25">
      <c r="A41" s="24" t="s">
        <v>373</v>
      </c>
      <c r="B41" s="40" t="s">
        <v>395</v>
      </c>
      <c r="C41" s="37" t="s">
        <v>422</v>
      </c>
      <c r="D41" s="167"/>
      <c r="E41" s="167"/>
      <c r="F41" s="23"/>
      <c r="G41" s="23"/>
      <c r="H41" s="23"/>
      <c r="I41" s="23"/>
      <c r="J41" s="23"/>
      <c r="K41" s="23"/>
      <c r="L41" s="23"/>
      <c r="M41" s="23"/>
      <c r="N41" s="23"/>
      <c r="O41" s="23"/>
      <c r="P41" s="23"/>
      <c r="Q41" s="23"/>
      <c r="R41" s="23"/>
      <c r="S41" s="23"/>
      <c r="T41" s="23"/>
      <c r="U41" s="23"/>
    </row>
    <row r="42" spans="1:21" ht="83.25" customHeight="1" x14ac:dyDescent="0.25">
      <c r="A42" s="24" t="s">
        <v>363</v>
      </c>
      <c r="B42" s="40" t="s">
        <v>410</v>
      </c>
      <c r="C42" s="37" t="s">
        <v>422</v>
      </c>
      <c r="D42" s="167"/>
      <c r="E42" s="167"/>
      <c r="F42" s="23"/>
      <c r="G42" s="23"/>
      <c r="H42" s="23"/>
      <c r="I42" s="23"/>
      <c r="J42" s="23"/>
      <c r="K42" s="23"/>
      <c r="L42" s="23"/>
      <c r="M42" s="23"/>
      <c r="N42" s="23"/>
      <c r="O42" s="23"/>
      <c r="P42" s="23"/>
      <c r="Q42" s="23"/>
      <c r="R42" s="23"/>
      <c r="S42" s="23"/>
      <c r="T42" s="23"/>
      <c r="U42" s="23"/>
    </row>
    <row r="43" spans="1:21" ht="186" customHeight="1" x14ac:dyDescent="0.25">
      <c r="A43" s="24" t="s">
        <v>376</v>
      </c>
      <c r="B43" s="40" t="s">
        <v>377</v>
      </c>
      <c r="C43" s="37" t="s">
        <v>422</v>
      </c>
      <c r="D43" s="167"/>
      <c r="E43" s="167"/>
      <c r="F43" s="23"/>
      <c r="G43" s="23"/>
      <c r="H43" s="23"/>
      <c r="I43" s="23"/>
      <c r="J43" s="23"/>
      <c r="K43" s="23"/>
      <c r="L43" s="23"/>
      <c r="M43" s="23"/>
      <c r="N43" s="23"/>
      <c r="O43" s="23"/>
      <c r="P43" s="23"/>
      <c r="Q43" s="23"/>
      <c r="R43" s="23"/>
      <c r="S43" s="23"/>
      <c r="T43" s="23"/>
      <c r="U43" s="23"/>
    </row>
    <row r="44" spans="1:21" ht="111" customHeight="1" x14ac:dyDescent="0.25">
      <c r="A44" s="24" t="s">
        <v>364</v>
      </c>
      <c r="B44" s="40" t="s">
        <v>401</v>
      </c>
      <c r="C44" s="37" t="s">
        <v>422</v>
      </c>
      <c r="D44" s="167"/>
      <c r="E44" s="167"/>
      <c r="F44" s="23"/>
      <c r="G44" s="23"/>
      <c r="H44" s="23"/>
      <c r="I44" s="23"/>
      <c r="J44" s="23"/>
      <c r="K44" s="23"/>
      <c r="L44" s="23"/>
      <c r="M44" s="23"/>
      <c r="N44" s="23"/>
      <c r="O44" s="23"/>
      <c r="P44" s="23"/>
      <c r="Q44" s="23"/>
      <c r="R44" s="23"/>
      <c r="S44" s="23"/>
      <c r="T44" s="23"/>
      <c r="U44" s="23"/>
    </row>
    <row r="45" spans="1:21" ht="120" customHeight="1" x14ac:dyDescent="0.25">
      <c r="A45" s="24" t="s">
        <v>396</v>
      </c>
      <c r="B45" s="40" t="s">
        <v>402</v>
      </c>
      <c r="C45" s="37" t="s">
        <v>422</v>
      </c>
      <c r="D45" s="167"/>
      <c r="E45" s="167"/>
      <c r="F45" s="23"/>
      <c r="G45" s="23"/>
      <c r="H45" s="23"/>
      <c r="I45" s="23"/>
      <c r="J45" s="23"/>
      <c r="K45" s="23"/>
      <c r="L45" s="23"/>
      <c r="M45" s="23"/>
      <c r="N45" s="23"/>
      <c r="O45" s="23"/>
      <c r="P45" s="23"/>
      <c r="Q45" s="23"/>
      <c r="R45" s="23"/>
      <c r="S45" s="23"/>
      <c r="T45" s="23"/>
      <c r="U45" s="23"/>
    </row>
    <row r="46" spans="1:21" ht="101.25" customHeight="1" x14ac:dyDescent="0.25">
      <c r="A46" s="24" t="s">
        <v>365</v>
      </c>
      <c r="B46" s="40" t="s">
        <v>403</v>
      </c>
      <c r="C46" s="37" t="s">
        <v>422</v>
      </c>
      <c r="D46" s="167"/>
      <c r="E46" s="167"/>
      <c r="F46" s="23"/>
      <c r="G46" s="23"/>
      <c r="H46" s="23"/>
      <c r="I46" s="23"/>
      <c r="J46" s="23"/>
      <c r="K46" s="23"/>
      <c r="L46" s="23"/>
      <c r="M46" s="23"/>
      <c r="N46" s="23"/>
      <c r="O46" s="23"/>
      <c r="P46" s="23"/>
      <c r="Q46" s="23"/>
      <c r="R46" s="23"/>
      <c r="S46" s="23"/>
      <c r="T46" s="23"/>
      <c r="U46" s="23"/>
    </row>
    <row r="47" spans="1:21" ht="18.75" customHeight="1" x14ac:dyDescent="0.25">
      <c r="A47" s="311"/>
      <c r="B47" s="312"/>
      <c r="C47" s="313"/>
      <c r="D47" s="167"/>
      <c r="E47" s="167"/>
      <c r="F47" s="23"/>
      <c r="G47" s="23"/>
      <c r="H47" s="23"/>
      <c r="I47" s="23"/>
      <c r="J47" s="23"/>
      <c r="K47" s="23"/>
      <c r="L47" s="23"/>
      <c r="M47" s="23"/>
      <c r="N47" s="23"/>
      <c r="O47" s="23"/>
      <c r="P47" s="23"/>
      <c r="Q47" s="23"/>
      <c r="R47" s="23"/>
      <c r="S47" s="23"/>
      <c r="T47" s="23"/>
      <c r="U47" s="23"/>
    </row>
    <row r="48" spans="1:21" ht="75.75" customHeight="1" x14ac:dyDescent="0.25">
      <c r="A48" s="24" t="s">
        <v>397</v>
      </c>
      <c r="B48" s="40" t="s">
        <v>522</v>
      </c>
      <c r="C48" s="191">
        <f>'6.2. Паспорт фин осв ввод'!AC24</f>
        <v>75.32852425102999</v>
      </c>
      <c r="D48" s="167"/>
      <c r="E48" s="167"/>
      <c r="F48" s="23"/>
      <c r="G48" s="23"/>
      <c r="H48" s="23"/>
      <c r="I48" s="23"/>
      <c r="J48" s="23"/>
      <c r="K48" s="23"/>
      <c r="L48" s="23"/>
      <c r="M48" s="23"/>
      <c r="N48" s="23"/>
      <c r="O48" s="23"/>
      <c r="P48" s="23"/>
      <c r="Q48" s="23"/>
      <c r="R48" s="23"/>
      <c r="S48" s="23"/>
      <c r="T48" s="23"/>
      <c r="U48" s="23"/>
    </row>
    <row r="49" spans="1:21" ht="71.25" customHeight="1" x14ac:dyDescent="0.25">
      <c r="A49" s="24" t="s">
        <v>366</v>
      </c>
      <c r="B49" s="40" t="s">
        <v>523</v>
      </c>
      <c r="C49" s="191">
        <f>'6.2. Паспорт фин осв ввод'!AC30</f>
        <v>63.180213517199995</v>
      </c>
      <c r="D49" s="167"/>
      <c r="E49" s="167"/>
      <c r="F49" s="23"/>
      <c r="G49" s="23"/>
      <c r="H49" s="23"/>
      <c r="I49" s="23"/>
      <c r="J49" s="23"/>
      <c r="K49" s="23"/>
      <c r="L49" s="23"/>
      <c r="M49" s="23"/>
      <c r="N49" s="23"/>
      <c r="O49" s="23"/>
      <c r="P49" s="23"/>
      <c r="Q49" s="23"/>
      <c r="R49" s="23"/>
      <c r="S49" s="23"/>
      <c r="T49" s="23"/>
      <c r="U49" s="23"/>
    </row>
    <row r="50" spans="1:21" x14ac:dyDescent="0.25">
      <c r="A50" s="23"/>
      <c r="B50" s="23"/>
      <c r="C50" s="23"/>
      <c r="D50" s="167"/>
      <c r="E50" s="167"/>
      <c r="F50" s="23"/>
      <c r="G50" s="23"/>
      <c r="H50" s="23"/>
      <c r="I50" s="23"/>
      <c r="J50" s="23"/>
      <c r="K50" s="23"/>
      <c r="L50" s="23"/>
      <c r="M50" s="23"/>
      <c r="N50" s="23"/>
      <c r="O50" s="23"/>
      <c r="P50" s="23"/>
      <c r="Q50" s="23"/>
      <c r="R50" s="23"/>
      <c r="S50" s="23"/>
      <c r="T50" s="23"/>
      <c r="U50" s="23"/>
    </row>
    <row r="51" spans="1:21" x14ac:dyDescent="0.25">
      <c r="A51" s="23"/>
      <c r="B51" s="23"/>
      <c r="C51" s="23"/>
      <c r="D51" s="167"/>
      <c r="E51" s="167"/>
      <c r="F51" s="23"/>
      <c r="G51" s="23"/>
      <c r="H51" s="23"/>
      <c r="I51" s="23"/>
      <c r="J51" s="23"/>
      <c r="K51" s="23"/>
      <c r="L51" s="23"/>
      <c r="M51" s="23"/>
      <c r="N51" s="23"/>
      <c r="O51" s="23"/>
      <c r="P51" s="23"/>
      <c r="Q51" s="23"/>
      <c r="R51" s="23"/>
      <c r="S51" s="23"/>
      <c r="T51" s="23"/>
      <c r="U51" s="23"/>
    </row>
    <row r="52" spans="1:21" x14ac:dyDescent="0.25">
      <c r="A52" s="23"/>
      <c r="B52" s="23"/>
      <c r="C52" s="23"/>
      <c r="D52" s="167"/>
      <c r="E52" s="167"/>
      <c r="F52" s="23"/>
      <c r="G52" s="23"/>
      <c r="H52" s="23"/>
      <c r="I52" s="23"/>
      <c r="J52" s="23"/>
      <c r="K52" s="23"/>
      <c r="L52" s="23"/>
      <c r="M52" s="23"/>
      <c r="N52" s="23"/>
      <c r="O52" s="23"/>
      <c r="P52" s="23"/>
      <c r="Q52" s="23"/>
      <c r="R52" s="23"/>
      <c r="S52" s="23"/>
      <c r="T52" s="23"/>
      <c r="U52" s="23"/>
    </row>
    <row r="53" spans="1:21" x14ac:dyDescent="0.25">
      <c r="A53" s="23"/>
      <c r="B53" s="23"/>
      <c r="C53" s="23"/>
      <c r="D53" s="167"/>
      <c r="E53" s="167"/>
      <c r="F53" s="23"/>
      <c r="G53" s="23"/>
      <c r="H53" s="23"/>
      <c r="I53" s="23"/>
      <c r="J53" s="23"/>
      <c r="K53" s="23"/>
      <c r="L53" s="23"/>
      <c r="M53" s="23"/>
      <c r="N53" s="23"/>
      <c r="O53" s="23"/>
      <c r="P53" s="23"/>
      <c r="Q53" s="23"/>
      <c r="R53" s="23"/>
      <c r="S53" s="23"/>
      <c r="T53" s="23"/>
      <c r="U53" s="23"/>
    </row>
    <row r="54" spans="1:21" x14ac:dyDescent="0.25">
      <c r="A54" s="23"/>
      <c r="B54" s="23"/>
      <c r="C54" s="23"/>
      <c r="D54" s="167"/>
      <c r="E54" s="167"/>
      <c r="F54" s="23"/>
      <c r="G54" s="23"/>
      <c r="H54" s="23"/>
      <c r="I54" s="23"/>
      <c r="J54" s="23"/>
      <c r="K54" s="23"/>
      <c r="L54" s="23"/>
      <c r="M54" s="23"/>
      <c r="N54" s="23"/>
      <c r="O54" s="23"/>
      <c r="P54" s="23"/>
      <c r="Q54" s="23"/>
      <c r="R54" s="23"/>
      <c r="S54" s="23"/>
      <c r="T54" s="23"/>
      <c r="U54" s="23"/>
    </row>
    <row r="55" spans="1:21" x14ac:dyDescent="0.25">
      <c r="A55" s="23"/>
      <c r="B55" s="23"/>
      <c r="C55" s="23"/>
      <c r="D55" s="167"/>
      <c r="E55" s="167"/>
      <c r="F55" s="23"/>
      <c r="G55" s="23"/>
      <c r="H55" s="23"/>
      <c r="I55" s="23"/>
      <c r="J55" s="23"/>
      <c r="K55" s="23"/>
      <c r="L55" s="23"/>
      <c r="M55" s="23"/>
      <c r="N55" s="23"/>
      <c r="O55" s="23"/>
      <c r="P55" s="23"/>
      <c r="Q55" s="23"/>
      <c r="R55" s="23"/>
      <c r="S55" s="23"/>
      <c r="T55" s="23"/>
      <c r="U55" s="23"/>
    </row>
    <row r="56" spans="1:21" x14ac:dyDescent="0.25">
      <c r="A56" s="23"/>
      <c r="B56" s="23"/>
      <c r="C56" s="23"/>
      <c r="D56" s="167"/>
      <c r="E56" s="167"/>
      <c r="F56" s="23"/>
      <c r="G56" s="23"/>
      <c r="H56" s="23"/>
      <c r="I56" s="23"/>
      <c r="J56" s="23"/>
      <c r="K56" s="23"/>
      <c r="L56" s="23"/>
      <c r="M56" s="23"/>
      <c r="N56" s="23"/>
      <c r="O56" s="23"/>
      <c r="P56" s="23"/>
      <c r="Q56" s="23"/>
      <c r="R56" s="23"/>
      <c r="S56" s="23"/>
      <c r="T56" s="23"/>
      <c r="U56" s="23"/>
    </row>
    <row r="57" spans="1:21" x14ac:dyDescent="0.25">
      <c r="A57" s="23"/>
      <c r="B57" s="23"/>
      <c r="C57" s="23"/>
      <c r="D57" s="167"/>
      <c r="E57" s="167"/>
      <c r="F57" s="23"/>
      <c r="G57" s="23"/>
      <c r="H57" s="23"/>
      <c r="I57" s="23"/>
      <c r="J57" s="23"/>
      <c r="K57" s="23"/>
      <c r="L57" s="23"/>
      <c r="M57" s="23"/>
      <c r="N57" s="23"/>
      <c r="O57" s="23"/>
      <c r="P57" s="23"/>
      <c r="Q57" s="23"/>
      <c r="R57" s="23"/>
      <c r="S57" s="23"/>
      <c r="T57" s="23"/>
      <c r="U57" s="23"/>
    </row>
    <row r="58" spans="1:21" x14ac:dyDescent="0.25">
      <c r="A58" s="23"/>
      <c r="B58" s="23"/>
      <c r="C58" s="23"/>
      <c r="D58" s="167"/>
      <c r="E58" s="167"/>
      <c r="F58" s="23"/>
      <c r="G58" s="23"/>
      <c r="H58" s="23"/>
      <c r="I58" s="23"/>
      <c r="J58" s="23"/>
      <c r="K58" s="23"/>
      <c r="L58" s="23"/>
      <c r="M58" s="23"/>
      <c r="N58" s="23"/>
      <c r="O58" s="23"/>
      <c r="P58" s="23"/>
      <c r="Q58" s="23"/>
      <c r="R58" s="23"/>
      <c r="S58" s="23"/>
      <c r="T58" s="23"/>
      <c r="U58" s="23"/>
    </row>
    <row r="59" spans="1:21" x14ac:dyDescent="0.25">
      <c r="A59" s="23"/>
      <c r="B59" s="23"/>
      <c r="C59" s="23"/>
      <c r="D59" s="167"/>
      <c r="E59" s="167"/>
      <c r="F59" s="23"/>
      <c r="G59" s="23"/>
      <c r="H59" s="23"/>
      <c r="I59" s="23"/>
      <c r="J59" s="23"/>
      <c r="K59" s="23"/>
      <c r="L59" s="23"/>
      <c r="M59" s="23"/>
      <c r="N59" s="23"/>
      <c r="O59" s="23"/>
      <c r="P59" s="23"/>
      <c r="Q59" s="23"/>
      <c r="R59" s="23"/>
      <c r="S59" s="23"/>
      <c r="T59" s="23"/>
      <c r="U59" s="23"/>
    </row>
    <row r="60" spans="1:21" x14ac:dyDescent="0.25">
      <c r="A60" s="23"/>
      <c r="B60" s="23"/>
      <c r="C60" s="23"/>
      <c r="D60" s="167"/>
      <c r="E60" s="167"/>
      <c r="F60" s="23"/>
      <c r="G60" s="23"/>
      <c r="H60" s="23"/>
      <c r="I60" s="23"/>
      <c r="J60" s="23"/>
      <c r="K60" s="23"/>
      <c r="L60" s="23"/>
      <c r="M60" s="23"/>
      <c r="N60" s="23"/>
      <c r="O60" s="23"/>
      <c r="P60" s="23"/>
      <c r="Q60" s="23"/>
      <c r="R60" s="23"/>
      <c r="S60" s="23"/>
      <c r="T60" s="23"/>
      <c r="U60" s="23"/>
    </row>
    <row r="61" spans="1:21" x14ac:dyDescent="0.25">
      <c r="A61" s="23"/>
      <c r="B61" s="23"/>
      <c r="C61" s="23"/>
      <c r="D61" s="167"/>
      <c r="E61" s="167"/>
      <c r="F61" s="23"/>
      <c r="G61" s="23"/>
      <c r="H61" s="23"/>
      <c r="I61" s="23"/>
      <c r="J61" s="23"/>
      <c r="K61" s="23"/>
      <c r="L61" s="23"/>
      <c r="M61" s="23"/>
      <c r="N61" s="23"/>
      <c r="O61" s="23"/>
      <c r="P61" s="23"/>
      <c r="Q61" s="23"/>
      <c r="R61" s="23"/>
      <c r="S61" s="23"/>
      <c r="T61" s="23"/>
      <c r="U61" s="23"/>
    </row>
    <row r="62" spans="1:21" x14ac:dyDescent="0.25">
      <c r="A62" s="23"/>
      <c r="B62" s="23"/>
      <c r="C62" s="23"/>
      <c r="D62" s="167"/>
      <c r="E62" s="167"/>
      <c r="F62" s="23"/>
      <c r="G62" s="23"/>
      <c r="H62" s="23"/>
      <c r="I62" s="23"/>
      <c r="J62" s="23"/>
      <c r="K62" s="23"/>
      <c r="L62" s="23"/>
      <c r="M62" s="23"/>
      <c r="N62" s="23"/>
      <c r="O62" s="23"/>
      <c r="P62" s="23"/>
      <c r="Q62" s="23"/>
      <c r="R62" s="23"/>
      <c r="S62" s="23"/>
      <c r="T62" s="23"/>
      <c r="U62" s="23"/>
    </row>
    <row r="63" spans="1:21" x14ac:dyDescent="0.25">
      <c r="A63" s="23"/>
      <c r="B63" s="23"/>
      <c r="C63" s="23"/>
      <c r="D63" s="167"/>
      <c r="E63" s="167"/>
      <c r="F63" s="23"/>
      <c r="G63" s="23"/>
      <c r="H63" s="23"/>
      <c r="I63" s="23"/>
      <c r="J63" s="23"/>
      <c r="K63" s="23"/>
      <c r="L63" s="23"/>
      <c r="M63" s="23"/>
      <c r="N63" s="23"/>
      <c r="O63" s="23"/>
      <c r="P63" s="23"/>
      <c r="Q63" s="23"/>
      <c r="R63" s="23"/>
      <c r="S63" s="23"/>
      <c r="T63" s="23"/>
      <c r="U63" s="23"/>
    </row>
    <row r="64" spans="1:21" x14ac:dyDescent="0.25">
      <c r="A64" s="23"/>
      <c r="B64" s="23"/>
      <c r="C64" s="23"/>
      <c r="D64" s="167"/>
      <c r="E64" s="167"/>
      <c r="F64" s="23"/>
      <c r="G64" s="23"/>
      <c r="H64" s="23"/>
      <c r="I64" s="23"/>
      <c r="J64" s="23"/>
      <c r="K64" s="23"/>
      <c r="L64" s="23"/>
      <c r="M64" s="23"/>
      <c r="N64" s="23"/>
      <c r="O64" s="23"/>
      <c r="P64" s="23"/>
      <c r="Q64" s="23"/>
      <c r="R64" s="23"/>
      <c r="S64" s="23"/>
      <c r="T64" s="23"/>
      <c r="U64" s="23"/>
    </row>
    <row r="65" spans="1:21" x14ac:dyDescent="0.25">
      <c r="A65" s="23"/>
      <c r="B65" s="23"/>
      <c r="C65" s="23"/>
      <c r="D65" s="167"/>
      <c r="E65" s="167"/>
      <c r="F65" s="23"/>
      <c r="G65" s="23"/>
      <c r="H65" s="23"/>
      <c r="I65" s="23"/>
      <c r="J65" s="23"/>
      <c r="K65" s="23"/>
      <c r="L65" s="23"/>
      <c r="M65" s="23"/>
      <c r="N65" s="23"/>
      <c r="O65" s="23"/>
      <c r="P65" s="23"/>
      <c r="Q65" s="23"/>
      <c r="R65" s="23"/>
      <c r="S65" s="23"/>
      <c r="T65" s="23"/>
      <c r="U65" s="23"/>
    </row>
    <row r="66" spans="1:21" x14ac:dyDescent="0.25">
      <c r="A66" s="23"/>
      <c r="B66" s="23"/>
      <c r="C66" s="23"/>
      <c r="D66" s="167"/>
      <c r="E66" s="167"/>
      <c r="F66" s="23"/>
      <c r="G66" s="23"/>
      <c r="H66" s="23"/>
      <c r="I66" s="23"/>
      <c r="J66" s="23"/>
      <c r="K66" s="23"/>
      <c r="L66" s="23"/>
      <c r="M66" s="23"/>
      <c r="N66" s="23"/>
      <c r="O66" s="23"/>
      <c r="P66" s="23"/>
      <c r="Q66" s="23"/>
      <c r="R66" s="23"/>
      <c r="S66" s="23"/>
      <c r="T66" s="23"/>
      <c r="U66" s="23"/>
    </row>
    <row r="67" spans="1:21" x14ac:dyDescent="0.25">
      <c r="A67" s="23"/>
      <c r="B67" s="23"/>
      <c r="C67" s="23"/>
      <c r="D67" s="167"/>
      <c r="E67" s="167"/>
      <c r="F67" s="23"/>
      <c r="G67" s="23"/>
      <c r="H67" s="23"/>
      <c r="I67" s="23"/>
      <c r="J67" s="23"/>
      <c r="K67" s="23"/>
      <c r="L67" s="23"/>
      <c r="M67" s="23"/>
      <c r="N67" s="23"/>
      <c r="O67" s="23"/>
      <c r="P67" s="23"/>
      <c r="Q67" s="23"/>
      <c r="R67" s="23"/>
      <c r="S67" s="23"/>
      <c r="T67" s="23"/>
      <c r="U67" s="23"/>
    </row>
    <row r="68" spans="1:21" x14ac:dyDescent="0.25">
      <c r="A68" s="23"/>
      <c r="B68" s="23"/>
      <c r="C68" s="23"/>
      <c r="D68" s="167"/>
      <c r="E68" s="167"/>
      <c r="F68" s="23"/>
      <c r="G68" s="23"/>
      <c r="H68" s="23"/>
      <c r="I68" s="23"/>
      <c r="J68" s="23"/>
      <c r="K68" s="23"/>
      <c r="L68" s="23"/>
      <c r="M68" s="23"/>
      <c r="N68" s="23"/>
      <c r="O68" s="23"/>
      <c r="P68" s="23"/>
      <c r="Q68" s="23"/>
      <c r="R68" s="23"/>
      <c r="S68" s="23"/>
      <c r="T68" s="23"/>
      <c r="U68" s="23"/>
    </row>
    <row r="69" spans="1:21" x14ac:dyDescent="0.25">
      <c r="A69" s="23"/>
      <c r="B69" s="23"/>
      <c r="C69" s="23"/>
      <c r="D69" s="167"/>
      <c r="E69" s="167"/>
      <c r="F69" s="23"/>
      <c r="G69" s="23"/>
      <c r="H69" s="23"/>
      <c r="I69" s="23"/>
      <c r="J69" s="23"/>
      <c r="K69" s="23"/>
      <c r="L69" s="23"/>
      <c r="M69" s="23"/>
      <c r="N69" s="23"/>
      <c r="O69" s="23"/>
      <c r="P69" s="23"/>
      <c r="Q69" s="23"/>
      <c r="R69" s="23"/>
      <c r="S69" s="23"/>
      <c r="T69" s="23"/>
      <c r="U69" s="23"/>
    </row>
    <row r="70" spans="1:21" x14ac:dyDescent="0.25">
      <c r="A70" s="23"/>
      <c r="B70" s="23"/>
      <c r="C70" s="23"/>
      <c r="D70" s="167"/>
      <c r="E70" s="167"/>
      <c r="F70" s="23"/>
      <c r="G70" s="23"/>
      <c r="H70" s="23"/>
      <c r="I70" s="23"/>
      <c r="J70" s="23"/>
      <c r="K70" s="23"/>
      <c r="L70" s="23"/>
      <c r="M70" s="23"/>
      <c r="N70" s="23"/>
      <c r="O70" s="23"/>
      <c r="P70" s="23"/>
      <c r="Q70" s="23"/>
      <c r="R70" s="23"/>
      <c r="S70" s="23"/>
      <c r="T70" s="23"/>
      <c r="U70" s="23"/>
    </row>
    <row r="71" spans="1:21" x14ac:dyDescent="0.25">
      <c r="A71" s="23"/>
      <c r="B71" s="23"/>
      <c r="C71" s="23"/>
      <c r="D71" s="167"/>
      <c r="E71" s="167"/>
      <c r="F71" s="23"/>
      <c r="G71" s="23"/>
      <c r="H71" s="23"/>
      <c r="I71" s="23"/>
      <c r="J71" s="23"/>
      <c r="K71" s="23"/>
      <c r="L71" s="23"/>
      <c r="M71" s="23"/>
      <c r="N71" s="23"/>
      <c r="O71" s="23"/>
      <c r="P71" s="23"/>
      <c r="Q71" s="23"/>
      <c r="R71" s="23"/>
      <c r="S71" s="23"/>
      <c r="T71" s="23"/>
      <c r="U71" s="23"/>
    </row>
    <row r="72" spans="1:21" x14ac:dyDescent="0.25">
      <c r="A72" s="23"/>
      <c r="B72" s="23"/>
      <c r="C72" s="23"/>
      <c r="D72" s="167"/>
      <c r="E72" s="167"/>
      <c r="F72" s="23"/>
      <c r="G72" s="23"/>
      <c r="H72" s="23"/>
      <c r="I72" s="23"/>
      <c r="J72" s="23"/>
      <c r="K72" s="23"/>
      <c r="L72" s="23"/>
      <c r="M72" s="23"/>
      <c r="N72" s="23"/>
      <c r="O72" s="23"/>
      <c r="P72" s="23"/>
      <c r="Q72" s="23"/>
      <c r="R72" s="23"/>
      <c r="S72" s="23"/>
      <c r="T72" s="23"/>
      <c r="U72" s="23"/>
    </row>
    <row r="73" spans="1:21" x14ac:dyDescent="0.25">
      <c r="A73" s="23"/>
      <c r="B73" s="23"/>
      <c r="C73" s="23"/>
      <c r="D73" s="167"/>
      <c r="E73" s="167"/>
      <c r="F73" s="23"/>
      <c r="G73" s="23"/>
      <c r="H73" s="23"/>
      <c r="I73" s="23"/>
      <c r="J73" s="23"/>
      <c r="K73" s="23"/>
      <c r="L73" s="23"/>
      <c r="M73" s="23"/>
      <c r="N73" s="23"/>
      <c r="O73" s="23"/>
      <c r="P73" s="23"/>
      <c r="Q73" s="23"/>
      <c r="R73" s="23"/>
      <c r="S73" s="23"/>
      <c r="T73" s="23"/>
      <c r="U73" s="23"/>
    </row>
    <row r="74" spans="1:21" x14ac:dyDescent="0.25">
      <c r="A74" s="23"/>
      <c r="B74" s="23"/>
      <c r="C74" s="23"/>
      <c r="D74" s="167"/>
      <c r="E74" s="167"/>
      <c r="F74" s="23"/>
      <c r="G74" s="23"/>
      <c r="H74" s="23"/>
      <c r="I74" s="23"/>
      <c r="J74" s="23"/>
      <c r="K74" s="23"/>
      <c r="L74" s="23"/>
      <c r="M74" s="23"/>
      <c r="N74" s="23"/>
      <c r="O74" s="23"/>
      <c r="P74" s="23"/>
      <c r="Q74" s="23"/>
      <c r="R74" s="23"/>
      <c r="S74" s="23"/>
      <c r="T74" s="23"/>
      <c r="U74" s="23"/>
    </row>
    <row r="75" spans="1:21" x14ac:dyDescent="0.25">
      <c r="A75" s="23"/>
      <c r="B75" s="23"/>
      <c r="C75" s="23"/>
      <c r="D75" s="167"/>
      <c r="E75" s="167"/>
      <c r="F75" s="23"/>
      <c r="G75" s="23"/>
      <c r="H75" s="23"/>
      <c r="I75" s="23"/>
      <c r="J75" s="23"/>
      <c r="K75" s="23"/>
      <c r="L75" s="23"/>
      <c r="M75" s="23"/>
      <c r="N75" s="23"/>
      <c r="O75" s="23"/>
      <c r="P75" s="23"/>
      <c r="Q75" s="23"/>
      <c r="R75" s="23"/>
      <c r="S75" s="23"/>
      <c r="T75" s="23"/>
      <c r="U75" s="23"/>
    </row>
    <row r="76" spans="1:21" x14ac:dyDescent="0.25">
      <c r="A76" s="23"/>
      <c r="B76" s="23"/>
      <c r="C76" s="23"/>
      <c r="D76" s="167"/>
      <c r="E76" s="167"/>
      <c r="F76" s="23"/>
      <c r="G76" s="23"/>
      <c r="H76" s="23"/>
      <c r="I76" s="23"/>
      <c r="J76" s="23"/>
      <c r="K76" s="23"/>
      <c r="L76" s="23"/>
      <c r="M76" s="23"/>
      <c r="N76" s="23"/>
      <c r="O76" s="23"/>
      <c r="P76" s="23"/>
      <c r="Q76" s="23"/>
      <c r="R76" s="23"/>
      <c r="S76" s="23"/>
      <c r="T76" s="23"/>
      <c r="U76" s="23"/>
    </row>
    <row r="77" spans="1:21" x14ac:dyDescent="0.25">
      <c r="A77" s="23"/>
      <c r="B77" s="23"/>
      <c r="C77" s="23"/>
      <c r="D77" s="167"/>
      <c r="E77" s="167"/>
      <c r="F77" s="23"/>
      <c r="G77" s="23"/>
      <c r="H77" s="23"/>
      <c r="I77" s="23"/>
      <c r="J77" s="23"/>
      <c r="K77" s="23"/>
      <c r="L77" s="23"/>
      <c r="M77" s="23"/>
      <c r="N77" s="23"/>
      <c r="O77" s="23"/>
      <c r="P77" s="23"/>
      <c r="Q77" s="23"/>
      <c r="R77" s="23"/>
      <c r="S77" s="23"/>
      <c r="T77" s="23"/>
      <c r="U77" s="23"/>
    </row>
    <row r="78" spans="1:21" x14ac:dyDescent="0.25">
      <c r="A78" s="23"/>
      <c r="B78" s="23"/>
      <c r="C78" s="23"/>
      <c r="D78" s="167"/>
      <c r="E78" s="167"/>
      <c r="F78" s="23"/>
      <c r="G78" s="23"/>
      <c r="H78" s="23"/>
      <c r="I78" s="23"/>
      <c r="J78" s="23"/>
      <c r="K78" s="23"/>
      <c r="L78" s="23"/>
      <c r="M78" s="23"/>
      <c r="N78" s="23"/>
      <c r="O78" s="23"/>
      <c r="P78" s="23"/>
      <c r="Q78" s="23"/>
      <c r="R78" s="23"/>
      <c r="S78" s="23"/>
      <c r="T78" s="23"/>
      <c r="U78" s="23"/>
    </row>
    <row r="79" spans="1:21" x14ac:dyDescent="0.25">
      <c r="A79" s="23"/>
      <c r="B79" s="23"/>
      <c r="C79" s="23"/>
      <c r="D79" s="167"/>
      <c r="E79" s="167"/>
      <c r="F79" s="23"/>
      <c r="G79" s="23"/>
      <c r="H79" s="23"/>
      <c r="I79" s="23"/>
      <c r="J79" s="23"/>
      <c r="K79" s="23"/>
      <c r="L79" s="23"/>
      <c r="M79" s="23"/>
      <c r="N79" s="23"/>
      <c r="O79" s="23"/>
      <c r="P79" s="23"/>
      <c r="Q79" s="23"/>
      <c r="R79" s="23"/>
      <c r="S79" s="23"/>
      <c r="T79" s="23"/>
      <c r="U79" s="23"/>
    </row>
    <row r="80" spans="1:21" x14ac:dyDescent="0.25">
      <c r="A80" s="23"/>
      <c r="B80" s="23"/>
      <c r="C80" s="23"/>
      <c r="D80" s="167"/>
      <c r="E80" s="167"/>
      <c r="F80" s="23"/>
      <c r="G80" s="23"/>
      <c r="H80" s="23"/>
      <c r="I80" s="23"/>
      <c r="J80" s="23"/>
      <c r="K80" s="23"/>
      <c r="L80" s="23"/>
      <c r="M80" s="23"/>
      <c r="N80" s="23"/>
      <c r="O80" s="23"/>
      <c r="P80" s="23"/>
      <c r="Q80" s="23"/>
      <c r="R80" s="23"/>
      <c r="S80" s="23"/>
      <c r="T80" s="23"/>
      <c r="U80" s="23"/>
    </row>
    <row r="81" spans="1:21" x14ac:dyDescent="0.25">
      <c r="A81" s="23"/>
      <c r="B81" s="23"/>
      <c r="C81" s="23"/>
      <c r="D81" s="167"/>
      <c r="E81" s="167"/>
      <c r="F81" s="23"/>
      <c r="G81" s="23"/>
      <c r="H81" s="23"/>
      <c r="I81" s="23"/>
      <c r="J81" s="23"/>
      <c r="K81" s="23"/>
      <c r="L81" s="23"/>
      <c r="M81" s="23"/>
      <c r="N81" s="23"/>
      <c r="O81" s="23"/>
      <c r="P81" s="23"/>
      <c r="Q81" s="23"/>
      <c r="R81" s="23"/>
      <c r="S81" s="23"/>
      <c r="T81" s="23"/>
      <c r="U81" s="23"/>
    </row>
    <row r="82" spans="1:21" x14ac:dyDescent="0.25">
      <c r="A82" s="23"/>
      <c r="B82" s="23"/>
      <c r="C82" s="23"/>
      <c r="D82" s="167"/>
      <c r="E82" s="167"/>
      <c r="F82" s="23"/>
      <c r="G82" s="23"/>
      <c r="H82" s="23"/>
      <c r="I82" s="23"/>
      <c r="J82" s="23"/>
      <c r="K82" s="23"/>
      <c r="L82" s="23"/>
      <c r="M82" s="23"/>
      <c r="N82" s="23"/>
      <c r="O82" s="23"/>
      <c r="P82" s="23"/>
      <c r="Q82" s="23"/>
      <c r="R82" s="23"/>
      <c r="S82" s="23"/>
      <c r="T82" s="23"/>
      <c r="U82" s="23"/>
    </row>
    <row r="83" spans="1:21" x14ac:dyDescent="0.25">
      <c r="A83" s="23"/>
      <c r="B83" s="23"/>
      <c r="C83" s="23"/>
      <c r="D83" s="167"/>
      <c r="E83" s="167"/>
      <c r="F83" s="23"/>
      <c r="G83" s="23"/>
      <c r="H83" s="23"/>
      <c r="I83" s="23"/>
      <c r="J83" s="23"/>
      <c r="K83" s="23"/>
      <c r="L83" s="23"/>
      <c r="M83" s="23"/>
      <c r="N83" s="23"/>
      <c r="O83" s="23"/>
      <c r="P83" s="23"/>
      <c r="Q83" s="23"/>
      <c r="R83" s="23"/>
      <c r="S83" s="23"/>
      <c r="T83" s="23"/>
      <c r="U83" s="23"/>
    </row>
    <row r="84" spans="1:21" x14ac:dyDescent="0.25">
      <c r="A84" s="23"/>
      <c r="B84" s="23"/>
      <c r="C84" s="23"/>
      <c r="D84" s="167"/>
      <c r="E84" s="167"/>
      <c r="F84" s="23"/>
      <c r="G84" s="23"/>
      <c r="H84" s="23"/>
      <c r="I84" s="23"/>
      <c r="J84" s="23"/>
      <c r="K84" s="23"/>
      <c r="L84" s="23"/>
      <c r="M84" s="23"/>
      <c r="N84" s="23"/>
      <c r="O84" s="23"/>
      <c r="P84" s="23"/>
      <c r="Q84" s="23"/>
      <c r="R84" s="23"/>
      <c r="S84" s="23"/>
      <c r="T84" s="23"/>
      <c r="U84" s="23"/>
    </row>
    <row r="85" spans="1:21" x14ac:dyDescent="0.25">
      <c r="A85" s="23"/>
      <c r="B85" s="23"/>
      <c r="C85" s="23"/>
      <c r="D85" s="167"/>
      <c r="E85" s="167"/>
      <c r="F85" s="23"/>
      <c r="G85" s="23"/>
      <c r="H85" s="23"/>
      <c r="I85" s="23"/>
      <c r="J85" s="23"/>
      <c r="K85" s="23"/>
      <c r="L85" s="23"/>
      <c r="M85" s="23"/>
      <c r="N85" s="23"/>
      <c r="O85" s="23"/>
      <c r="P85" s="23"/>
      <c r="Q85" s="23"/>
      <c r="R85" s="23"/>
      <c r="S85" s="23"/>
      <c r="T85" s="23"/>
      <c r="U85" s="23"/>
    </row>
    <row r="86" spans="1:21" x14ac:dyDescent="0.25">
      <c r="A86" s="23"/>
      <c r="B86" s="23"/>
      <c r="C86" s="23"/>
      <c r="D86" s="167"/>
      <c r="E86" s="167"/>
      <c r="F86" s="23"/>
      <c r="G86" s="23"/>
      <c r="H86" s="23"/>
      <c r="I86" s="23"/>
      <c r="J86" s="23"/>
      <c r="K86" s="23"/>
      <c r="L86" s="23"/>
      <c r="M86" s="23"/>
      <c r="N86" s="23"/>
      <c r="O86" s="23"/>
      <c r="P86" s="23"/>
      <c r="Q86" s="23"/>
      <c r="R86" s="23"/>
      <c r="S86" s="23"/>
      <c r="T86" s="23"/>
      <c r="U86" s="23"/>
    </row>
    <row r="87" spans="1:21" x14ac:dyDescent="0.25">
      <c r="A87" s="23"/>
      <c r="B87" s="23"/>
      <c r="C87" s="23"/>
      <c r="D87" s="167"/>
      <c r="E87" s="167"/>
      <c r="F87" s="23"/>
      <c r="G87" s="23"/>
      <c r="H87" s="23"/>
      <c r="I87" s="23"/>
      <c r="J87" s="23"/>
      <c r="K87" s="23"/>
      <c r="L87" s="23"/>
      <c r="M87" s="23"/>
      <c r="N87" s="23"/>
      <c r="O87" s="23"/>
      <c r="P87" s="23"/>
      <c r="Q87" s="23"/>
      <c r="R87" s="23"/>
      <c r="S87" s="23"/>
      <c r="T87" s="23"/>
      <c r="U87" s="23"/>
    </row>
    <row r="88" spans="1:21" x14ac:dyDescent="0.25">
      <c r="A88" s="23"/>
      <c r="B88" s="23"/>
      <c r="C88" s="23"/>
      <c r="D88" s="167"/>
      <c r="E88" s="167"/>
      <c r="F88" s="23"/>
      <c r="G88" s="23"/>
      <c r="H88" s="23"/>
      <c r="I88" s="23"/>
      <c r="J88" s="23"/>
      <c r="K88" s="23"/>
      <c r="L88" s="23"/>
      <c r="M88" s="23"/>
      <c r="N88" s="23"/>
      <c r="O88" s="23"/>
      <c r="P88" s="23"/>
      <c r="Q88" s="23"/>
      <c r="R88" s="23"/>
      <c r="S88" s="23"/>
      <c r="T88" s="23"/>
      <c r="U88" s="23"/>
    </row>
    <row r="89" spans="1:21" x14ac:dyDescent="0.25">
      <c r="A89" s="23"/>
      <c r="B89" s="23"/>
      <c r="C89" s="23"/>
      <c r="D89" s="167"/>
      <c r="E89" s="167"/>
      <c r="F89" s="23"/>
      <c r="G89" s="23"/>
      <c r="H89" s="23"/>
      <c r="I89" s="23"/>
      <c r="J89" s="23"/>
      <c r="K89" s="23"/>
      <c r="L89" s="23"/>
      <c r="M89" s="23"/>
      <c r="N89" s="23"/>
      <c r="O89" s="23"/>
      <c r="P89" s="23"/>
      <c r="Q89" s="23"/>
      <c r="R89" s="23"/>
      <c r="S89" s="23"/>
      <c r="T89" s="23"/>
      <c r="U89" s="23"/>
    </row>
    <row r="90" spans="1:21" x14ac:dyDescent="0.25">
      <c r="A90" s="23"/>
      <c r="B90" s="23"/>
      <c r="C90" s="23"/>
      <c r="D90" s="167"/>
      <c r="E90" s="167"/>
      <c r="F90" s="23"/>
      <c r="G90" s="23"/>
      <c r="H90" s="23"/>
      <c r="I90" s="23"/>
      <c r="J90" s="23"/>
      <c r="K90" s="23"/>
      <c r="L90" s="23"/>
      <c r="M90" s="23"/>
      <c r="N90" s="23"/>
      <c r="O90" s="23"/>
      <c r="P90" s="23"/>
      <c r="Q90" s="23"/>
      <c r="R90" s="23"/>
      <c r="S90" s="23"/>
      <c r="T90" s="23"/>
      <c r="U90" s="23"/>
    </row>
    <row r="91" spans="1:21" x14ac:dyDescent="0.25">
      <c r="A91" s="23"/>
      <c r="B91" s="23"/>
      <c r="C91" s="23"/>
      <c r="D91" s="167"/>
      <c r="E91" s="167"/>
      <c r="F91" s="23"/>
      <c r="G91" s="23"/>
      <c r="H91" s="23"/>
      <c r="I91" s="23"/>
      <c r="J91" s="23"/>
      <c r="K91" s="23"/>
      <c r="L91" s="23"/>
      <c r="M91" s="23"/>
      <c r="N91" s="23"/>
      <c r="O91" s="23"/>
      <c r="P91" s="23"/>
      <c r="Q91" s="23"/>
      <c r="R91" s="23"/>
      <c r="S91" s="23"/>
      <c r="T91" s="23"/>
      <c r="U91" s="23"/>
    </row>
    <row r="92" spans="1:21" x14ac:dyDescent="0.25">
      <c r="A92" s="23"/>
      <c r="B92" s="23"/>
      <c r="C92" s="23"/>
      <c r="D92" s="167"/>
      <c r="E92" s="167"/>
      <c r="F92" s="23"/>
      <c r="G92" s="23"/>
      <c r="H92" s="23"/>
      <c r="I92" s="23"/>
      <c r="J92" s="23"/>
      <c r="K92" s="23"/>
      <c r="L92" s="23"/>
      <c r="M92" s="23"/>
      <c r="N92" s="23"/>
      <c r="O92" s="23"/>
      <c r="P92" s="23"/>
      <c r="Q92" s="23"/>
      <c r="R92" s="23"/>
      <c r="S92" s="23"/>
      <c r="T92" s="23"/>
      <c r="U92" s="23"/>
    </row>
    <row r="93" spans="1:21" x14ac:dyDescent="0.25">
      <c r="A93" s="23"/>
      <c r="B93" s="23"/>
      <c r="C93" s="23"/>
      <c r="D93" s="167"/>
      <c r="E93" s="167"/>
      <c r="F93" s="23"/>
      <c r="G93" s="23"/>
      <c r="H93" s="23"/>
      <c r="I93" s="23"/>
      <c r="J93" s="23"/>
      <c r="K93" s="23"/>
      <c r="L93" s="23"/>
      <c r="M93" s="23"/>
      <c r="N93" s="23"/>
      <c r="O93" s="23"/>
      <c r="P93" s="23"/>
      <c r="Q93" s="23"/>
      <c r="R93" s="23"/>
      <c r="S93" s="23"/>
      <c r="T93" s="23"/>
      <c r="U93" s="23"/>
    </row>
    <row r="94" spans="1:21" x14ac:dyDescent="0.25">
      <c r="A94" s="23"/>
      <c r="B94" s="23"/>
      <c r="C94" s="23"/>
      <c r="D94" s="167"/>
      <c r="E94" s="167"/>
      <c r="F94" s="23"/>
      <c r="G94" s="23"/>
      <c r="H94" s="23"/>
      <c r="I94" s="23"/>
      <c r="J94" s="23"/>
      <c r="K94" s="23"/>
      <c r="L94" s="23"/>
      <c r="M94" s="23"/>
      <c r="N94" s="23"/>
      <c r="O94" s="23"/>
      <c r="P94" s="23"/>
      <c r="Q94" s="23"/>
      <c r="R94" s="23"/>
      <c r="S94" s="23"/>
      <c r="T94" s="23"/>
      <c r="U94" s="23"/>
    </row>
    <row r="95" spans="1:21" x14ac:dyDescent="0.25">
      <c r="A95" s="23"/>
      <c r="B95" s="23"/>
      <c r="C95" s="23"/>
      <c r="D95" s="167"/>
      <c r="E95" s="167"/>
      <c r="F95" s="23"/>
      <c r="G95" s="23"/>
      <c r="H95" s="23"/>
      <c r="I95" s="23"/>
      <c r="J95" s="23"/>
      <c r="K95" s="23"/>
      <c r="L95" s="23"/>
      <c r="M95" s="23"/>
      <c r="N95" s="23"/>
      <c r="O95" s="23"/>
      <c r="P95" s="23"/>
      <c r="Q95" s="23"/>
      <c r="R95" s="23"/>
      <c r="S95" s="23"/>
      <c r="T95" s="23"/>
      <c r="U95" s="23"/>
    </row>
    <row r="96" spans="1:21" x14ac:dyDescent="0.25">
      <c r="A96" s="23"/>
      <c r="B96" s="23"/>
      <c r="C96" s="23"/>
      <c r="D96" s="167"/>
      <c r="E96" s="167"/>
      <c r="F96" s="23"/>
      <c r="G96" s="23"/>
      <c r="H96" s="23"/>
      <c r="I96" s="23"/>
      <c r="J96" s="23"/>
      <c r="K96" s="23"/>
      <c r="L96" s="23"/>
      <c r="M96" s="23"/>
      <c r="N96" s="23"/>
      <c r="O96" s="23"/>
      <c r="P96" s="23"/>
      <c r="Q96" s="23"/>
      <c r="R96" s="23"/>
      <c r="S96" s="23"/>
      <c r="T96" s="23"/>
      <c r="U96" s="23"/>
    </row>
    <row r="97" spans="1:21" x14ac:dyDescent="0.25">
      <c r="A97" s="23"/>
      <c r="B97" s="23"/>
      <c r="C97" s="23"/>
      <c r="D97" s="167"/>
      <c r="E97" s="167"/>
      <c r="F97" s="23"/>
      <c r="G97" s="23"/>
      <c r="H97" s="23"/>
      <c r="I97" s="23"/>
      <c r="J97" s="23"/>
      <c r="K97" s="23"/>
      <c r="L97" s="23"/>
      <c r="M97" s="23"/>
      <c r="N97" s="23"/>
      <c r="O97" s="23"/>
      <c r="P97" s="23"/>
      <c r="Q97" s="23"/>
      <c r="R97" s="23"/>
      <c r="S97" s="23"/>
      <c r="T97" s="23"/>
      <c r="U97" s="23"/>
    </row>
    <row r="98" spans="1:21" x14ac:dyDescent="0.25">
      <c r="A98" s="23"/>
      <c r="B98" s="23"/>
      <c r="C98" s="23"/>
      <c r="D98" s="167"/>
      <c r="E98" s="167"/>
      <c r="F98" s="23"/>
      <c r="G98" s="23"/>
      <c r="H98" s="23"/>
      <c r="I98" s="23"/>
      <c r="J98" s="23"/>
      <c r="K98" s="23"/>
      <c r="L98" s="23"/>
      <c r="M98" s="23"/>
      <c r="N98" s="23"/>
      <c r="O98" s="23"/>
      <c r="P98" s="23"/>
      <c r="Q98" s="23"/>
      <c r="R98" s="23"/>
      <c r="S98" s="23"/>
      <c r="T98" s="23"/>
      <c r="U98" s="23"/>
    </row>
    <row r="99" spans="1:21" x14ac:dyDescent="0.25">
      <c r="A99" s="23"/>
      <c r="B99" s="23"/>
      <c r="C99" s="23"/>
      <c r="D99" s="167"/>
      <c r="E99" s="167"/>
      <c r="F99" s="23"/>
      <c r="G99" s="23"/>
      <c r="H99" s="23"/>
      <c r="I99" s="23"/>
      <c r="J99" s="23"/>
      <c r="K99" s="23"/>
      <c r="L99" s="23"/>
      <c r="M99" s="23"/>
      <c r="N99" s="23"/>
      <c r="O99" s="23"/>
      <c r="P99" s="23"/>
      <c r="Q99" s="23"/>
      <c r="R99" s="23"/>
      <c r="S99" s="23"/>
      <c r="T99" s="23"/>
      <c r="U99" s="23"/>
    </row>
    <row r="100" spans="1:21" x14ac:dyDescent="0.25">
      <c r="A100" s="23"/>
      <c r="B100" s="23"/>
      <c r="C100" s="23"/>
      <c r="D100" s="167"/>
      <c r="E100" s="167"/>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7"/>
      <c r="E101" s="167"/>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7"/>
      <c r="E102" s="167"/>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7"/>
      <c r="E103" s="167"/>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7"/>
      <c r="E104" s="167"/>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7"/>
      <c r="E105" s="167"/>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7"/>
      <c r="E106" s="167"/>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7"/>
      <c r="E107" s="167"/>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7"/>
      <c r="E108" s="167"/>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7"/>
      <c r="E109" s="167"/>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7"/>
      <c r="E110" s="167"/>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7"/>
      <c r="E111" s="167"/>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7"/>
      <c r="E112" s="167"/>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7"/>
      <c r="E113" s="167"/>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7"/>
      <c r="E114" s="167"/>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7"/>
      <c r="E115" s="167"/>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7"/>
      <c r="E116" s="167"/>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7"/>
      <c r="E117" s="167"/>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7"/>
      <c r="E118" s="167"/>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7"/>
      <c r="E119" s="167"/>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7"/>
      <c r="E120" s="167"/>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7"/>
      <c r="E121" s="167"/>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7"/>
      <c r="E122" s="167"/>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7"/>
      <c r="E123" s="167"/>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7"/>
      <c r="E124" s="167"/>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7"/>
      <c r="E125" s="167"/>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7"/>
      <c r="E126" s="167"/>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7"/>
      <c r="E127" s="167"/>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7"/>
      <c r="E128" s="167"/>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7"/>
      <c r="E129" s="167"/>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7"/>
      <c r="E130" s="167"/>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7"/>
      <c r="E131" s="167"/>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7"/>
      <c r="E132" s="167"/>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7"/>
      <c r="E133" s="167"/>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7"/>
      <c r="E134" s="167"/>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7"/>
      <c r="E135" s="167"/>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7"/>
      <c r="E136" s="167"/>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7"/>
      <c r="E137" s="167"/>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7"/>
      <c r="E138" s="167"/>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7"/>
      <c r="E139" s="167"/>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7"/>
      <c r="E140" s="167"/>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7"/>
      <c r="E141" s="167"/>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7"/>
      <c r="E142" s="167"/>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7"/>
      <c r="E143" s="167"/>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7"/>
      <c r="E144" s="167"/>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7"/>
      <c r="E145" s="167"/>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7"/>
      <c r="E146" s="167"/>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7"/>
      <c r="E147" s="167"/>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7"/>
      <c r="E148" s="167"/>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7"/>
      <c r="E149" s="167"/>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7"/>
      <c r="E150" s="167"/>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7"/>
      <c r="E151" s="167"/>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7"/>
      <c r="E152" s="167"/>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7"/>
      <c r="E153" s="167"/>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7"/>
      <c r="E154" s="167"/>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7"/>
      <c r="E155" s="167"/>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7"/>
      <c r="E156" s="167"/>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7"/>
      <c r="E157" s="167"/>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7"/>
      <c r="E158" s="167"/>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7"/>
      <c r="E159" s="167"/>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7"/>
      <c r="E160" s="167"/>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7"/>
      <c r="E161" s="167"/>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7"/>
      <c r="E162" s="167"/>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7"/>
      <c r="E163" s="167"/>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7"/>
      <c r="E164" s="167"/>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7"/>
      <c r="E165" s="167"/>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7"/>
      <c r="E166" s="167"/>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7"/>
      <c r="E167" s="167"/>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7"/>
      <c r="E168" s="167"/>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7"/>
      <c r="E169" s="167"/>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7"/>
      <c r="E170" s="167"/>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7"/>
      <c r="E171" s="167"/>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7"/>
      <c r="E172" s="167"/>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7"/>
      <c r="E173" s="167"/>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7"/>
      <c r="E174" s="167"/>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7"/>
      <c r="E175" s="167"/>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7"/>
      <c r="E176" s="167"/>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7"/>
      <c r="E177" s="167"/>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7"/>
      <c r="E178" s="167"/>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7"/>
      <c r="E179" s="167"/>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7"/>
      <c r="E180" s="167"/>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7"/>
      <c r="E181" s="167"/>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7"/>
      <c r="E182" s="167"/>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7"/>
      <c r="E183" s="167"/>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7"/>
      <c r="E184" s="167"/>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7"/>
      <c r="E185" s="167"/>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7"/>
      <c r="E186" s="167"/>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7"/>
      <c r="E187" s="167"/>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7"/>
      <c r="E188" s="167"/>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7"/>
      <c r="E189" s="167"/>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7"/>
      <c r="E190" s="167"/>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7"/>
      <c r="E191" s="167"/>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7"/>
      <c r="E192" s="167"/>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7"/>
      <c r="E193" s="167"/>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7"/>
      <c r="E194" s="167"/>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7"/>
      <c r="E195" s="167"/>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7"/>
      <c r="E196" s="167"/>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7"/>
      <c r="E197" s="167"/>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7"/>
      <c r="E198" s="167"/>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7"/>
      <c r="E199" s="167"/>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7"/>
      <c r="E200" s="167"/>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7"/>
      <c r="E201" s="167"/>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7"/>
      <c r="E202" s="167"/>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7"/>
      <c r="E203" s="167"/>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7"/>
      <c r="E204" s="167"/>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7"/>
      <c r="E205" s="167"/>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7"/>
      <c r="E206" s="167"/>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7"/>
      <c r="E207" s="167"/>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7"/>
      <c r="E208" s="167"/>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7"/>
      <c r="E209" s="167"/>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7"/>
      <c r="E210" s="167"/>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7"/>
      <c r="E211" s="167"/>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7"/>
      <c r="E212" s="167"/>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7"/>
      <c r="E213" s="167"/>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7"/>
      <c r="E214" s="167"/>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7"/>
      <c r="E215" s="167"/>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7"/>
      <c r="E216" s="167"/>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7"/>
      <c r="E217" s="167"/>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7"/>
      <c r="E218" s="167"/>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7"/>
      <c r="E219" s="167"/>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7"/>
      <c r="E220" s="167"/>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7"/>
      <c r="E221" s="167"/>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7"/>
      <c r="E222" s="167"/>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7"/>
      <c r="E223" s="167"/>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7"/>
      <c r="E224" s="167"/>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7"/>
      <c r="E225" s="167"/>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7"/>
      <c r="E226" s="167"/>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7"/>
      <c r="E227" s="167"/>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7"/>
      <c r="E228" s="167"/>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7"/>
      <c r="E229" s="167"/>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7"/>
      <c r="E230" s="167"/>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7"/>
      <c r="E231" s="167"/>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7"/>
      <c r="E232" s="167"/>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7"/>
      <c r="E233" s="167"/>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7"/>
      <c r="E234" s="167"/>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7"/>
      <c r="E235" s="167"/>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7"/>
      <c r="E236" s="167"/>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7"/>
      <c r="E237" s="167"/>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7"/>
      <c r="E238" s="167"/>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7"/>
      <c r="E239" s="167"/>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7"/>
      <c r="E240" s="167"/>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7"/>
      <c r="E241" s="167"/>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7"/>
      <c r="E242" s="167"/>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7"/>
      <c r="E243" s="167"/>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7"/>
      <c r="E244" s="167"/>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7"/>
      <c r="E245" s="167"/>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7"/>
      <c r="E246" s="167"/>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7"/>
      <c r="E247" s="167"/>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7"/>
      <c r="E248" s="167"/>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7"/>
      <c r="E249" s="167"/>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7"/>
      <c r="E250" s="167"/>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7"/>
      <c r="E251" s="167"/>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7"/>
      <c r="E252" s="167"/>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7"/>
      <c r="E253" s="167"/>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7"/>
      <c r="E254" s="167"/>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7"/>
      <c r="E255" s="167"/>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7"/>
      <c r="E256" s="167"/>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7"/>
      <c r="E257" s="167"/>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7"/>
      <c r="E258" s="167"/>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7"/>
      <c r="E259" s="167"/>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7"/>
      <c r="E260" s="167"/>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7"/>
      <c r="E261" s="167"/>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7"/>
      <c r="E262" s="167"/>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7"/>
      <c r="E263" s="167"/>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7"/>
      <c r="E264" s="167"/>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7"/>
      <c r="E265" s="167"/>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7"/>
      <c r="E266" s="167"/>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7"/>
      <c r="E267" s="167"/>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7"/>
      <c r="E268" s="167"/>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7"/>
      <c r="E269" s="167"/>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7"/>
      <c r="E270" s="167"/>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7"/>
      <c r="E271" s="167"/>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7"/>
      <c r="E272" s="167"/>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7"/>
      <c r="E273" s="167"/>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7"/>
      <c r="E274" s="167"/>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7"/>
      <c r="E275" s="167"/>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7"/>
      <c r="E276" s="167"/>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7"/>
      <c r="E277" s="167"/>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7"/>
      <c r="E278" s="167"/>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7"/>
      <c r="E279" s="167"/>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7"/>
      <c r="E280" s="167"/>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7"/>
      <c r="E281" s="167"/>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7"/>
      <c r="E282" s="167"/>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7"/>
      <c r="E283" s="167"/>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7"/>
      <c r="E284" s="167"/>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7"/>
      <c r="E285" s="167"/>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7"/>
      <c r="E286" s="167"/>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7"/>
      <c r="E287" s="167"/>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7"/>
      <c r="E288" s="167"/>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7"/>
      <c r="E289" s="167"/>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7"/>
      <c r="E290" s="167"/>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7"/>
      <c r="E291" s="167"/>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7"/>
      <c r="E292" s="167"/>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7"/>
      <c r="E293" s="167"/>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7"/>
      <c r="E294" s="167"/>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7"/>
      <c r="E295" s="167"/>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7"/>
      <c r="E296" s="167"/>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7"/>
      <c r="E297" s="167"/>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7"/>
      <c r="E298" s="167"/>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7"/>
      <c r="E299" s="167"/>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7"/>
      <c r="E300" s="167"/>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7"/>
      <c r="E301" s="167"/>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7"/>
      <c r="E302" s="167"/>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7"/>
      <c r="E303" s="167"/>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7"/>
      <c r="E304" s="167"/>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7"/>
      <c r="E305" s="167"/>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7"/>
      <c r="E306" s="167"/>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7"/>
      <c r="E307" s="167"/>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7"/>
      <c r="E308" s="167"/>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7"/>
      <c r="E309" s="167"/>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7"/>
      <c r="E310" s="167"/>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7"/>
      <c r="E311" s="167"/>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7"/>
      <c r="E312" s="167"/>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7"/>
      <c r="E313" s="167"/>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7"/>
      <c r="E314" s="167"/>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7"/>
      <c r="E315" s="167"/>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7"/>
      <c r="E316" s="167"/>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7"/>
      <c r="E317" s="167"/>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7"/>
      <c r="E318" s="167"/>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7"/>
      <c r="E319" s="167"/>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7"/>
      <c r="E320" s="167"/>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7"/>
      <c r="E321" s="167"/>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7"/>
      <c r="E322" s="167"/>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7"/>
      <c r="E323" s="167"/>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7"/>
      <c r="E324" s="167"/>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7"/>
      <c r="E325" s="167"/>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7"/>
      <c r="E326" s="167"/>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7"/>
      <c r="E327" s="167"/>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7"/>
      <c r="E328" s="167"/>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7"/>
      <c r="E329" s="167"/>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7"/>
      <c r="E330" s="167"/>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7"/>
      <c r="E331" s="167"/>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7"/>
      <c r="E332" s="167"/>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7"/>
      <c r="E333" s="167"/>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7"/>
      <c r="E334" s="167"/>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7"/>
      <c r="E335" s="167"/>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7"/>
      <c r="E336" s="167"/>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7"/>
      <c r="E337" s="167"/>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7"/>
      <c r="E338" s="16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8" zoomScaleSheetLayoutView="48"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4" t="str">
        <f>'1. паспорт местоположение'!A5:C5</f>
        <v>Год раскрытия информации: 2024 год</v>
      </c>
      <c r="B4" s="314"/>
      <c r="C4" s="314"/>
      <c r="D4" s="314"/>
      <c r="E4" s="314"/>
      <c r="F4" s="314"/>
      <c r="G4" s="314"/>
      <c r="H4" s="314"/>
      <c r="I4" s="314"/>
      <c r="J4" s="314"/>
      <c r="K4" s="314"/>
      <c r="L4" s="314"/>
      <c r="M4" s="314"/>
      <c r="N4" s="314"/>
      <c r="O4" s="314"/>
      <c r="P4" s="314"/>
      <c r="Q4" s="314"/>
      <c r="R4" s="314"/>
      <c r="S4" s="314"/>
    </row>
    <row r="5" spans="1:28" s="12" customFormat="1" ht="15.75" x14ac:dyDescent="0.2">
      <c r="A5" s="17"/>
    </row>
    <row r="6" spans="1:28" s="12" customFormat="1" ht="18.75" x14ac:dyDescent="0.2">
      <c r="A6" s="318" t="s">
        <v>9</v>
      </c>
      <c r="B6" s="318"/>
      <c r="C6" s="318"/>
      <c r="D6" s="318"/>
      <c r="E6" s="318"/>
      <c r="F6" s="318"/>
      <c r="G6" s="318"/>
      <c r="H6" s="318"/>
      <c r="I6" s="318"/>
      <c r="J6" s="318"/>
      <c r="K6" s="318"/>
      <c r="L6" s="318"/>
      <c r="M6" s="318"/>
      <c r="N6" s="318"/>
      <c r="O6" s="318"/>
      <c r="P6" s="318"/>
      <c r="Q6" s="318"/>
      <c r="R6" s="318"/>
      <c r="S6" s="318"/>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13"/>
      <c r="U8" s="13"/>
      <c r="V8" s="13"/>
      <c r="W8" s="13"/>
      <c r="X8" s="13"/>
      <c r="Y8" s="13"/>
      <c r="Z8" s="13"/>
      <c r="AA8" s="13"/>
      <c r="AB8" s="13"/>
    </row>
    <row r="9" spans="1:28" s="12" customFormat="1" ht="18.75" x14ac:dyDescent="0.2">
      <c r="A9" s="315" t="s">
        <v>8</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21" t="str">
        <f>'1. паспорт местоположение'!A12:C12</f>
        <v>J_TP2000.PR.0059</v>
      </c>
      <c r="B11" s="321"/>
      <c r="C11" s="321"/>
      <c r="D11" s="321"/>
      <c r="E11" s="321"/>
      <c r="F11" s="321"/>
      <c r="G11" s="321"/>
      <c r="H11" s="321"/>
      <c r="I11" s="321"/>
      <c r="J11" s="321"/>
      <c r="K11" s="321"/>
      <c r="L11" s="321"/>
      <c r="M11" s="321"/>
      <c r="N11" s="321"/>
      <c r="O11" s="321"/>
      <c r="P11" s="321"/>
      <c r="Q11" s="321"/>
      <c r="R11" s="321"/>
      <c r="S11" s="321"/>
      <c r="T11" s="13"/>
      <c r="U11" s="13"/>
      <c r="V11" s="13"/>
      <c r="W11" s="13"/>
      <c r="X11" s="13"/>
      <c r="Y11" s="13"/>
      <c r="Z11" s="13"/>
      <c r="AA11" s="13"/>
      <c r="AB11" s="13"/>
    </row>
    <row r="12" spans="1:28" s="12" customFormat="1" ht="18.75" x14ac:dyDescent="0.2">
      <c r="A12" s="315" t="s">
        <v>7</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10"/>
      <c r="U13" s="10"/>
      <c r="V13" s="10"/>
      <c r="W13" s="10"/>
      <c r="X13" s="10"/>
      <c r="Y13" s="10"/>
      <c r="Z13" s="10"/>
      <c r="AA13" s="10"/>
      <c r="AB13" s="10"/>
    </row>
    <row r="14" spans="1:28" s="3" customFormat="1" ht="15.75" x14ac:dyDescent="0.2">
      <c r="A14" s="321"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4" s="321"/>
      <c r="C14" s="321"/>
      <c r="D14" s="321"/>
      <c r="E14" s="321"/>
      <c r="F14" s="321"/>
      <c r="G14" s="321"/>
      <c r="H14" s="321"/>
      <c r="I14" s="321"/>
      <c r="J14" s="321"/>
      <c r="K14" s="321"/>
      <c r="L14" s="321"/>
      <c r="M14" s="321"/>
      <c r="N14" s="321"/>
      <c r="O14" s="321"/>
      <c r="P14" s="321"/>
      <c r="Q14" s="321"/>
      <c r="R14" s="321"/>
      <c r="S14" s="321"/>
      <c r="T14" s="8"/>
      <c r="U14" s="8"/>
      <c r="V14" s="8"/>
      <c r="W14" s="8"/>
      <c r="X14" s="8"/>
      <c r="Y14" s="8"/>
      <c r="Z14" s="8"/>
      <c r="AA14" s="8"/>
      <c r="AB14" s="8"/>
    </row>
    <row r="15" spans="1:28" s="3" customFormat="1" ht="15" customHeight="1" x14ac:dyDescent="0.2">
      <c r="A15" s="315" t="s">
        <v>6</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4"/>
      <c r="U16" s="4"/>
      <c r="V16" s="4"/>
      <c r="W16" s="4"/>
      <c r="X16" s="4"/>
      <c r="Y16" s="4"/>
    </row>
    <row r="17" spans="1:28" s="3" customFormat="1" ht="45.75" customHeight="1" x14ac:dyDescent="0.2">
      <c r="A17" s="316" t="s">
        <v>375</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4"/>
      <c r="U18" s="4"/>
      <c r="V18" s="4"/>
      <c r="W18" s="4"/>
      <c r="X18" s="4"/>
      <c r="Y18" s="4"/>
    </row>
    <row r="19" spans="1:28" s="3" customFormat="1" ht="54" customHeight="1" x14ac:dyDescent="0.2">
      <c r="A19" s="325" t="s">
        <v>5</v>
      </c>
      <c r="B19" s="325" t="s">
        <v>100</v>
      </c>
      <c r="C19" s="326" t="s">
        <v>272</v>
      </c>
      <c r="D19" s="325" t="s">
        <v>271</v>
      </c>
      <c r="E19" s="325" t="s">
        <v>99</v>
      </c>
      <c r="F19" s="325" t="s">
        <v>98</v>
      </c>
      <c r="G19" s="325" t="s">
        <v>267</v>
      </c>
      <c r="H19" s="325" t="s">
        <v>97</v>
      </c>
      <c r="I19" s="325" t="s">
        <v>96</v>
      </c>
      <c r="J19" s="325" t="s">
        <v>95</v>
      </c>
      <c r="K19" s="325" t="s">
        <v>94</v>
      </c>
      <c r="L19" s="325" t="s">
        <v>93</v>
      </c>
      <c r="M19" s="325" t="s">
        <v>92</v>
      </c>
      <c r="N19" s="325" t="s">
        <v>91</v>
      </c>
      <c r="O19" s="325" t="s">
        <v>90</v>
      </c>
      <c r="P19" s="325" t="s">
        <v>89</v>
      </c>
      <c r="Q19" s="325" t="s">
        <v>270</v>
      </c>
      <c r="R19" s="325"/>
      <c r="S19" s="328" t="s">
        <v>369</v>
      </c>
      <c r="T19" s="4"/>
      <c r="U19" s="4"/>
      <c r="V19" s="4"/>
      <c r="W19" s="4"/>
      <c r="X19" s="4"/>
      <c r="Y19" s="4"/>
    </row>
    <row r="20" spans="1:28" s="3" customFormat="1" ht="180.75" customHeight="1" x14ac:dyDescent="0.2">
      <c r="A20" s="325"/>
      <c r="B20" s="325"/>
      <c r="C20" s="327"/>
      <c r="D20" s="325"/>
      <c r="E20" s="325"/>
      <c r="F20" s="325"/>
      <c r="G20" s="325"/>
      <c r="H20" s="325"/>
      <c r="I20" s="325"/>
      <c r="J20" s="325"/>
      <c r="K20" s="325"/>
      <c r="L20" s="325"/>
      <c r="M20" s="325"/>
      <c r="N20" s="325"/>
      <c r="O20" s="325"/>
      <c r="P20" s="325"/>
      <c r="Q20" s="42" t="s">
        <v>268</v>
      </c>
      <c r="R20" s="43" t="s">
        <v>269</v>
      </c>
      <c r="S20" s="328"/>
      <c r="T20" s="28"/>
      <c r="U20" s="28"/>
      <c r="V20" s="28"/>
      <c r="W20" s="28"/>
      <c r="X20" s="28"/>
      <c r="Y20" s="28"/>
      <c r="Z20" s="27"/>
      <c r="AA20" s="27"/>
      <c r="AB20" s="27"/>
    </row>
    <row r="21" spans="1:28" s="3" customFormat="1" ht="18.75" x14ac:dyDescent="0.2">
      <c r="A21" s="42">
        <v>1</v>
      </c>
      <c r="B21" s="47">
        <v>2</v>
      </c>
      <c r="C21" s="42">
        <v>3</v>
      </c>
      <c r="D21" s="47">
        <v>4</v>
      </c>
      <c r="E21" s="42">
        <v>5</v>
      </c>
      <c r="F21" s="47">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36"/>
      <c r="T22" s="28"/>
      <c r="U22" s="28"/>
      <c r="V22" s="28"/>
      <c r="W22" s="28"/>
      <c r="X22" s="28"/>
      <c r="Y22" s="28"/>
      <c r="Z22" s="27"/>
      <c r="AA22" s="27"/>
      <c r="AB22" s="27"/>
    </row>
    <row r="23" spans="1:28" s="3" customFormat="1" ht="18.75" x14ac:dyDescent="0.2">
      <c r="A23" s="42"/>
      <c r="B23" s="47"/>
      <c r="C23" s="47"/>
      <c r="D23" s="47"/>
      <c r="E23" s="47"/>
      <c r="F23" s="47"/>
      <c r="G23" s="47"/>
      <c r="H23" s="31"/>
      <c r="I23" s="31"/>
      <c r="J23" s="31"/>
      <c r="K23" s="31"/>
      <c r="L23" s="31"/>
      <c r="M23" s="31"/>
      <c r="N23" s="31"/>
      <c r="O23" s="31"/>
      <c r="P23" s="31"/>
      <c r="Q23" s="31"/>
      <c r="R23" s="5"/>
      <c r="S23" s="136"/>
      <c r="T23" s="28"/>
      <c r="U23" s="28"/>
      <c r="V23" s="28"/>
      <c r="W23" s="28"/>
      <c r="X23" s="27"/>
      <c r="Y23" s="27"/>
      <c r="Z23" s="27"/>
      <c r="AA23" s="27"/>
      <c r="AB23" s="27"/>
    </row>
    <row r="24" spans="1:28" s="3" customFormat="1" ht="18.75" x14ac:dyDescent="0.2">
      <c r="A24" s="42"/>
      <c r="B24" s="47"/>
      <c r="C24" s="47"/>
      <c r="D24" s="47"/>
      <c r="E24" s="47"/>
      <c r="F24" s="47"/>
      <c r="G24" s="47"/>
      <c r="H24" s="31"/>
      <c r="I24" s="31"/>
      <c r="J24" s="31"/>
      <c r="K24" s="31"/>
      <c r="L24" s="31"/>
      <c r="M24" s="31"/>
      <c r="N24" s="31"/>
      <c r="O24" s="31"/>
      <c r="P24" s="31"/>
      <c r="Q24" s="31"/>
      <c r="R24" s="5"/>
      <c r="S24" s="136"/>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36"/>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36"/>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36"/>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6"/>
      <c r="T28" s="28"/>
      <c r="U28" s="28"/>
      <c r="V28" s="28"/>
      <c r="W28" s="28"/>
      <c r="X28" s="27"/>
      <c r="Y28" s="27"/>
      <c r="Z28" s="27"/>
      <c r="AA28" s="27"/>
      <c r="AB28" s="27"/>
    </row>
    <row r="29" spans="1:28" ht="20.25" customHeight="1" x14ac:dyDescent="0.25">
      <c r="A29" s="106"/>
      <c r="B29" s="47" t="s">
        <v>265</v>
      </c>
      <c r="C29" s="47"/>
      <c r="D29" s="47"/>
      <c r="E29" s="106" t="s">
        <v>266</v>
      </c>
      <c r="F29" s="106" t="s">
        <v>266</v>
      </c>
      <c r="G29" s="106" t="s">
        <v>266</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55" zoomScaleNormal="60" zoomScaleSheetLayoutView="55" workbookViewId="0">
      <selection activeCell="DY294" sqref="DY294"/>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4" t="str">
        <f>'1. паспорт местоположение'!A5:C5</f>
        <v>Год раскрытия информации: 2024 год</v>
      </c>
      <c r="B6" s="314"/>
      <c r="C6" s="314"/>
      <c r="D6" s="314"/>
      <c r="E6" s="314"/>
      <c r="F6" s="314"/>
      <c r="G6" s="314"/>
      <c r="H6" s="314"/>
      <c r="I6" s="314"/>
      <c r="J6" s="314"/>
      <c r="K6" s="314"/>
      <c r="L6" s="314"/>
      <c r="M6" s="314"/>
      <c r="N6" s="314"/>
      <c r="O6" s="314"/>
      <c r="P6" s="314"/>
      <c r="Q6" s="314"/>
      <c r="R6" s="314"/>
      <c r="S6" s="314"/>
      <c r="T6" s="314"/>
    </row>
    <row r="7" spans="1:20" s="12" customFormat="1" x14ac:dyDescent="0.2">
      <c r="A7" s="17"/>
      <c r="H7" s="16"/>
    </row>
    <row r="8" spans="1:20" s="12" customFormat="1" ht="18.75" x14ac:dyDescent="0.2">
      <c r="A8" s="318" t="s">
        <v>9</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21" t="str">
        <f>'1. паспорт местоположение'!A9:C9</f>
        <v>АО "Россети Тюмень"</v>
      </c>
      <c r="B10" s="321"/>
      <c r="C10" s="321"/>
      <c r="D10" s="321"/>
      <c r="E10" s="321"/>
      <c r="F10" s="321"/>
      <c r="G10" s="321"/>
      <c r="H10" s="321"/>
      <c r="I10" s="321"/>
      <c r="J10" s="321"/>
      <c r="K10" s="321"/>
      <c r="L10" s="321"/>
      <c r="M10" s="321"/>
      <c r="N10" s="321"/>
      <c r="O10" s="321"/>
      <c r="P10" s="321"/>
      <c r="Q10" s="321"/>
      <c r="R10" s="321"/>
      <c r="S10" s="321"/>
      <c r="T10" s="321"/>
    </row>
    <row r="11" spans="1:20" s="12" customFormat="1" ht="18.75" customHeight="1" x14ac:dyDescent="0.2">
      <c r="A11" s="315" t="s">
        <v>8</v>
      </c>
      <c r="B11" s="315"/>
      <c r="C11" s="315"/>
      <c r="D11" s="315"/>
      <c r="E11" s="315"/>
      <c r="F11" s="315"/>
      <c r="G11" s="315"/>
      <c r="H11" s="315"/>
      <c r="I11" s="315"/>
      <c r="J11" s="315"/>
      <c r="K11" s="315"/>
      <c r="L11" s="315"/>
      <c r="M11" s="315"/>
      <c r="N11" s="315"/>
      <c r="O11" s="315"/>
      <c r="P11" s="315"/>
      <c r="Q11" s="315"/>
      <c r="R11" s="315"/>
      <c r="S11" s="315"/>
      <c r="T11" s="315"/>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21" t="str">
        <f>'1. паспорт местоположение'!A12:C12</f>
        <v>J_TP2000.PR.0059</v>
      </c>
      <c r="B13" s="321"/>
      <c r="C13" s="321"/>
      <c r="D13" s="321"/>
      <c r="E13" s="321"/>
      <c r="F13" s="321"/>
      <c r="G13" s="321"/>
      <c r="H13" s="321"/>
      <c r="I13" s="321"/>
      <c r="J13" s="321"/>
      <c r="K13" s="321"/>
      <c r="L13" s="321"/>
      <c r="M13" s="321"/>
      <c r="N13" s="321"/>
      <c r="O13" s="321"/>
      <c r="P13" s="321"/>
      <c r="Q13" s="321"/>
      <c r="R13" s="321"/>
      <c r="S13" s="321"/>
      <c r="T13" s="321"/>
    </row>
    <row r="14" spans="1:20" s="12" customFormat="1" ht="18.75" customHeight="1" x14ac:dyDescent="0.2">
      <c r="A14" s="315" t="s">
        <v>7</v>
      </c>
      <c r="B14" s="315"/>
      <c r="C14" s="315"/>
      <c r="D14" s="315"/>
      <c r="E14" s="315"/>
      <c r="F14" s="315"/>
      <c r="G14" s="315"/>
      <c r="H14" s="315"/>
      <c r="I14" s="315"/>
      <c r="J14" s="315"/>
      <c r="K14" s="315"/>
      <c r="L14" s="315"/>
      <c r="M14" s="315"/>
      <c r="N14" s="315"/>
      <c r="O14" s="315"/>
      <c r="P14" s="315"/>
      <c r="Q14" s="315"/>
      <c r="R14" s="315"/>
      <c r="S14" s="315"/>
      <c r="T14" s="315"/>
    </row>
    <row r="15" spans="1:20" s="9"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3" customFormat="1" x14ac:dyDescent="0.2">
      <c r="A16" s="321"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6" s="321"/>
      <c r="C16" s="321"/>
      <c r="D16" s="321"/>
      <c r="E16" s="321"/>
      <c r="F16" s="321"/>
      <c r="G16" s="321"/>
      <c r="H16" s="321"/>
      <c r="I16" s="321"/>
      <c r="J16" s="321"/>
      <c r="K16" s="321"/>
      <c r="L16" s="321"/>
      <c r="M16" s="321"/>
      <c r="N16" s="321"/>
      <c r="O16" s="321"/>
      <c r="P16" s="321"/>
      <c r="Q16" s="321"/>
      <c r="R16" s="321"/>
      <c r="S16" s="321"/>
      <c r="T16" s="321"/>
    </row>
    <row r="17" spans="1:20" s="3" customFormat="1" ht="15" customHeight="1" x14ac:dyDescent="0.2">
      <c r="A17" s="315" t="s">
        <v>6</v>
      </c>
      <c r="B17" s="315"/>
      <c r="C17" s="315"/>
      <c r="D17" s="315"/>
      <c r="E17" s="315"/>
      <c r="F17" s="315"/>
      <c r="G17" s="315"/>
      <c r="H17" s="315"/>
      <c r="I17" s="315"/>
      <c r="J17" s="315"/>
      <c r="K17" s="315"/>
      <c r="L17" s="315"/>
      <c r="M17" s="315"/>
      <c r="N17" s="315"/>
      <c r="O17" s="315"/>
      <c r="P17" s="315"/>
      <c r="Q17" s="315"/>
      <c r="R17" s="315"/>
      <c r="S17" s="315"/>
      <c r="T17" s="315"/>
    </row>
    <row r="18" spans="1:20"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20" s="3" customFormat="1" ht="15" customHeight="1" x14ac:dyDescent="0.2">
      <c r="A19" s="317" t="s">
        <v>380</v>
      </c>
      <c r="B19" s="317"/>
      <c r="C19" s="317"/>
      <c r="D19" s="317"/>
      <c r="E19" s="317"/>
      <c r="F19" s="317"/>
      <c r="G19" s="317"/>
      <c r="H19" s="317"/>
      <c r="I19" s="317"/>
      <c r="J19" s="317"/>
      <c r="K19" s="317"/>
      <c r="L19" s="317"/>
      <c r="M19" s="317"/>
      <c r="N19" s="317"/>
      <c r="O19" s="317"/>
      <c r="P19" s="317"/>
      <c r="Q19" s="317"/>
      <c r="R19" s="317"/>
      <c r="S19" s="317"/>
      <c r="T19" s="317"/>
    </row>
    <row r="20" spans="1:20" s="59"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20" ht="46.5" customHeight="1" x14ac:dyDescent="0.25">
      <c r="A21" s="333" t="s">
        <v>5</v>
      </c>
      <c r="B21" s="336" t="s">
        <v>221</v>
      </c>
      <c r="C21" s="337"/>
      <c r="D21" s="340" t="s">
        <v>122</v>
      </c>
      <c r="E21" s="336" t="s">
        <v>408</v>
      </c>
      <c r="F21" s="337"/>
      <c r="G21" s="336" t="s">
        <v>240</v>
      </c>
      <c r="H21" s="337"/>
      <c r="I21" s="336" t="s">
        <v>121</v>
      </c>
      <c r="J21" s="337"/>
      <c r="K21" s="340" t="s">
        <v>120</v>
      </c>
      <c r="L21" s="336" t="s">
        <v>119</v>
      </c>
      <c r="M21" s="337"/>
      <c r="N21" s="336" t="s">
        <v>404</v>
      </c>
      <c r="O21" s="337"/>
      <c r="P21" s="340" t="s">
        <v>118</v>
      </c>
      <c r="Q21" s="329" t="s">
        <v>117</v>
      </c>
      <c r="R21" s="330"/>
      <c r="S21" s="329" t="s">
        <v>116</v>
      </c>
      <c r="T21" s="331"/>
    </row>
    <row r="22" spans="1:20" ht="204.75" customHeight="1" x14ac:dyDescent="0.25">
      <c r="A22" s="334"/>
      <c r="B22" s="338"/>
      <c r="C22" s="339"/>
      <c r="D22" s="343"/>
      <c r="E22" s="338"/>
      <c r="F22" s="339"/>
      <c r="G22" s="338"/>
      <c r="H22" s="339"/>
      <c r="I22" s="338"/>
      <c r="J22" s="339"/>
      <c r="K22" s="341"/>
      <c r="L22" s="338"/>
      <c r="M22" s="339"/>
      <c r="N22" s="338"/>
      <c r="O22" s="339"/>
      <c r="P22" s="341"/>
      <c r="Q22" s="91" t="s">
        <v>115</v>
      </c>
      <c r="R22" s="91" t="s">
        <v>379</v>
      </c>
      <c r="S22" s="91" t="s">
        <v>114</v>
      </c>
      <c r="T22" s="91" t="s">
        <v>113</v>
      </c>
    </row>
    <row r="23" spans="1:20" ht="51.75" customHeight="1" x14ac:dyDescent="0.25">
      <c r="A23" s="335"/>
      <c r="B23" s="144" t="s">
        <v>111</v>
      </c>
      <c r="C23" s="144" t="s">
        <v>112</v>
      </c>
      <c r="D23" s="341"/>
      <c r="E23" s="144" t="s">
        <v>111</v>
      </c>
      <c r="F23" s="144" t="s">
        <v>112</v>
      </c>
      <c r="G23" s="144" t="s">
        <v>111</v>
      </c>
      <c r="H23" s="144" t="s">
        <v>112</v>
      </c>
      <c r="I23" s="144" t="s">
        <v>111</v>
      </c>
      <c r="J23" s="144" t="s">
        <v>112</v>
      </c>
      <c r="K23" s="144" t="s">
        <v>111</v>
      </c>
      <c r="L23" s="144" t="s">
        <v>111</v>
      </c>
      <c r="M23" s="144" t="s">
        <v>112</v>
      </c>
      <c r="N23" s="144" t="s">
        <v>111</v>
      </c>
      <c r="O23" s="144" t="s">
        <v>112</v>
      </c>
      <c r="P23" s="145" t="s">
        <v>111</v>
      </c>
      <c r="Q23" s="91" t="s">
        <v>111</v>
      </c>
      <c r="R23" s="91" t="s">
        <v>111</v>
      </c>
      <c r="S23" s="91" t="s">
        <v>111</v>
      </c>
      <c r="T23" s="91" t="s">
        <v>111</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59" customFormat="1" ht="44.25" customHeight="1" x14ac:dyDescent="0.25">
      <c r="A25" s="63">
        <v>1</v>
      </c>
      <c r="B25" s="61"/>
      <c r="C25" s="61"/>
      <c r="D25" s="178"/>
      <c r="E25" s="61"/>
      <c r="F25" s="61"/>
      <c r="G25" s="61"/>
      <c r="H25" s="61"/>
      <c r="I25" s="61"/>
      <c r="J25" s="60"/>
      <c r="K25" s="60"/>
      <c r="L25" s="60"/>
      <c r="M25" s="62"/>
      <c r="N25" s="62"/>
      <c r="O25" s="62"/>
      <c r="P25" s="60"/>
      <c r="Q25" s="147"/>
      <c r="R25" s="61"/>
      <c r="S25" s="147"/>
      <c r="T25" s="61"/>
    </row>
    <row r="26" spans="1:20" s="59" customFormat="1" ht="44.25" customHeight="1" x14ac:dyDescent="0.25">
      <c r="A26" s="63"/>
      <c r="B26" s="61"/>
      <c r="C26" s="61"/>
      <c r="D26" s="178"/>
      <c r="E26" s="61"/>
      <c r="F26" s="61"/>
      <c r="G26" s="61"/>
      <c r="H26" s="61"/>
      <c r="I26" s="61"/>
      <c r="J26" s="60"/>
      <c r="K26" s="60"/>
      <c r="L26" s="60"/>
      <c r="M26" s="62"/>
      <c r="N26" s="62"/>
      <c r="O26" s="62"/>
      <c r="P26" s="60"/>
      <c r="Q26" s="147"/>
      <c r="R26" s="61"/>
      <c r="S26" s="147"/>
      <c r="T26" s="61"/>
    </row>
    <row r="27" spans="1:20" s="59" customFormat="1" ht="24" customHeight="1" x14ac:dyDescent="0.25">
      <c r="A27" s="63"/>
      <c r="B27" s="61"/>
      <c r="C27" s="61"/>
      <c r="D27" s="61"/>
      <c r="E27" s="61"/>
      <c r="F27" s="61"/>
      <c r="G27" s="61"/>
      <c r="H27" s="61"/>
      <c r="I27" s="61"/>
      <c r="J27" s="60"/>
      <c r="K27" s="60"/>
      <c r="L27" s="60"/>
      <c r="M27" s="62"/>
      <c r="N27" s="62"/>
      <c r="O27" s="62"/>
      <c r="P27" s="60"/>
      <c r="Q27" s="147"/>
      <c r="R27" s="61"/>
      <c r="S27" s="147"/>
      <c r="T27" s="61"/>
    </row>
    <row r="28" spans="1:20" ht="35.25" customHeight="1" x14ac:dyDescent="0.25">
      <c r="A28" s="155"/>
      <c r="B28" s="155"/>
      <c r="C28" s="155"/>
      <c r="D28" s="155"/>
      <c r="E28" s="155"/>
      <c r="F28" s="155"/>
      <c r="G28" s="155"/>
      <c r="H28" s="155"/>
      <c r="I28" s="155"/>
      <c r="J28" s="155"/>
      <c r="K28" s="155"/>
      <c r="L28" s="155"/>
      <c r="M28" s="155"/>
      <c r="N28" s="155"/>
      <c r="O28" s="155"/>
      <c r="P28" s="155"/>
      <c r="Q28" s="155"/>
      <c r="R28" s="155"/>
      <c r="S28" s="155"/>
      <c r="T28" s="155"/>
    </row>
    <row r="29" spans="1:20" ht="35.25" customHeight="1" x14ac:dyDescent="0.25">
      <c r="A29" s="155"/>
      <c r="B29" s="155"/>
      <c r="C29" s="155"/>
      <c r="D29" s="155"/>
      <c r="E29" s="155"/>
      <c r="F29" s="155"/>
      <c r="G29" s="155"/>
      <c r="H29" s="155"/>
      <c r="I29" s="155"/>
      <c r="J29" s="155"/>
      <c r="K29" s="155"/>
      <c r="L29" s="155"/>
      <c r="M29" s="155"/>
      <c r="N29" s="155"/>
      <c r="O29" s="155"/>
      <c r="P29" s="155"/>
      <c r="Q29" s="155"/>
      <c r="R29" s="155"/>
      <c r="S29" s="155"/>
      <c r="T29" s="155"/>
    </row>
    <row r="30" spans="1:20" s="57" customFormat="1" ht="12.75" x14ac:dyDescent="0.2">
      <c r="B30" s="58"/>
      <c r="C30" s="58"/>
      <c r="K30" s="58"/>
    </row>
    <row r="31" spans="1:20" s="57" customFormat="1" x14ac:dyDescent="0.25">
      <c r="B31" s="55" t="s">
        <v>110</v>
      </c>
      <c r="C31" s="55"/>
      <c r="D31" s="55"/>
      <c r="E31" s="55"/>
      <c r="F31" s="55"/>
      <c r="G31" s="55"/>
      <c r="H31" s="55"/>
      <c r="I31" s="55"/>
      <c r="J31" s="55"/>
      <c r="K31" s="55"/>
      <c r="L31" s="55"/>
      <c r="M31" s="55"/>
      <c r="N31" s="55"/>
      <c r="O31" s="55"/>
      <c r="P31" s="55"/>
      <c r="Q31" s="55"/>
      <c r="R31" s="55"/>
    </row>
    <row r="32" spans="1:20" x14ac:dyDescent="0.25">
      <c r="B32" s="342" t="s">
        <v>412</v>
      </c>
      <c r="C32" s="342"/>
      <c r="D32" s="342"/>
      <c r="E32" s="342"/>
      <c r="F32" s="342"/>
      <c r="G32" s="342"/>
      <c r="H32" s="342"/>
      <c r="I32" s="342"/>
      <c r="J32" s="342"/>
      <c r="K32" s="342"/>
      <c r="L32" s="342"/>
      <c r="M32" s="342"/>
      <c r="N32" s="342"/>
      <c r="O32" s="342"/>
      <c r="P32" s="342"/>
      <c r="Q32" s="342"/>
      <c r="R32" s="342"/>
    </row>
    <row r="33" spans="2:113" x14ac:dyDescent="0.25">
      <c r="B33" s="55"/>
      <c r="C33" s="55"/>
      <c r="D33" s="55"/>
      <c r="E33" s="55"/>
      <c r="F33" s="55"/>
      <c r="G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4" t="s">
        <v>378</v>
      </c>
      <c r="C34" s="54"/>
      <c r="D34" s="54"/>
      <c r="E34" s="54"/>
      <c r="F34" s="52"/>
      <c r="G34" s="52"/>
      <c r="H34" s="54"/>
      <c r="I34" s="54"/>
      <c r="J34" s="54"/>
      <c r="K34" s="54"/>
      <c r="L34" s="54"/>
      <c r="M34" s="54"/>
      <c r="N34" s="54"/>
      <c r="O34" s="54"/>
      <c r="P34" s="54"/>
      <c r="Q34" s="54"/>
      <c r="R34" s="54"/>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x14ac:dyDescent="0.25">
      <c r="B35" s="54" t="s">
        <v>109</v>
      </c>
      <c r="C35" s="54"/>
      <c r="D35" s="54"/>
      <c r="E35" s="54"/>
      <c r="F35" s="52"/>
      <c r="G35" s="52"/>
      <c r="H35" s="54"/>
      <c r="I35" s="54"/>
      <c r="J35" s="54"/>
      <c r="K35" s="54"/>
      <c r="L35" s="54"/>
      <c r="M35" s="54"/>
      <c r="N35" s="54"/>
      <c r="O35" s="54"/>
      <c r="P35" s="54"/>
      <c r="Q35" s="54"/>
      <c r="R35" s="54"/>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2" customFormat="1" x14ac:dyDescent="0.25">
      <c r="B36" s="54" t="s">
        <v>108</v>
      </c>
      <c r="C36" s="54"/>
      <c r="D36" s="54"/>
      <c r="E36" s="54"/>
      <c r="H36" s="54"/>
      <c r="I36" s="54"/>
      <c r="J36" s="54"/>
      <c r="K36" s="54"/>
      <c r="L36" s="54"/>
      <c r="M36" s="54"/>
      <c r="N36" s="54"/>
      <c r="O36" s="54"/>
      <c r="P36" s="54"/>
      <c r="Q36" s="54"/>
      <c r="R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107</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106</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105</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104</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103</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B42" s="54" t="s">
        <v>102</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B43" s="54" t="s">
        <v>101</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2:113" s="52" customFormat="1" x14ac:dyDescent="0.25">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2:113" s="52" customFormat="1" x14ac:dyDescent="0.25">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3" zoomScaleSheetLayoutView="53"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4" t="str">
        <f>'1. паспорт местоположение'!A5:C5</f>
        <v>Год раскрытия информации: 2024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318" t="s">
        <v>9</v>
      </c>
      <c r="F7" s="318"/>
      <c r="G7" s="318"/>
      <c r="H7" s="318"/>
      <c r="I7" s="318"/>
      <c r="J7" s="318"/>
      <c r="K7" s="318"/>
      <c r="L7" s="318"/>
      <c r="M7" s="318"/>
      <c r="N7" s="318"/>
      <c r="O7" s="318"/>
      <c r="P7" s="318"/>
      <c r="Q7" s="318"/>
      <c r="R7" s="318"/>
      <c r="S7" s="318"/>
      <c r="T7" s="318"/>
      <c r="U7" s="318"/>
      <c r="V7" s="318"/>
      <c r="W7" s="318"/>
      <c r="X7" s="318"/>
      <c r="Y7" s="3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1" t="str">
        <f>'1. паспорт местоположение'!A9</f>
        <v>АО "Россети Тюмень"</v>
      </c>
      <c r="F9" s="321"/>
      <c r="G9" s="321"/>
      <c r="H9" s="321"/>
      <c r="I9" s="321"/>
      <c r="J9" s="321"/>
      <c r="K9" s="321"/>
      <c r="L9" s="321"/>
      <c r="M9" s="321"/>
      <c r="N9" s="321"/>
      <c r="O9" s="321"/>
      <c r="P9" s="321"/>
      <c r="Q9" s="321"/>
      <c r="R9" s="321"/>
      <c r="S9" s="321"/>
      <c r="T9" s="321"/>
      <c r="U9" s="321"/>
      <c r="V9" s="321"/>
      <c r="W9" s="321"/>
      <c r="X9" s="321"/>
      <c r="Y9" s="321"/>
    </row>
    <row r="10" spans="1:27" s="12" customFormat="1" ht="18.75" customHeight="1" x14ac:dyDescent="0.2">
      <c r="E10" s="315" t="s">
        <v>8</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1" t="str">
        <f>'1. паспорт местоположение'!A12</f>
        <v>J_TP2000.PR.0059</v>
      </c>
      <c r="F12" s="321"/>
      <c r="G12" s="321"/>
      <c r="H12" s="321"/>
      <c r="I12" s="321"/>
      <c r="J12" s="321"/>
      <c r="K12" s="321"/>
      <c r="L12" s="321"/>
      <c r="M12" s="321"/>
      <c r="N12" s="321"/>
      <c r="O12" s="321"/>
      <c r="P12" s="321"/>
      <c r="Q12" s="321"/>
      <c r="R12" s="321"/>
      <c r="S12" s="321"/>
      <c r="T12" s="321"/>
      <c r="U12" s="321"/>
      <c r="V12" s="321"/>
      <c r="W12" s="321"/>
      <c r="X12" s="321"/>
      <c r="Y12" s="321"/>
    </row>
    <row r="13" spans="1:27" s="12" customFormat="1" ht="18.75" customHeight="1" x14ac:dyDescent="0.2">
      <c r="E13" s="315" t="s">
        <v>7</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1" t="str">
        <f>'1. паспорт местоположение'!A15</f>
        <v>Реконструкция ПС 110 кВ ЯГП-5 (Замена систем телемеханики с выполнением функции программной электромагнитной блокировки)</v>
      </c>
      <c r="F15" s="321"/>
      <c r="G15" s="321"/>
      <c r="H15" s="321"/>
      <c r="I15" s="321"/>
      <c r="J15" s="321"/>
      <c r="K15" s="321"/>
      <c r="L15" s="321"/>
      <c r="M15" s="321"/>
      <c r="N15" s="321"/>
      <c r="O15" s="321"/>
      <c r="P15" s="321"/>
      <c r="Q15" s="321"/>
      <c r="R15" s="321"/>
      <c r="S15" s="321"/>
      <c r="T15" s="321"/>
      <c r="U15" s="321"/>
      <c r="V15" s="321"/>
      <c r="W15" s="321"/>
      <c r="X15" s="321"/>
      <c r="Y15" s="321"/>
    </row>
    <row r="16" spans="1:27" s="3" customFormat="1" ht="15" customHeight="1" x14ac:dyDescent="0.2">
      <c r="E16" s="315" t="s">
        <v>6</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382</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9" customFormat="1" ht="21" customHeight="1" x14ac:dyDescent="0.25"/>
    <row r="21" spans="1:27" ht="15.75" customHeight="1" x14ac:dyDescent="0.25">
      <c r="A21" s="344" t="s">
        <v>5</v>
      </c>
      <c r="B21" s="346" t="s">
        <v>388</v>
      </c>
      <c r="C21" s="347"/>
      <c r="D21" s="346" t="s">
        <v>390</v>
      </c>
      <c r="E21" s="347"/>
      <c r="F21" s="329" t="s">
        <v>94</v>
      </c>
      <c r="G21" s="331"/>
      <c r="H21" s="331"/>
      <c r="I21" s="330"/>
      <c r="J21" s="344" t="s">
        <v>391</v>
      </c>
      <c r="K21" s="346" t="s">
        <v>392</v>
      </c>
      <c r="L21" s="347"/>
      <c r="M21" s="346" t="s">
        <v>393</v>
      </c>
      <c r="N21" s="347"/>
      <c r="O21" s="346" t="s">
        <v>381</v>
      </c>
      <c r="P21" s="347"/>
      <c r="Q21" s="346" t="s">
        <v>127</v>
      </c>
      <c r="R21" s="347"/>
      <c r="S21" s="344" t="s">
        <v>126</v>
      </c>
      <c r="T21" s="344" t="s">
        <v>394</v>
      </c>
      <c r="U21" s="344" t="s">
        <v>389</v>
      </c>
      <c r="V21" s="346" t="s">
        <v>125</v>
      </c>
      <c r="W21" s="347"/>
      <c r="X21" s="329" t="s">
        <v>117</v>
      </c>
      <c r="Y21" s="331"/>
      <c r="Z21" s="329" t="s">
        <v>116</v>
      </c>
      <c r="AA21" s="331"/>
    </row>
    <row r="22" spans="1:27" ht="216" customHeight="1" x14ac:dyDescent="0.25">
      <c r="A22" s="350"/>
      <c r="B22" s="348"/>
      <c r="C22" s="349"/>
      <c r="D22" s="348"/>
      <c r="E22" s="349"/>
      <c r="F22" s="329" t="s">
        <v>124</v>
      </c>
      <c r="G22" s="330"/>
      <c r="H22" s="329" t="s">
        <v>123</v>
      </c>
      <c r="I22" s="330"/>
      <c r="J22" s="345"/>
      <c r="K22" s="348"/>
      <c r="L22" s="349"/>
      <c r="M22" s="348"/>
      <c r="N22" s="349"/>
      <c r="O22" s="348"/>
      <c r="P22" s="349"/>
      <c r="Q22" s="348"/>
      <c r="R22" s="349"/>
      <c r="S22" s="345"/>
      <c r="T22" s="345"/>
      <c r="U22" s="345"/>
      <c r="V22" s="348"/>
      <c r="W22" s="349"/>
      <c r="X22" s="91" t="s">
        <v>115</v>
      </c>
      <c r="Y22" s="91" t="s">
        <v>379</v>
      </c>
      <c r="Z22" s="91" t="s">
        <v>114</v>
      </c>
      <c r="AA22" s="91" t="s">
        <v>113</v>
      </c>
    </row>
    <row r="23" spans="1:27" ht="60" customHeight="1" x14ac:dyDescent="0.25">
      <c r="A23" s="345"/>
      <c r="B23" s="142" t="s">
        <v>111</v>
      </c>
      <c r="C23" s="142" t="s">
        <v>112</v>
      </c>
      <c r="D23" s="92" t="s">
        <v>111</v>
      </c>
      <c r="E23" s="92" t="s">
        <v>112</v>
      </c>
      <c r="F23" s="92" t="s">
        <v>111</v>
      </c>
      <c r="G23" s="92" t="s">
        <v>112</v>
      </c>
      <c r="H23" s="92" t="s">
        <v>111</v>
      </c>
      <c r="I23" s="92" t="s">
        <v>112</v>
      </c>
      <c r="J23" s="92" t="s">
        <v>111</v>
      </c>
      <c r="K23" s="92" t="s">
        <v>111</v>
      </c>
      <c r="L23" s="92" t="s">
        <v>112</v>
      </c>
      <c r="M23" s="92" t="s">
        <v>111</v>
      </c>
      <c r="N23" s="92" t="s">
        <v>112</v>
      </c>
      <c r="O23" s="92" t="s">
        <v>111</v>
      </c>
      <c r="P23" s="92" t="s">
        <v>112</v>
      </c>
      <c r="Q23" s="92" t="s">
        <v>111</v>
      </c>
      <c r="R23" s="92" t="s">
        <v>112</v>
      </c>
      <c r="S23" s="92" t="s">
        <v>111</v>
      </c>
      <c r="T23" s="92" t="s">
        <v>111</v>
      </c>
      <c r="U23" s="92" t="s">
        <v>111</v>
      </c>
      <c r="V23" s="92" t="s">
        <v>111</v>
      </c>
      <c r="W23" s="92" t="s">
        <v>112</v>
      </c>
      <c r="X23" s="92" t="s">
        <v>111</v>
      </c>
      <c r="Y23" s="92" t="s">
        <v>111</v>
      </c>
      <c r="Z23" s="91" t="s">
        <v>111</v>
      </c>
      <c r="AA23" s="91" t="s">
        <v>111</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64" zoomScaleSheetLayoutView="64"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4" t="str">
        <f>'1. паспорт местоположение'!A5:C5</f>
        <v>Год раскрытия информации: 2024 год</v>
      </c>
      <c r="B5" s="314"/>
      <c r="C5" s="314"/>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318" t="s">
        <v>9</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21" t="str">
        <f>'1. паспорт местоположение'!A9:C9</f>
        <v>АО "Россети Тюмень"</v>
      </c>
      <c r="B9" s="321"/>
      <c r="C9" s="321"/>
      <c r="D9" s="8"/>
      <c r="E9" s="8"/>
      <c r="F9" s="8"/>
      <c r="G9" s="8"/>
      <c r="H9" s="13"/>
      <c r="I9" s="13"/>
      <c r="J9" s="13"/>
      <c r="K9" s="13"/>
      <c r="L9" s="13"/>
      <c r="M9" s="13"/>
      <c r="N9" s="13"/>
      <c r="O9" s="13"/>
      <c r="P9" s="13"/>
      <c r="Q9" s="13"/>
      <c r="R9" s="13"/>
      <c r="S9" s="13"/>
      <c r="T9" s="13"/>
      <c r="U9" s="13"/>
    </row>
    <row r="10" spans="1:29" s="12" customFormat="1" ht="18.75" x14ac:dyDescent="0.2">
      <c r="A10" s="315" t="s">
        <v>8</v>
      </c>
      <c r="B10" s="315"/>
      <c r="C10" s="315"/>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18.75" x14ac:dyDescent="0.2">
      <c r="A12" s="321" t="str">
        <f>'1. паспорт местоположение'!A12:C12</f>
        <v>J_TP2000.PR.0059</v>
      </c>
      <c r="B12" s="321"/>
      <c r="C12" s="321"/>
      <c r="D12" s="8"/>
      <c r="E12" s="8"/>
      <c r="F12" s="8"/>
      <c r="G12" s="8"/>
      <c r="H12" s="13"/>
      <c r="I12" s="13"/>
      <c r="J12" s="13"/>
      <c r="K12" s="13"/>
      <c r="L12" s="13"/>
      <c r="M12" s="13"/>
      <c r="N12" s="13"/>
      <c r="O12" s="13"/>
      <c r="P12" s="13"/>
      <c r="Q12" s="13"/>
      <c r="R12" s="13"/>
      <c r="S12" s="13"/>
      <c r="T12" s="13"/>
      <c r="U12" s="13"/>
    </row>
    <row r="13" spans="1:29" s="12" customFormat="1" ht="18.75" x14ac:dyDescent="0.2">
      <c r="A13" s="315" t="s">
        <v>7</v>
      </c>
      <c r="B13" s="315"/>
      <c r="C13" s="3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4"/>
      <c r="B14" s="324"/>
      <c r="C14" s="32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20"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5" s="320"/>
      <c r="C15" s="320"/>
      <c r="D15" s="8"/>
      <c r="E15" s="8"/>
      <c r="F15" s="8"/>
      <c r="G15" s="8"/>
      <c r="H15" s="8"/>
      <c r="I15" s="8"/>
      <c r="J15" s="8"/>
      <c r="K15" s="8"/>
      <c r="L15" s="8"/>
      <c r="M15" s="8"/>
      <c r="N15" s="8"/>
      <c r="O15" s="8"/>
      <c r="P15" s="8"/>
      <c r="Q15" s="8"/>
      <c r="R15" s="8"/>
      <c r="S15" s="8"/>
      <c r="T15" s="8"/>
      <c r="U15" s="8"/>
    </row>
    <row r="16" spans="1:29" s="3" customFormat="1" ht="15" customHeight="1" x14ac:dyDescent="0.2">
      <c r="A16" s="315" t="s">
        <v>6</v>
      </c>
      <c r="B16" s="315"/>
      <c r="C16" s="315"/>
      <c r="D16" s="6"/>
      <c r="E16" s="6"/>
      <c r="F16" s="6"/>
      <c r="G16" s="6"/>
      <c r="H16" s="6"/>
      <c r="I16" s="6"/>
      <c r="J16" s="6"/>
      <c r="K16" s="6"/>
      <c r="L16" s="6"/>
      <c r="M16" s="6"/>
      <c r="N16" s="6"/>
      <c r="O16" s="6"/>
      <c r="P16" s="6"/>
      <c r="Q16" s="6"/>
      <c r="R16" s="6"/>
      <c r="S16" s="6"/>
      <c r="T16" s="6"/>
      <c r="U16" s="6"/>
    </row>
    <row r="17" spans="1:21" s="3" customFormat="1" ht="15" customHeight="1" x14ac:dyDescent="0.2">
      <c r="A17" s="322"/>
      <c r="B17" s="322"/>
      <c r="C17" s="322"/>
      <c r="D17" s="4"/>
      <c r="E17" s="4"/>
      <c r="F17" s="4"/>
      <c r="G17" s="4"/>
      <c r="H17" s="4"/>
      <c r="I17" s="4"/>
      <c r="J17" s="4"/>
      <c r="K17" s="4"/>
      <c r="L17" s="4"/>
      <c r="M17" s="4"/>
      <c r="N17" s="4"/>
      <c r="O17" s="4"/>
      <c r="P17" s="4"/>
      <c r="Q17" s="4"/>
      <c r="R17" s="4"/>
    </row>
    <row r="18" spans="1:21" s="3" customFormat="1" ht="27.75" customHeight="1" x14ac:dyDescent="0.2">
      <c r="A18" s="316" t="s">
        <v>374</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03.75" customHeight="1" x14ac:dyDescent="0.2">
      <c r="A22" s="24" t="s">
        <v>65</v>
      </c>
      <c r="B22" s="31" t="s">
        <v>386</v>
      </c>
      <c r="C22" s="179" t="s">
        <v>599</v>
      </c>
      <c r="D22" s="29"/>
      <c r="E22" s="29"/>
      <c r="F22" s="28"/>
      <c r="G22" s="28"/>
      <c r="H22" s="28"/>
      <c r="I22" s="28"/>
      <c r="J22" s="28"/>
      <c r="K22" s="28"/>
      <c r="L22" s="28"/>
      <c r="M22" s="28"/>
      <c r="N22" s="28"/>
      <c r="O22" s="28"/>
      <c r="P22" s="28"/>
      <c r="Q22" s="27"/>
      <c r="R22" s="27"/>
      <c r="S22" s="27"/>
      <c r="T22" s="27"/>
      <c r="U22" s="27"/>
    </row>
    <row r="23" spans="1:21" ht="92.25" customHeight="1" x14ac:dyDescent="0.25">
      <c r="A23" s="24" t="s">
        <v>63</v>
      </c>
      <c r="B23" s="26" t="s">
        <v>60</v>
      </c>
      <c r="C23" s="30" t="s">
        <v>473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406</v>
      </c>
      <c r="C24" s="30" t="s">
        <v>430</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407</v>
      </c>
      <c r="C25" s="25" t="s">
        <v>581</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228</v>
      </c>
      <c r="C26" s="25" t="s">
        <v>419</v>
      </c>
      <c r="D26" s="23"/>
      <c r="E26" s="23"/>
      <c r="F26" s="23"/>
      <c r="G26" s="23"/>
      <c r="H26" s="23"/>
      <c r="I26" s="23"/>
      <c r="J26" s="23"/>
      <c r="K26" s="23"/>
      <c r="L26" s="23"/>
      <c r="M26" s="23"/>
      <c r="N26" s="23"/>
      <c r="O26" s="23"/>
      <c r="P26" s="23"/>
      <c r="Q26" s="23"/>
      <c r="R26" s="23"/>
      <c r="S26" s="23"/>
      <c r="T26" s="23"/>
      <c r="U26" s="23"/>
    </row>
    <row r="27" spans="1:21" ht="31.5" x14ac:dyDescent="0.25">
      <c r="A27" s="24" t="s">
        <v>58</v>
      </c>
      <c r="B27" s="26" t="s">
        <v>387</v>
      </c>
      <c r="C27" s="25" t="s">
        <v>487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9">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9">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9" t="s">
        <v>576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70" zoomScaleNormal="80" zoomScaleSheetLayoutView="70" workbookViewId="0">
      <selection activeCell="O35" sqref="O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314" t="str">
        <f>'1. паспорт местоположение'!A5:C5</f>
        <v>Год раскрытия информации: 2024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18" t="s">
        <v>9</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39"/>
      <c r="AB6" s="139"/>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39"/>
      <c r="AB7" s="139"/>
    </row>
    <row r="8" spans="1:28" ht="15.75"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40"/>
      <c r="AB8" s="140"/>
    </row>
    <row r="9" spans="1:28" ht="15.75"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41"/>
      <c r="AB9" s="141"/>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39"/>
      <c r="AB10" s="139"/>
    </row>
    <row r="11" spans="1:28" ht="15.75" x14ac:dyDescent="0.25">
      <c r="A11" s="321" t="str">
        <f>'1. паспорт местоположение'!A12:C12</f>
        <v>J_TP2000.PR.0059</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40"/>
      <c r="AB11" s="140"/>
    </row>
    <row r="12" spans="1:28" ht="15.75"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41"/>
      <c r="AB12" s="141"/>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1"/>
      <c r="AB13" s="11"/>
    </row>
    <row r="14" spans="1:28" ht="15.75" x14ac:dyDescent="0.25">
      <c r="A14" s="321"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40"/>
      <c r="AB14" s="140"/>
    </row>
    <row r="15" spans="1:28" ht="15.75"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41"/>
      <c r="AB15" s="141"/>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50"/>
      <c r="AB16" s="150"/>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50"/>
      <c r="AB17" s="150"/>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50"/>
      <c r="AB18" s="150"/>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50"/>
      <c r="AB19" s="150"/>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51"/>
      <c r="AB20" s="151"/>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51"/>
      <c r="AB21" s="151"/>
    </row>
    <row r="22" spans="1:28" x14ac:dyDescent="0.25">
      <c r="A22" s="353" t="s">
        <v>405</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52"/>
      <c r="AB22" s="152"/>
    </row>
    <row r="23" spans="1:28" ht="32.25" customHeight="1" x14ac:dyDescent="0.25">
      <c r="A23" s="355" t="s">
        <v>263</v>
      </c>
      <c r="B23" s="356"/>
      <c r="C23" s="356"/>
      <c r="D23" s="356"/>
      <c r="E23" s="356"/>
      <c r="F23" s="356"/>
      <c r="G23" s="356"/>
      <c r="H23" s="356"/>
      <c r="I23" s="356"/>
      <c r="J23" s="356"/>
      <c r="K23" s="356"/>
      <c r="L23" s="357"/>
      <c r="M23" s="354" t="s">
        <v>264</v>
      </c>
      <c r="N23" s="354"/>
      <c r="O23" s="354"/>
      <c r="P23" s="354"/>
      <c r="Q23" s="354"/>
      <c r="R23" s="354"/>
      <c r="S23" s="354"/>
      <c r="T23" s="354"/>
      <c r="U23" s="354"/>
      <c r="V23" s="354"/>
      <c r="W23" s="354"/>
      <c r="X23" s="354"/>
      <c r="Y23" s="354"/>
      <c r="Z23" s="354"/>
    </row>
    <row r="24" spans="1:28" ht="151.5" customHeight="1" x14ac:dyDescent="0.25">
      <c r="A24" s="88" t="s">
        <v>231</v>
      </c>
      <c r="B24" s="89" t="s">
        <v>238</v>
      </c>
      <c r="C24" s="88" t="s">
        <v>257</v>
      </c>
      <c r="D24" s="88" t="s">
        <v>232</v>
      </c>
      <c r="E24" s="88" t="s">
        <v>258</v>
      </c>
      <c r="F24" s="88" t="s">
        <v>260</v>
      </c>
      <c r="G24" s="88" t="s">
        <v>259</v>
      </c>
      <c r="H24" s="88" t="s">
        <v>233</v>
      </c>
      <c r="I24" s="88" t="s">
        <v>261</v>
      </c>
      <c r="J24" s="88" t="s">
        <v>239</v>
      </c>
      <c r="K24" s="89" t="s">
        <v>237</v>
      </c>
      <c r="L24" s="89" t="s">
        <v>234</v>
      </c>
      <c r="M24" s="90" t="s">
        <v>246</v>
      </c>
      <c r="N24" s="89" t="s">
        <v>414</v>
      </c>
      <c r="O24" s="88" t="s">
        <v>244</v>
      </c>
      <c r="P24" s="88" t="s">
        <v>245</v>
      </c>
      <c r="Q24" s="88" t="s">
        <v>243</v>
      </c>
      <c r="R24" s="88" t="s">
        <v>233</v>
      </c>
      <c r="S24" s="88" t="s">
        <v>242</v>
      </c>
      <c r="T24" s="88" t="s">
        <v>241</v>
      </c>
      <c r="U24" s="88" t="s">
        <v>256</v>
      </c>
      <c r="V24" s="88" t="s">
        <v>243</v>
      </c>
      <c r="W24" s="103" t="s">
        <v>236</v>
      </c>
      <c r="X24" s="103" t="s">
        <v>248</v>
      </c>
      <c r="Y24" s="103" t="s">
        <v>249</v>
      </c>
      <c r="Z24" s="105" t="s">
        <v>247</v>
      </c>
    </row>
    <row r="25" spans="1:28" ht="16.5" customHeight="1" x14ac:dyDescent="0.25">
      <c r="A25" s="88">
        <v>1</v>
      </c>
      <c r="B25" s="89">
        <v>2</v>
      </c>
      <c r="C25" s="88">
        <v>3</v>
      </c>
      <c r="D25" s="89">
        <v>4</v>
      </c>
      <c r="E25" s="88">
        <v>5</v>
      </c>
      <c r="F25" s="89">
        <v>6</v>
      </c>
      <c r="G25" s="88">
        <v>7</v>
      </c>
      <c r="H25" s="89">
        <v>8</v>
      </c>
      <c r="I25" s="88">
        <v>9</v>
      </c>
      <c r="J25" s="89">
        <v>10</v>
      </c>
      <c r="K25" s="153">
        <v>11</v>
      </c>
      <c r="L25" s="89">
        <v>12</v>
      </c>
      <c r="M25" s="153">
        <v>13</v>
      </c>
      <c r="N25" s="89">
        <v>14</v>
      </c>
      <c r="O25" s="153">
        <v>15</v>
      </c>
      <c r="P25" s="89">
        <v>16</v>
      </c>
      <c r="Q25" s="153">
        <v>17</v>
      </c>
      <c r="R25" s="89">
        <v>18</v>
      </c>
      <c r="S25" s="153">
        <v>19</v>
      </c>
      <c r="T25" s="89">
        <v>20</v>
      </c>
      <c r="U25" s="153">
        <v>21</v>
      </c>
      <c r="V25" s="89">
        <v>22</v>
      </c>
      <c r="W25" s="153">
        <v>23</v>
      </c>
      <c r="X25" s="89">
        <v>24</v>
      </c>
      <c r="Y25" s="153">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4" t="str">
        <f>'1. паспорт местоположение'!A5:C5</f>
        <v>Год раскрытия информации: 2024 год</v>
      </c>
      <c r="B5" s="314"/>
      <c r="C5" s="314"/>
      <c r="D5" s="314"/>
      <c r="E5" s="314"/>
      <c r="F5" s="314"/>
      <c r="G5" s="314"/>
      <c r="H5" s="314"/>
      <c r="I5" s="314"/>
      <c r="J5" s="314"/>
      <c r="K5" s="314"/>
      <c r="L5" s="314"/>
      <c r="M5" s="314"/>
      <c r="N5" s="314"/>
      <c r="O5" s="314"/>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318" t="s">
        <v>9</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13"/>
      <c r="Q9" s="13"/>
      <c r="R9" s="13"/>
      <c r="S9" s="13"/>
      <c r="T9" s="13"/>
      <c r="U9" s="13"/>
      <c r="V9" s="13"/>
      <c r="W9" s="13"/>
      <c r="X9" s="13"/>
      <c r="Y9" s="13"/>
      <c r="Z9" s="13"/>
    </row>
    <row r="10" spans="1:28" s="12" customFormat="1" ht="18.75" x14ac:dyDescent="0.2">
      <c r="A10" s="315" t="s">
        <v>8</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21" t="str">
        <f>'1. паспорт местоположение'!A12:C12</f>
        <v>J_TP2000.PR.0059</v>
      </c>
      <c r="B12" s="321"/>
      <c r="C12" s="321"/>
      <c r="D12" s="321"/>
      <c r="E12" s="321"/>
      <c r="F12" s="321"/>
      <c r="G12" s="321"/>
      <c r="H12" s="321"/>
      <c r="I12" s="321"/>
      <c r="J12" s="321"/>
      <c r="K12" s="321"/>
      <c r="L12" s="321"/>
      <c r="M12" s="321"/>
      <c r="N12" s="321"/>
      <c r="O12" s="321"/>
      <c r="P12" s="13"/>
      <c r="Q12" s="13"/>
      <c r="R12" s="13"/>
      <c r="S12" s="13"/>
      <c r="T12" s="13"/>
      <c r="U12" s="13"/>
      <c r="V12" s="13"/>
      <c r="W12" s="13"/>
      <c r="X12" s="13"/>
      <c r="Y12" s="13"/>
      <c r="Z12" s="13"/>
    </row>
    <row r="13" spans="1:28" s="12" customFormat="1" ht="18.75" x14ac:dyDescent="0.2">
      <c r="A13" s="315" t="s">
        <v>7</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24"/>
      <c r="B14" s="324"/>
      <c r="C14" s="324"/>
      <c r="D14" s="324"/>
      <c r="E14" s="324"/>
      <c r="F14" s="324"/>
      <c r="G14" s="324"/>
      <c r="H14" s="324"/>
      <c r="I14" s="324"/>
      <c r="J14" s="324"/>
      <c r="K14" s="324"/>
      <c r="L14" s="324"/>
      <c r="M14" s="324"/>
      <c r="N14" s="324"/>
      <c r="O14" s="324"/>
      <c r="P14" s="10"/>
      <c r="Q14" s="10"/>
      <c r="R14" s="10"/>
      <c r="S14" s="10"/>
      <c r="T14" s="10"/>
      <c r="U14" s="10"/>
      <c r="V14" s="10"/>
      <c r="W14" s="10"/>
      <c r="X14" s="10"/>
      <c r="Y14" s="10"/>
      <c r="Z14" s="10"/>
    </row>
    <row r="15" spans="1:28" s="3" customFormat="1" ht="15.75" x14ac:dyDescent="0.2">
      <c r="A15" s="321"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5" s="321"/>
      <c r="C15" s="321"/>
      <c r="D15" s="321"/>
      <c r="E15" s="321"/>
      <c r="F15" s="321"/>
      <c r="G15" s="321"/>
      <c r="H15" s="321"/>
      <c r="I15" s="321"/>
      <c r="J15" s="321"/>
      <c r="K15" s="321"/>
      <c r="L15" s="321"/>
      <c r="M15" s="321"/>
      <c r="N15" s="321"/>
      <c r="O15" s="321"/>
      <c r="P15" s="8"/>
      <c r="Q15" s="8"/>
      <c r="R15" s="8"/>
      <c r="S15" s="8"/>
      <c r="T15" s="8"/>
      <c r="U15" s="8"/>
      <c r="V15" s="8"/>
      <c r="W15" s="8"/>
      <c r="X15" s="8"/>
      <c r="Y15" s="8"/>
      <c r="Z15" s="8"/>
    </row>
    <row r="16" spans="1:28" s="3" customFormat="1" ht="15" customHeight="1" x14ac:dyDescent="0.2">
      <c r="A16" s="315" t="s">
        <v>6</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22"/>
      <c r="B17" s="322"/>
      <c r="C17" s="322"/>
      <c r="D17" s="322"/>
      <c r="E17" s="322"/>
      <c r="F17" s="322"/>
      <c r="G17" s="322"/>
      <c r="H17" s="322"/>
      <c r="I17" s="322"/>
      <c r="J17" s="322"/>
      <c r="K17" s="322"/>
      <c r="L17" s="322"/>
      <c r="M17" s="322"/>
      <c r="N17" s="322"/>
      <c r="O17" s="322"/>
      <c r="P17" s="4"/>
      <c r="Q17" s="4"/>
      <c r="R17" s="4"/>
      <c r="S17" s="4"/>
      <c r="T17" s="4"/>
      <c r="U17" s="4"/>
      <c r="V17" s="4"/>
      <c r="W17" s="4"/>
    </row>
    <row r="18" spans="1:26" s="3" customFormat="1" ht="91.5" customHeight="1" x14ac:dyDescent="0.2">
      <c r="A18" s="361" t="s">
        <v>383</v>
      </c>
      <c r="B18" s="361"/>
      <c r="C18" s="361"/>
      <c r="D18" s="361"/>
      <c r="E18" s="361"/>
      <c r="F18" s="361"/>
      <c r="G18" s="361"/>
      <c r="H18" s="361"/>
      <c r="I18" s="361"/>
      <c r="J18" s="361"/>
      <c r="K18" s="361"/>
      <c r="L18" s="361"/>
      <c r="M18" s="361"/>
      <c r="N18" s="361"/>
      <c r="O18" s="361"/>
      <c r="P18" s="7"/>
      <c r="Q18" s="7"/>
      <c r="R18" s="7"/>
      <c r="S18" s="7"/>
      <c r="T18" s="7"/>
      <c r="U18" s="7"/>
      <c r="V18" s="7"/>
      <c r="W18" s="7"/>
      <c r="X18" s="7"/>
      <c r="Y18" s="7"/>
      <c r="Z18" s="7"/>
    </row>
    <row r="19" spans="1:26" s="3" customFormat="1" ht="78" customHeight="1" x14ac:dyDescent="0.2">
      <c r="A19" s="325" t="s">
        <v>5</v>
      </c>
      <c r="B19" s="325" t="s">
        <v>88</v>
      </c>
      <c r="C19" s="325" t="s">
        <v>87</v>
      </c>
      <c r="D19" s="325" t="s">
        <v>76</v>
      </c>
      <c r="E19" s="358" t="s">
        <v>86</v>
      </c>
      <c r="F19" s="359"/>
      <c r="G19" s="359"/>
      <c r="H19" s="359"/>
      <c r="I19" s="360"/>
      <c r="J19" s="325" t="s">
        <v>85</v>
      </c>
      <c r="K19" s="325"/>
      <c r="L19" s="325"/>
      <c r="M19" s="325"/>
      <c r="N19" s="325"/>
      <c r="O19" s="325"/>
      <c r="P19" s="4"/>
      <c r="Q19" s="4"/>
      <c r="R19" s="4"/>
      <c r="S19" s="4"/>
      <c r="T19" s="4"/>
      <c r="U19" s="4"/>
      <c r="V19" s="4"/>
      <c r="W19" s="4"/>
    </row>
    <row r="20" spans="1:26" s="3" customFormat="1" ht="51" customHeight="1" x14ac:dyDescent="0.2">
      <c r="A20" s="325"/>
      <c r="B20" s="325"/>
      <c r="C20" s="325"/>
      <c r="D20" s="325"/>
      <c r="E20" s="42" t="s">
        <v>84</v>
      </c>
      <c r="F20" s="42" t="s">
        <v>83</v>
      </c>
      <c r="G20" s="42" t="s">
        <v>82</v>
      </c>
      <c r="H20" s="42" t="s">
        <v>81</v>
      </c>
      <c r="I20" s="42" t="s">
        <v>80</v>
      </c>
      <c r="J20" s="42" t="s">
        <v>79</v>
      </c>
      <c r="K20" s="42" t="s">
        <v>4</v>
      </c>
      <c r="L20" s="50" t="s">
        <v>3</v>
      </c>
      <c r="M20" s="49" t="s">
        <v>229</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417</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CQ104"/>
  <sheetViews>
    <sheetView topLeftCell="A13" zoomScale="55" zoomScaleNormal="55" workbookViewId="0">
      <selection activeCell="AN22" sqref="AN22"/>
    </sheetView>
  </sheetViews>
  <sheetFormatPr defaultRowHeight="15.75" outlineLevelRow="1" x14ac:dyDescent="0.25"/>
  <cols>
    <col min="1" max="1" width="61.7109375" style="199" customWidth="1"/>
    <col min="2" max="3" width="4.140625" style="199" customWidth="1"/>
    <col min="4" max="4" width="4.28515625" style="199" customWidth="1"/>
    <col min="5" max="22" width="4.140625" style="199" hidden="1" customWidth="1"/>
    <col min="23" max="36" width="5" style="199" hidden="1" customWidth="1"/>
    <col min="37" max="37" width="5" style="199" customWidth="1"/>
    <col min="38" max="38" width="11.7109375" style="199" customWidth="1"/>
    <col min="39" max="39" width="16.7109375" style="199" customWidth="1"/>
    <col min="40" max="40" width="22.140625" style="199" customWidth="1"/>
    <col min="41" max="41" width="20.28515625" style="199" customWidth="1"/>
    <col min="42" max="55" width="16.7109375" style="199" customWidth="1"/>
    <col min="56" max="56" width="18.85546875" style="199" customWidth="1"/>
    <col min="57" max="57" width="20.5703125" style="199" customWidth="1"/>
    <col min="58" max="59" width="16.7109375" style="199" customWidth="1"/>
    <col min="60" max="60" width="26.28515625" style="199" customWidth="1"/>
    <col min="61" max="79" width="16.7109375" style="199" customWidth="1"/>
    <col min="80" max="95" width="17.85546875" style="199" customWidth="1"/>
    <col min="96" max="125" width="16.7109375" style="199" customWidth="1"/>
    <col min="126" max="16384" width="9.140625" style="199"/>
  </cols>
  <sheetData>
    <row r="5" spans="1:44" s="12" customFormat="1" ht="18.75" customHeight="1" x14ac:dyDescent="0.2">
      <c r="A5" s="314" t="s">
        <v>582</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row>
    <row r="6" spans="1:44" s="12" customFormat="1" ht="18.75" x14ac:dyDescent="0.3">
      <c r="A6" s="17"/>
      <c r="I6" s="16"/>
      <c r="J6" s="16"/>
      <c r="K6" s="15"/>
    </row>
    <row r="7" spans="1:44" s="12" customFormat="1" ht="18.75" x14ac:dyDescent="0.2">
      <c r="A7" s="318" t="s">
        <v>9</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row>
    <row r="8" spans="1:44" s="12" customFormat="1" ht="18.75" x14ac:dyDescent="0.2">
      <c r="A8" s="281"/>
      <c r="B8" s="281"/>
      <c r="C8" s="281"/>
      <c r="D8" s="281"/>
      <c r="E8" s="281"/>
      <c r="F8" s="281"/>
      <c r="G8" s="281"/>
      <c r="H8" s="281"/>
      <c r="I8" s="281"/>
      <c r="J8" s="281"/>
      <c r="K8" s="281"/>
      <c r="L8" s="139"/>
      <c r="M8" s="139"/>
      <c r="N8" s="139"/>
      <c r="O8" s="139"/>
      <c r="P8" s="139"/>
      <c r="Q8" s="139"/>
      <c r="R8" s="139"/>
      <c r="S8" s="139"/>
      <c r="T8" s="139"/>
      <c r="U8" s="139"/>
      <c r="V8" s="139"/>
      <c r="W8" s="139"/>
      <c r="X8" s="139"/>
      <c r="Y8" s="139"/>
    </row>
    <row r="9" spans="1:44" s="12" customFormat="1" ht="18.75" customHeight="1" x14ac:dyDescent="0.2">
      <c r="A9" s="438" t="s">
        <v>476</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c r="AD9" s="438"/>
      <c r="AE9" s="438"/>
      <c r="AF9" s="438"/>
      <c r="AG9" s="438"/>
      <c r="AH9" s="438"/>
      <c r="AI9" s="438"/>
      <c r="AJ9" s="438"/>
      <c r="AK9" s="438"/>
      <c r="AL9" s="438"/>
      <c r="AM9" s="438"/>
      <c r="AN9" s="438"/>
      <c r="AO9" s="438"/>
      <c r="AP9" s="438"/>
      <c r="AQ9" s="438"/>
      <c r="AR9" s="438"/>
    </row>
    <row r="10" spans="1:44" s="12" customFormat="1" ht="18.75" customHeight="1" x14ac:dyDescent="0.2">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row>
    <row r="11" spans="1:44" s="12" customFormat="1" ht="18.75" x14ac:dyDescent="0.2">
      <c r="A11" s="281"/>
      <c r="B11" s="281"/>
      <c r="C11" s="281"/>
      <c r="D11" s="281"/>
      <c r="E11" s="281"/>
      <c r="F11" s="281"/>
      <c r="G11" s="281"/>
      <c r="H11" s="281"/>
      <c r="I11" s="281"/>
      <c r="J11" s="281"/>
      <c r="K11" s="281"/>
      <c r="L11" s="139"/>
      <c r="M11" s="139"/>
      <c r="N11" s="139"/>
      <c r="O11" s="139"/>
      <c r="P11" s="139"/>
      <c r="Q11" s="139"/>
      <c r="R11" s="139"/>
      <c r="S11" s="139"/>
      <c r="T11" s="139"/>
      <c r="U11" s="139"/>
      <c r="V11" s="139"/>
      <c r="W11" s="139"/>
      <c r="X11" s="139"/>
      <c r="Y11" s="139"/>
    </row>
    <row r="12" spans="1:44" s="12" customFormat="1" ht="18.75" customHeight="1" x14ac:dyDescent="0.2">
      <c r="A12" s="439" t="s">
        <v>475</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438"/>
      <c r="AN12" s="438"/>
      <c r="AO12" s="438"/>
      <c r="AP12" s="438"/>
      <c r="AQ12" s="438"/>
      <c r="AR12" s="438"/>
    </row>
    <row r="13" spans="1:44" s="12" customFormat="1" ht="18.75" customHeight="1" x14ac:dyDescent="0.2">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row>
    <row r="14" spans="1:44" s="9" customFormat="1" ht="15.75" customHeight="1" x14ac:dyDescent="0.2">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row>
    <row r="15" spans="1:44" s="3" customFormat="1" ht="12" x14ac:dyDescent="0.2">
      <c r="A15" s="439" t="s">
        <v>429</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c r="AB15" s="438"/>
      <c r="AC15" s="438"/>
      <c r="AD15" s="438"/>
      <c r="AE15" s="438"/>
      <c r="AF15" s="438"/>
      <c r="AG15" s="438"/>
      <c r="AH15" s="438"/>
      <c r="AI15" s="438"/>
      <c r="AJ15" s="438"/>
      <c r="AK15" s="438"/>
      <c r="AL15" s="438"/>
      <c r="AM15" s="438"/>
      <c r="AN15" s="438"/>
      <c r="AO15" s="438"/>
      <c r="AP15" s="438"/>
      <c r="AQ15" s="438"/>
      <c r="AR15" s="438"/>
    </row>
    <row r="16" spans="1:44" s="3" customFormat="1" ht="15" customHeight="1" x14ac:dyDescent="0.2">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row>
    <row r="17" spans="1:61" s="3" customFormat="1" ht="15" customHeight="1" x14ac:dyDescent="0.2">
      <c r="A17" s="282"/>
      <c r="B17" s="282"/>
      <c r="C17" s="282"/>
      <c r="D17" s="282"/>
      <c r="E17" s="282"/>
      <c r="F17" s="282"/>
      <c r="G17" s="282"/>
      <c r="H17" s="282"/>
      <c r="I17" s="282"/>
      <c r="J17" s="282"/>
      <c r="K17" s="282"/>
      <c r="L17" s="282"/>
      <c r="M17" s="282"/>
      <c r="N17" s="282"/>
      <c r="O17" s="282"/>
      <c r="P17" s="282"/>
      <c r="Q17" s="282"/>
      <c r="R17" s="282"/>
      <c r="S17" s="282"/>
      <c r="T17" s="282"/>
      <c r="U17" s="282"/>
      <c r="V17" s="282"/>
    </row>
    <row r="18" spans="1:61" s="3" customFormat="1" ht="15" customHeight="1" x14ac:dyDescent="0.2">
      <c r="A18" s="317" t="s">
        <v>477</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row>
    <row r="19" spans="1:61" s="12" customFormat="1" ht="18.75" customHeight="1" x14ac:dyDescent="0.2">
      <c r="A19" s="18"/>
      <c r="I19" s="16"/>
      <c r="J19" s="16"/>
      <c r="K19" s="39"/>
      <c r="AR19" s="39"/>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02"/>
      <c r="B23" s="202"/>
      <c r="C23" s="202"/>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202"/>
      <c r="AB23" s="202"/>
      <c r="AC23" s="202"/>
      <c r="AD23" s="202"/>
      <c r="AE23" s="202"/>
      <c r="AF23" s="202"/>
      <c r="AG23" s="202"/>
      <c r="AH23" s="202"/>
      <c r="AI23" s="202"/>
      <c r="AJ23" s="202"/>
      <c r="AK23" s="202"/>
      <c r="AU23" s="286"/>
      <c r="BD23" s="180"/>
      <c r="BE23" s="287"/>
      <c r="BF23" s="287"/>
      <c r="BG23" s="287"/>
      <c r="BH23" s="287"/>
      <c r="BI23" s="287"/>
    </row>
    <row r="24" spans="1:61" ht="27.75" x14ac:dyDescent="0.4">
      <c r="A24" s="202"/>
      <c r="B24" s="202"/>
      <c r="C24" s="202"/>
      <c r="D24" s="202"/>
      <c r="E24" s="202"/>
      <c r="F24" s="202"/>
      <c r="G24" s="202"/>
      <c r="H24" s="202"/>
      <c r="I24" s="202"/>
      <c r="J24" s="202"/>
      <c r="K24" s="202"/>
      <c r="L24" s="202"/>
      <c r="M24" s="202"/>
      <c r="N24" s="202"/>
      <c r="O24" s="202"/>
      <c r="P24" s="202"/>
      <c r="Q24" s="202"/>
      <c r="R24" s="202"/>
      <c r="S24" s="202"/>
      <c r="T24" s="202"/>
      <c r="U24" s="202"/>
      <c r="V24" s="202"/>
      <c r="W24" s="202"/>
      <c r="X24" s="202"/>
      <c r="Y24" s="202"/>
      <c r="Z24" s="202"/>
      <c r="AA24" s="202"/>
      <c r="AB24" s="202"/>
      <c r="AC24" s="202"/>
      <c r="AD24" s="202"/>
      <c r="AE24" s="202"/>
      <c r="AF24" s="202"/>
      <c r="AG24" s="202"/>
      <c r="AH24" s="202"/>
      <c r="AI24" s="202"/>
      <c r="AJ24" s="202"/>
      <c r="AK24" s="202"/>
      <c r="AU24" s="286"/>
      <c r="BD24" s="180"/>
      <c r="BE24" s="287"/>
      <c r="BF24" s="287"/>
      <c r="BG24" s="287"/>
      <c r="BH24" s="287"/>
      <c r="BI24" s="287"/>
    </row>
    <row r="25" spans="1:61" ht="18.75" customHeight="1" thickBot="1" x14ac:dyDescent="0.3">
      <c r="A25" s="288" t="s">
        <v>253</v>
      </c>
      <c r="B25" s="198"/>
      <c r="C25" s="198"/>
      <c r="D25" s="198"/>
      <c r="E25" s="198"/>
      <c r="F25" s="198"/>
      <c r="G25" s="198"/>
      <c r="H25" s="198"/>
      <c r="I25" s="198"/>
      <c r="J25" s="198"/>
      <c r="K25" s="198"/>
      <c r="L25" s="198"/>
      <c r="M25" s="198"/>
      <c r="N25" s="198"/>
      <c r="O25" s="198"/>
      <c r="P25" s="198"/>
      <c r="Q25" s="198"/>
      <c r="R25" s="198"/>
      <c r="S25" s="198"/>
      <c r="T25" s="198"/>
      <c r="U25" s="198"/>
      <c r="V25" s="198"/>
      <c r="W25" s="198"/>
      <c r="X25" s="198"/>
      <c r="Y25" s="198"/>
      <c r="Z25" s="198"/>
      <c r="AA25" s="198"/>
      <c r="AB25" s="198"/>
      <c r="AC25" s="198"/>
      <c r="AD25" s="198"/>
      <c r="AE25" s="198"/>
      <c r="AF25" s="198"/>
      <c r="AG25" s="198"/>
      <c r="AH25" s="198"/>
      <c r="AI25" s="198"/>
      <c r="AJ25" s="198"/>
      <c r="AK25" s="198"/>
      <c r="AL25" s="198"/>
      <c r="AN25" s="200"/>
      <c r="AO25" s="201"/>
      <c r="AP25" s="201"/>
      <c r="AQ25" s="201"/>
      <c r="AR25" s="201"/>
    </row>
    <row r="26" spans="1:61" ht="18.75" customHeight="1" x14ac:dyDescent="0.25">
      <c r="A26" s="442" t="s">
        <v>432</v>
      </c>
      <c r="B26" s="443"/>
      <c r="C26" s="443"/>
      <c r="D26" s="443"/>
      <c r="E26" s="443"/>
      <c r="F26" s="443"/>
      <c r="G26" s="443"/>
      <c r="H26" s="443"/>
      <c r="I26" s="443"/>
      <c r="J26" s="443"/>
      <c r="K26" s="443"/>
      <c r="L26" s="443"/>
      <c r="M26" s="443"/>
      <c r="N26" s="443"/>
      <c r="O26" s="443"/>
      <c r="P26" s="443"/>
      <c r="Q26" s="443"/>
      <c r="R26" s="443"/>
      <c r="S26" s="443"/>
      <c r="T26" s="443"/>
      <c r="U26" s="443"/>
      <c r="V26" s="443"/>
      <c r="W26" s="443"/>
      <c r="X26" s="443"/>
      <c r="Y26" s="443"/>
      <c r="Z26" s="443"/>
      <c r="AA26" s="443"/>
      <c r="AB26" s="443"/>
      <c r="AC26" s="443"/>
      <c r="AD26" s="443"/>
      <c r="AE26" s="443"/>
      <c r="AF26" s="443"/>
      <c r="AG26" s="443"/>
      <c r="AH26" s="443"/>
      <c r="AI26" s="443"/>
      <c r="AJ26" s="444"/>
      <c r="AK26" s="445">
        <v>63284457.666666672</v>
      </c>
      <c r="AL26" s="446"/>
      <c r="AN26" s="202" t="s">
        <v>252</v>
      </c>
      <c r="AO26" s="203"/>
      <c r="AP26" s="203"/>
    </row>
    <row r="27" spans="1:61" ht="15.75" customHeight="1" x14ac:dyDescent="0.25">
      <c r="A27" s="405" t="s">
        <v>433</v>
      </c>
      <c r="B27" s="406"/>
      <c r="C27" s="406"/>
      <c r="D27" s="406"/>
      <c r="E27" s="406"/>
      <c r="F27" s="406"/>
      <c r="G27" s="406"/>
      <c r="H27" s="406"/>
      <c r="I27" s="406"/>
      <c r="J27" s="406"/>
      <c r="K27" s="406"/>
      <c r="L27" s="406"/>
      <c r="M27" s="406"/>
      <c r="N27" s="406"/>
      <c r="O27" s="406"/>
      <c r="P27" s="406"/>
      <c r="Q27" s="406"/>
      <c r="R27" s="406"/>
      <c r="S27" s="406"/>
      <c r="T27" s="406"/>
      <c r="U27" s="406"/>
      <c r="V27" s="406"/>
      <c r="W27" s="406"/>
      <c r="X27" s="406"/>
      <c r="Y27" s="406"/>
      <c r="Z27" s="406"/>
      <c r="AA27" s="406"/>
      <c r="AB27" s="406"/>
      <c r="AC27" s="406"/>
      <c r="AD27" s="406"/>
      <c r="AE27" s="406"/>
      <c r="AF27" s="406"/>
      <c r="AG27" s="406"/>
      <c r="AH27" s="406"/>
      <c r="AI27" s="406"/>
      <c r="AJ27" s="407"/>
      <c r="AK27" s="440"/>
      <c r="AL27" s="441"/>
      <c r="AN27" s="436" t="s">
        <v>251</v>
      </c>
      <c r="AO27" s="437"/>
      <c r="AP27" s="204">
        <v>14.89039863894752</v>
      </c>
    </row>
    <row r="28" spans="1:61" x14ac:dyDescent="0.25">
      <c r="A28" s="405" t="s">
        <v>434</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434">
        <v>50</v>
      </c>
      <c r="AL28" s="435"/>
      <c r="AN28" s="436" t="s">
        <v>250</v>
      </c>
      <c r="AO28" s="437"/>
      <c r="AP28" s="204" t="s">
        <v>598</v>
      </c>
    </row>
    <row r="29" spans="1:61" ht="15" customHeight="1" x14ac:dyDescent="0.25">
      <c r="A29" s="405" t="s">
        <v>435</v>
      </c>
      <c r="B29" s="406"/>
      <c r="C29" s="406"/>
      <c r="D29" s="406"/>
      <c r="E29" s="406"/>
      <c r="F29" s="406"/>
      <c r="G29" s="406"/>
      <c r="H29" s="406"/>
      <c r="I29" s="406"/>
      <c r="J29" s="406"/>
      <c r="K29" s="406"/>
      <c r="L29" s="406"/>
      <c r="M29" s="406"/>
      <c r="N29" s="406"/>
      <c r="O29" s="406"/>
      <c r="P29" s="406"/>
      <c r="Q29" s="406"/>
      <c r="R29" s="406"/>
      <c r="S29" s="406"/>
      <c r="T29" s="406"/>
      <c r="U29" s="406"/>
      <c r="V29" s="406"/>
      <c r="W29" s="406"/>
      <c r="X29" s="406"/>
      <c r="Y29" s="406"/>
      <c r="Z29" s="406"/>
      <c r="AA29" s="406"/>
      <c r="AB29" s="406"/>
      <c r="AC29" s="406"/>
      <c r="AD29" s="406"/>
      <c r="AE29" s="406"/>
      <c r="AF29" s="406"/>
      <c r="AG29" s="406"/>
      <c r="AH29" s="406"/>
      <c r="AI29" s="406"/>
      <c r="AJ29" s="407"/>
      <c r="AK29" s="434">
        <v>1</v>
      </c>
      <c r="AL29" s="435"/>
      <c r="AN29" s="436" t="s">
        <v>423</v>
      </c>
      <c r="AO29" s="437"/>
      <c r="AP29" s="207">
        <v>-49806883.263056658</v>
      </c>
      <c r="AU29" s="205"/>
      <c r="AW29" s="206"/>
      <c r="AX29" s="206"/>
    </row>
    <row r="30" spans="1:61" ht="15" customHeight="1" x14ac:dyDescent="0.25">
      <c r="A30" s="405" t="s">
        <v>436</v>
      </c>
      <c r="B30" s="406"/>
      <c r="C30" s="406"/>
      <c r="D30" s="406"/>
      <c r="E30" s="406"/>
      <c r="F30" s="406"/>
      <c r="G30" s="406"/>
      <c r="H30" s="406"/>
      <c r="I30" s="406"/>
      <c r="J30" s="406"/>
      <c r="K30" s="406"/>
      <c r="L30" s="406"/>
      <c r="M30" s="406"/>
      <c r="N30" s="406"/>
      <c r="O30" s="406"/>
      <c r="P30" s="406"/>
      <c r="Q30" s="406"/>
      <c r="R30" s="406"/>
      <c r="S30" s="406"/>
      <c r="T30" s="406"/>
      <c r="U30" s="406"/>
      <c r="V30" s="406"/>
      <c r="W30" s="406"/>
      <c r="X30" s="406"/>
      <c r="Y30" s="406"/>
      <c r="Z30" s="406"/>
      <c r="AA30" s="406"/>
      <c r="AB30" s="406"/>
      <c r="AC30" s="406"/>
      <c r="AD30" s="406"/>
      <c r="AE30" s="406"/>
      <c r="AF30" s="406"/>
      <c r="AG30" s="406"/>
      <c r="AH30" s="406"/>
      <c r="AI30" s="406"/>
      <c r="AJ30" s="407"/>
      <c r="AK30" s="432">
        <v>-4713035.5999999996</v>
      </c>
      <c r="AL30" s="433"/>
      <c r="AN30" s="436" t="s">
        <v>424</v>
      </c>
      <c r="AO30" s="437"/>
      <c r="AP30" s="261" t="s">
        <v>422</v>
      </c>
      <c r="AU30" s="205"/>
    </row>
    <row r="31" spans="1:61" ht="15" customHeight="1" x14ac:dyDescent="0.25">
      <c r="A31" s="405" t="s">
        <v>437</v>
      </c>
      <c r="B31" s="406"/>
      <c r="C31" s="406"/>
      <c r="D31" s="406"/>
      <c r="E31" s="406"/>
      <c r="F31" s="406"/>
      <c r="G31" s="406"/>
      <c r="H31" s="406"/>
      <c r="I31" s="406"/>
      <c r="J31" s="406"/>
      <c r="K31" s="406"/>
      <c r="L31" s="406"/>
      <c r="M31" s="406"/>
      <c r="N31" s="406"/>
      <c r="O31" s="406"/>
      <c r="P31" s="406"/>
      <c r="Q31" s="406"/>
      <c r="R31" s="406"/>
      <c r="S31" s="406"/>
      <c r="T31" s="406"/>
      <c r="U31" s="406"/>
      <c r="V31" s="406"/>
      <c r="W31" s="406"/>
      <c r="X31" s="406"/>
      <c r="Y31" s="406"/>
      <c r="Z31" s="406"/>
      <c r="AA31" s="406"/>
      <c r="AB31" s="406"/>
      <c r="AC31" s="406"/>
      <c r="AD31" s="406"/>
      <c r="AE31" s="406"/>
      <c r="AF31" s="406"/>
      <c r="AG31" s="406"/>
      <c r="AH31" s="406"/>
      <c r="AI31" s="406"/>
      <c r="AJ31" s="407"/>
      <c r="AK31" s="432">
        <v>1</v>
      </c>
      <c r="AL31" s="433"/>
      <c r="AU31" s="205"/>
    </row>
    <row r="32" spans="1:61" x14ac:dyDescent="0.25">
      <c r="A32" s="405" t="s">
        <v>438</v>
      </c>
      <c r="B32" s="406"/>
      <c r="C32" s="406"/>
      <c r="D32" s="406"/>
      <c r="E32" s="406"/>
      <c r="F32" s="406"/>
      <c r="G32" s="406"/>
      <c r="H32" s="406"/>
      <c r="I32" s="406"/>
      <c r="J32" s="406"/>
      <c r="K32" s="406"/>
      <c r="L32" s="406"/>
      <c r="M32" s="406"/>
      <c r="N32" s="406"/>
      <c r="O32" s="406"/>
      <c r="P32" s="406"/>
      <c r="Q32" s="406"/>
      <c r="R32" s="406"/>
      <c r="S32" s="406"/>
      <c r="T32" s="406"/>
      <c r="U32" s="406"/>
      <c r="V32" s="406"/>
      <c r="W32" s="406"/>
      <c r="X32" s="406"/>
      <c r="Y32" s="406"/>
      <c r="Z32" s="406"/>
      <c r="AA32" s="406"/>
      <c r="AB32" s="406"/>
      <c r="AC32" s="406"/>
      <c r="AD32" s="406"/>
      <c r="AE32" s="406"/>
      <c r="AF32" s="406"/>
      <c r="AG32" s="406"/>
      <c r="AH32" s="406"/>
      <c r="AI32" s="406"/>
      <c r="AJ32" s="407"/>
      <c r="AK32" s="430">
        <v>1</v>
      </c>
      <c r="AL32" s="431"/>
      <c r="AU32" s="205"/>
    </row>
    <row r="33" spans="1:95" x14ac:dyDescent="0.25">
      <c r="A33" s="405" t="s">
        <v>439</v>
      </c>
      <c r="B33" s="406"/>
      <c r="C33" s="406"/>
      <c r="D33" s="406"/>
      <c r="E33" s="406"/>
      <c r="F33" s="406"/>
      <c r="G33" s="406"/>
      <c r="H33" s="406"/>
      <c r="I33" s="406"/>
      <c r="J33" s="406"/>
      <c r="K33" s="406"/>
      <c r="L33" s="406"/>
      <c r="M33" s="406"/>
      <c r="N33" s="406"/>
      <c r="O33" s="406"/>
      <c r="P33" s="406"/>
      <c r="Q33" s="406"/>
      <c r="R33" s="406"/>
      <c r="S33" s="406"/>
      <c r="T33" s="406"/>
      <c r="U33" s="406"/>
      <c r="V33" s="406"/>
      <c r="W33" s="406"/>
      <c r="X33" s="406"/>
      <c r="Y33" s="406"/>
      <c r="Z33" s="406"/>
      <c r="AA33" s="406"/>
      <c r="AB33" s="406"/>
      <c r="AC33" s="406"/>
      <c r="AD33" s="406"/>
      <c r="AE33" s="406"/>
      <c r="AF33" s="406"/>
      <c r="AG33" s="406"/>
      <c r="AH33" s="406"/>
      <c r="AI33" s="406"/>
      <c r="AJ33" s="407"/>
      <c r="AK33" s="430">
        <v>0</v>
      </c>
      <c r="AL33" s="431"/>
    </row>
    <row r="34" spans="1:95" x14ac:dyDescent="0.25">
      <c r="A34" s="405" t="s">
        <v>440</v>
      </c>
      <c r="B34" s="406"/>
      <c r="C34" s="406"/>
      <c r="D34" s="406"/>
      <c r="E34" s="406"/>
      <c r="F34" s="406"/>
      <c r="G34" s="406"/>
      <c r="H34" s="406"/>
      <c r="I34" s="406"/>
      <c r="J34" s="406"/>
      <c r="K34" s="406"/>
      <c r="L34" s="406"/>
      <c r="M34" s="406"/>
      <c r="N34" s="406"/>
      <c r="O34" s="406"/>
      <c r="P34" s="406"/>
      <c r="Q34" s="406"/>
      <c r="R34" s="406"/>
      <c r="S34" s="406"/>
      <c r="T34" s="406"/>
      <c r="U34" s="406"/>
      <c r="V34" s="406"/>
      <c r="W34" s="406"/>
      <c r="X34" s="406"/>
      <c r="Y34" s="406"/>
      <c r="Z34" s="406"/>
      <c r="AA34" s="406"/>
      <c r="AB34" s="406"/>
      <c r="AC34" s="406"/>
      <c r="AD34" s="406"/>
      <c r="AE34" s="406"/>
      <c r="AF34" s="406"/>
      <c r="AG34" s="406"/>
      <c r="AH34" s="406"/>
      <c r="AI34" s="406"/>
      <c r="AJ34" s="407"/>
      <c r="AK34" s="430">
        <v>1</v>
      </c>
      <c r="AL34" s="431"/>
    </row>
    <row r="35" spans="1:95" x14ac:dyDescent="0.25">
      <c r="A35" s="405" t="s">
        <v>441</v>
      </c>
      <c r="B35" s="406"/>
      <c r="C35" s="406"/>
      <c r="D35" s="406"/>
      <c r="E35" s="406"/>
      <c r="F35" s="406"/>
      <c r="G35" s="406"/>
      <c r="H35" s="406"/>
      <c r="I35" s="406"/>
      <c r="J35" s="406"/>
      <c r="K35" s="406"/>
      <c r="L35" s="406"/>
      <c r="M35" s="406"/>
      <c r="N35" s="406"/>
      <c r="O35" s="406"/>
      <c r="P35" s="406"/>
      <c r="Q35" s="406"/>
      <c r="R35" s="406"/>
      <c r="S35" s="406"/>
      <c r="T35" s="406"/>
      <c r="U35" s="406"/>
      <c r="V35" s="406"/>
      <c r="W35" s="406"/>
      <c r="X35" s="406"/>
      <c r="Y35" s="406"/>
      <c r="Z35" s="406"/>
      <c r="AA35" s="406"/>
      <c r="AB35" s="406"/>
      <c r="AC35" s="406"/>
      <c r="AD35" s="406"/>
      <c r="AE35" s="406"/>
      <c r="AF35" s="406"/>
      <c r="AG35" s="406"/>
      <c r="AH35" s="406"/>
      <c r="AI35" s="406"/>
      <c r="AJ35" s="407"/>
      <c r="AK35" s="430">
        <v>1</v>
      </c>
      <c r="AL35" s="431"/>
    </row>
    <row r="36" spans="1:95" x14ac:dyDescent="0.25">
      <c r="A36" s="405"/>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7"/>
      <c r="AK36" s="428"/>
      <c r="AL36" s="429"/>
    </row>
    <row r="37" spans="1:95" x14ac:dyDescent="0.25">
      <c r="A37" s="405" t="s">
        <v>442</v>
      </c>
      <c r="B37" s="406"/>
      <c r="C37" s="406"/>
      <c r="D37" s="406"/>
      <c r="E37" s="406"/>
      <c r="F37" s="406"/>
      <c r="G37" s="406"/>
      <c r="H37" s="406"/>
      <c r="I37" s="406"/>
      <c r="J37" s="406"/>
      <c r="K37" s="406"/>
      <c r="L37" s="406"/>
      <c r="M37" s="406"/>
      <c r="N37" s="406"/>
      <c r="O37" s="406"/>
      <c r="P37" s="406"/>
      <c r="Q37" s="406"/>
      <c r="R37" s="406"/>
      <c r="S37" s="406"/>
      <c r="T37" s="406"/>
      <c r="U37" s="406"/>
      <c r="V37" s="406"/>
      <c r="W37" s="406"/>
      <c r="X37" s="406"/>
      <c r="Y37" s="406"/>
      <c r="Z37" s="406"/>
      <c r="AA37" s="406"/>
      <c r="AB37" s="406"/>
      <c r="AC37" s="406"/>
      <c r="AD37" s="406"/>
      <c r="AE37" s="406"/>
      <c r="AF37" s="406"/>
      <c r="AG37" s="406"/>
      <c r="AH37" s="406"/>
      <c r="AI37" s="406"/>
      <c r="AJ37" s="407"/>
      <c r="AK37" s="415">
        <v>0.2</v>
      </c>
      <c r="AL37" s="416"/>
    </row>
    <row r="38" spans="1:95" x14ac:dyDescent="0.25">
      <c r="A38" s="405" t="s">
        <v>443</v>
      </c>
      <c r="B38" s="406"/>
      <c r="C38" s="406"/>
      <c r="D38" s="406"/>
      <c r="E38" s="406"/>
      <c r="F38" s="406"/>
      <c r="G38" s="406"/>
      <c r="H38" s="406"/>
      <c r="I38" s="406"/>
      <c r="J38" s="406"/>
      <c r="K38" s="406"/>
      <c r="L38" s="406"/>
      <c r="M38" s="406"/>
      <c r="N38" s="406"/>
      <c r="O38" s="406"/>
      <c r="P38" s="406"/>
      <c r="Q38" s="406"/>
      <c r="R38" s="406"/>
      <c r="S38" s="406"/>
      <c r="T38" s="406"/>
      <c r="U38" s="406"/>
      <c r="V38" s="406"/>
      <c r="W38" s="406"/>
      <c r="X38" s="406"/>
      <c r="Y38" s="406"/>
      <c r="Z38" s="406"/>
      <c r="AA38" s="406"/>
      <c r="AB38" s="406"/>
      <c r="AC38" s="406"/>
      <c r="AD38" s="406"/>
      <c r="AE38" s="406"/>
      <c r="AF38" s="406"/>
      <c r="AG38" s="406"/>
      <c r="AH38" s="406"/>
      <c r="AI38" s="406"/>
      <c r="AJ38" s="407"/>
      <c r="AK38" s="430">
        <v>0</v>
      </c>
      <c r="AL38" s="431"/>
    </row>
    <row r="39" spans="1:95" x14ac:dyDescent="0.25">
      <c r="A39" s="405" t="s">
        <v>444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7"/>
      <c r="AK39" s="428"/>
      <c r="AL39" s="429"/>
    </row>
    <row r="40" spans="1:95" x14ac:dyDescent="0.25">
      <c r="A40" s="405" t="s">
        <v>445</v>
      </c>
      <c r="B40" s="406"/>
      <c r="C40" s="406"/>
      <c r="D40" s="406"/>
      <c r="E40" s="406"/>
      <c r="F40" s="406"/>
      <c r="G40" s="406"/>
      <c r="H40" s="406"/>
      <c r="I40" s="406"/>
      <c r="J40" s="406"/>
      <c r="K40" s="406"/>
      <c r="L40" s="406"/>
      <c r="M40" s="406"/>
      <c r="N40" s="406"/>
      <c r="O40" s="406"/>
      <c r="P40" s="406"/>
      <c r="Q40" s="406"/>
      <c r="R40" s="406"/>
      <c r="S40" s="406"/>
      <c r="T40" s="406"/>
      <c r="U40" s="406"/>
      <c r="V40" s="406"/>
      <c r="W40" s="406"/>
      <c r="X40" s="406"/>
      <c r="Y40" s="406"/>
      <c r="Z40" s="406"/>
      <c r="AA40" s="406"/>
      <c r="AB40" s="406"/>
      <c r="AC40" s="406"/>
      <c r="AD40" s="406"/>
      <c r="AE40" s="406"/>
      <c r="AF40" s="406"/>
      <c r="AG40" s="406"/>
      <c r="AH40" s="406"/>
      <c r="AI40" s="406"/>
      <c r="AJ40" s="407"/>
      <c r="AK40" s="426">
        <v>0</v>
      </c>
      <c r="AL40" s="427"/>
    </row>
    <row r="41" spans="1:95" x14ac:dyDescent="0.25">
      <c r="A41" s="405" t="s">
        <v>583</v>
      </c>
      <c r="B41" s="406"/>
      <c r="C41" s="406"/>
      <c r="D41" s="406"/>
      <c r="E41" s="406"/>
      <c r="F41" s="406"/>
      <c r="G41" s="406"/>
      <c r="H41" s="406"/>
      <c r="I41" s="406"/>
      <c r="J41" s="406"/>
      <c r="K41" s="406"/>
      <c r="L41" s="406"/>
      <c r="M41" s="406"/>
      <c r="N41" s="406"/>
      <c r="O41" s="406"/>
      <c r="P41" s="406"/>
      <c r="Q41" s="406"/>
      <c r="R41" s="406"/>
      <c r="S41" s="406"/>
      <c r="T41" s="406"/>
      <c r="U41" s="406"/>
      <c r="V41" s="406"/>
      <c r="W41" s="406"/>
      <c r="X41" s="406"/>
      <c r="Y41" s="406"/>
      <c r="Z41" s="406"/>
      <c r="AA41" s="406"/>
      <c r="AB41" s="406"/>
      <c r="AC41" s="406"/>
      <c r="AD41" s="406"/>
      <c r="AE41" s="406"/>
      <c r="AF41" s="406"/>
      <c r="AG41" s="406"/>
      <c r="AH41" s="406"/>
      <c r="AI41" s="406"/>
      <c r="AJ41" s="407"/>
      <c r="AK41" s="428"/>
      <c r="AL41" s="429"/>
    </row>
    <row r="42" spans="1:95" x14ac:dyDescent="0.25">
      <c r="A42" s="405" t="s">
        <v>446</v>
      </c>
      <c r="B42" s="406"/>
      <c r="C42" s="406"/>
      <c r="D42" s="406"/>
      <c r="E42" s="406"/>
      <c r="F42" s="406"/>
      <c r="G42" s="406"/>
      <c r="H42" s="406"/>
      <c r="I42" s="406"/>
      <c r="J42" s="406"/>
      <c r="K42" s="406"/>
      <c r="L42" s="406"/>
      <c r="M42" s="406"/>
      <c r="N42" s="406"/>
      <c r="O42" s="406"/>
      <c r="P42" s="406"/>
      <c r="Q42" s="406"/>
      <c r="R42" s="406"/>
      <c r="S42" s="406"/>
      <c r="T42" s="406"/>
      <c r="U42" s="406"/>
      <c r="V42" s="406"/>
      <c r="W42" s="406"/>
      <c r="X42" s="406"/>
      <c r="Y42" s="406"/>
      <c r="Z42" s="406"/>
      <c r="AA42" s="406"/>
      <c r="AB42" s="406"/>
      <c r="AC42" s="406"/>
      <c r="AD42" s="406"/>
      <c r="AE42" s="406"/>
      <c r="AF42" s="406"/>
      <c r="AG42" s="406"/>
      <c r="AH42" s="406"/>
      <c r="AI42" s="406"/>
      <c r="AJ42" s="407"/>
      <c r="AK42" s="415">
        <v>0</v>
      </c>
      <c r="AL42" s="416"/>
    </row>
    <row r="43" spans="1:95" x14ac:dyDescent="0.25">
      <c r="A43" s="405" t="s">
        <v>447</v>
      </c>
      <c r="B43" s="406"/>
      <c r="C43" s="406"/>
      <c r="D43" s="406"/>
      <c r="E43" s="406"/>
      <c r="F43" s="406"/>
      <c r="G43" s="406"/>
      <c r="H43" s="406"/>
      <c r="I43" s="406"/>
      <c r="J43" s="406"/>
      <c r="K43" s="406"/>
      <c r="L43" s="406"/>
      <c r="M43" s="406"/>
      <c r="N43" s="406"/>
      <c r="O43" s="406"/>
      <c r="P43" s="406"/>
      <c r="Q43" s="406"/>
      <c r="R43" s="406"/>
      <c r="S43" s="406"/>
      <c r="T43" s="406"/>
      <c r="U43" s="406"/>
      <c r="V43" s="406"/>
      <c r="W43" s="406"/>
      <c r="X43" s="406"/>
      <c r="Y43" s="406"/>
      <c r="Z43" s="406"/>
      <c r="AA43" s="406"/>
      <c r="AB43" s="406"/>
      <c r="AC43" s="406"/>
      <c r="AD43" s="406"/>
      <c r="AE43" s="406"/>
      <c r="AF43" s="406"/>
      <c r="AG43" s="406"/>
      <c r="AH43" s="406"/>
      <c r="AI43" s="406"/>
      <c r="AJ43" s="407"/>
      <c r="AK43" s="415">
        <v>0</v>
      </c>
      <c r="AL43" s="416"/>
    </row>
    <row r="44" spans="1:95" x14ac:dyDescent="0.25">
      <c r="A44" s="405" t="s">
        <v>448</v>
      </c>
      <c r="B44" s="406"/>
      <c r="C44" s="406"/>
      <c r="D44" s="406"/>
      <c r="E44" s="406"/>
      <c r="F44" s="406"/>
      <c r="G44" s="406"/>
      <c r="H44" s="406"/>
      <c r="I44" s="406"/>
      <c r="J44" s="406"/>
      <c r="K44" s="406"/>
      <c r="L44" s="406"/>
      <c r="M44" s="406"/>
      <c r="N44" s="406"/>
      <c r="O44" s="406"/>
      <c r="P44" s="406"/>
      <c r="Q44" s="406"/>
      <c r="R44" s="406"/>
      <c r="S44" s="406"/>
      <c r="T44" s="406"/>
      <c r="U44" s="406"/>
      <c r="V44" s="406"/>
      <c r="W44" s="406"/>
      <c r="X44" s="406"/>
      <c r="Y44" s="406"/>
      <c r="Z44" s="406"/>
      <c r="AA44" s="406"/>
      <c r="AB44" s="406"/>
      <c r="AC44" s="406"/>
      <c r="AD44" s="406"/>
      <c r="AE44" s="406"/>
      <c r="AF44" s="406"/>
      <c r="AG44" s="406"/>
      <c r="AH44" s="406"/>
      <c r="AI44" s="406"/>
      <c r="AJ44" s="407"/>
      <c r="AK44" s="415">
        <v>0</v>
      </c>
      <c r="AL44" s="416"/>
      <c r="BJ44" s="208"/>
    </row>
    <row r="45" spans="1:95" x14ac:dyDescent="0.25">
      <c r="A45" s="405" t="s">
        <v>449</v>
      </c>
      <c r="B45" s="406"/>
      <c r="C45" s="406"/>
      <c r="D45" s="406"/>
      <c r="E45" s="406"/>
      <c r="F45" s="406"/>
      <c r="G45" s="406"/>
      <c r="H45" s="406"/>
      <c r="I45" s="406"/>
      <c r="J45" s="406"/>
      <c r="K45" s="406"/>
      <c r="L45" s="406"/>
      <c r="M45" s="406"/>
      <c r="N45" s="406"/>
      <c r="O45" s="406"/>
      <c r="P45" s="406"/>
      <c r="Q45" s="406"/>
      <c r="R45" s="406"/>
      <c r="S45" s="406"/>
      <c r="T45" s="406"/>
      <c r="U45" s="406"/>
      <c r="V45" s="406"/>
      <c r="W45" s="406"/>
      <c r="X45" s="406"/>
      <c r="Y45" s="406"/>
      <c r="Z45" s="406"/>
      <c r="AA45" s="406"/>
      <c r="AB45" s="406"/>
      <c r="AC45" s="406"/>
      <c r="AD45" s="406"/>
      <c r="AE45" s="406"/>
      <c r="AF45" s="406"/>
      <c r="AG45" s="406"/>
      <c r="AH45" s="406"/>
      <c r="AI45" s="406"/>
      <c r="AJ45" s="407"/>
      <c r="AK45" s="415">
        <v>0.13500000000000001</v>
      </c>
      <c r="AL45" s="416"/>
      <c r="BE45" s="209"/>
      <c r="BF45" s="209"/>
      <c r="BG45" s="209"/>
      <c r="BH45" s="209"/>
      <c r="BI45" s="209"/>
      <c r="BJ45" s="209"/>
    </row>
    <row r="46" spans="1:95" x14ac:dyDescent="0.25">
      <c r="A46" s="405" t="s">
        <v>450</v>
      </c>
      <c r="B46" s="406"/>
      <c r="C46" s="406"/>
      <c r="D46" s="406"/>
      <c r="E46" s="406"/>
      <c r="F46" s="406"/>
      <c r="G46" s="406"/>
      <c r="H46" s="406"/>
      <c r="I46" s="406"/>
      <c r="J46" s="406"/>
      <c r="K46" s="406"/>
      <c r="L46" s="406"/>
      <c r="M46" s="406"/>
      <c r="N46" s="406"/>
      <c r="O46" s="406"/>
      <c r="P46" s="406"/>
      <c r="Q46" s="406"/>
      <c r="R46" s="406"/>
      <c r="S46" s="406"/>
      <c r="T46" s="406"/>
      <c r="U46" s="406"/>
      <c r="V46" s="406"/>
      <c r="W46" s="406"/>
      <c r="X46" s="406"/>
      <c r="Y46" s="406"/>
      <c r="Z46" s="406"/>
      <c r="AA46" s="406"/>
      <c r="AB46" s="406"/>
      <c r="AC46" s="406"/>
      <c r="AD46" s="406"/>
      <c r="AE46" s="406"/>
      <c r="AF46" s="406"/>
      <c r="AG46" s="406"/>
      <c r="AH46" s="406"/>
      <c r="AI46" s="406"/>
      <c r="AJ46" s="407"/>
      <c r="AK46" s="415">
        <v>1</v>
      </c>
      <c r="AL46" s="416"/>
    </row>
    <row r="47" spans="1:95" ht="16.5" thickBot="1" x14ac:dyDescent="0.3">
      <c r="A47" s="417" t="s">
        <v>584</v>
      </c>
      <c r="B47" s="418"/>
      <c r="C47" s="418"/>
      <c r="D47" s="418"/>
      <c r="E47" s="418"/>
      <c r="F47" s="418"/>
      <c r="G47" s="418"/>
      <c r="H47" s="418"/>
      <c r="I47" s="418"/>
      <c r="J47" s="418"/>
      <c r="K47" s="418"/>
      <c r="L47" s="418"/>
      <c r="M47" s="418"/>
      <c r="N47" s="418"/>
      <c r="O47" s="418"/>
      <c r="P47" s="418"/>
      <c r="Q47" s="418"/>
      <c r="R47" s="418"/>
      <c r="S47" s="418"/>
      <c r="T47" s="418"/>
      <c r="U47" s="418"/>
      <c r="V47" s="418"/>
      <c r="W47" s="418"/>
      <c r="X47" s="418"/>
      <c r="Y47" s="418"/>
      <c r="Z47" s="418"/>
      <c r="AA47" s="418"/>
      <c r="AB47" s="418"/>
      <c r="AC47" s="418"/>
      <c r="AD47" s="418"/>
      <c r="AE47" s="418"/>
      <c r="AF47" s="418"/>
      <c r="AG47" s="418"/>
      <c r="AH47" s="418"/>
      <c r="AI47" s="418"/>
      <c r="AJ47" s="419"/>
      <c r="AK47" s="420">
        <v>0.13500000000000001</v>
      </c>
      <c r="AL47" s="421"/>
    </row>
    <row r="48" spans="1:95" x14ac:dyDescent="0.25">
      <c r="A48" s="422" t="s">
        <v>451</v>
      </c>
      <c r="B48" s="423"/>
      <c r="C48" s="423"/>
      <c r="D48" s="423"/>
      <c r="E48" s="423"/>
      <c r="F48" s="423"/>
      <c r="G48" s="423"/>
      <c r="H48" s="423"/>
      <c r="I48" s="423"/>
      <c r="J48" s="423"/>
      <c r="K48" s="423"/>
      <c r="L48" s="423"/>
      <c r="M48" s="423"/>
      <c r="N48" s="423"/>
      <c r="O48" s="423"/>
      <c r="P48" s="423"/>
      <c r="Q48" s="423"/>
      <c r="R48" s="423"/>
      <c r="S48" s="423"/>
      <c r="T48" s="423"/>
      <c r="U48" s="423"/>
      <c r="V48" s="423"/>
      <c r="W48" s="423"/>
      <c r="X48" s="423"/>
      <c r="Y48" s="423"/>
      <c r="Z48" s="423"/>
      <c r="AA48" s="423"/>
      <c r="AB48" s="423"/>
      <c r="AC48" s="423"/>
      <c r="AD48" s="423"/>
      <c r="AE48" s="423"/>
      <c r="AF48" s="423"/>
      <c r="AG48" s="423"/>
      <c r="AH48" s="423"/>
      <c r="AI48" s="423"/>
      <c r="AJ48" s="424"/>
      <c r="AK48" s="393">
        <v>2025</v>
      </c>
      <c r="AL48" s="425"/>
      <c r="AM48" s="289">
        <v>2026</v>
      </c>
      <c r="AN48" s="263">
        <v>2027</v>
      </c>
      <c r="AO48" s="263">
        <v>2028</v>
      </c>
      <c r="AP48" s="263">
        <v>2029</v>
      </c>
      <c r="AQ48" s="263">
        <v>2030</v>
      </c>
      <c r="AR48" s="263">
        <v>2031</v>
      </c>
      <c r="AS48" s="263">
        <v>2032</v>
      </c>
      <c r="AT48" s="263">
        <v>2033</v>
      </c>
      <c r="AU48" s="263">
        <v>2034</v>
      </c>
      <c r="AV48" s="263">
        <v>2035</v>
      </c>
      <c r="AW48" s="263">
        <v>2036</v>
      </c>
      <c r="AX48" s="263">
        <v>2037</v>
      </c>
      <c r="AY48" s="263">
        <v>2038</v>
      </c>
      <c r="AZ48" s="263">
        <v>2039</v>
      </c>
      <c r="BA48" s="263">
        <v>2040</v>
      </c>
      <c r="BB48" s="263">
        <v>2041</v>
      </c>
      <c r="BC48" s="263">
        <v>2042</v>
      </c>
      <c r="BD48" s="263">
        <v>2043</v>
      </c>
      <c r="BE48" s="263">
        <v>2044</v>
      </c>
      <c r="BF48" s="263">
        <v>2045</v>
      </c>
      <c r="BG48" s="263">
        <v>2046</v>
      </c>
      <c r="BH48" s="263">
        <v>2047</v>
      </c>
      <c r="BI48" s="263">
        <v>2048</v>
      </c>
      <c r="BJ48" s="263">
        <v>2049</v>
      </c>
      <c r="BK48" s="263">
        <v>2050</v>
      </c>
      <c r="BL48" s="263">
        <v>2051</v>
      </c>
      <c r="BM48" s="263">
        <v>2052</v>
      </c>
      <c r="BN48" s="263">
        <v>2053</v>
      </c>
      <c r="BO48" s="263">
        <v>2054</v>
      </c>
      <c r="BP48" s="263">
        <v>2055</v>
      </c>
      <c r="BQ48" s="263">
        <v>2056</v>
      </c>
      <c r="BR48" s="263">
        <v>2057</v>
      </c>
      <c r="BS48" s="263">
        <v>2058</v>
      </c>
      <c r="BT48" s="263">
        <v>2059</v>
      </c>
      <c r="BU48" s="263">
        <v>2060</v>
      </c>
      <c r="BV48" s="263">
        <v>2061</v>
      </c>
      <c r="BW48" s="263">
        <v>2062</v>
      </c>
      <c r="BX48" s="263">
        <v>2063</v>
      </c>
      <c r="BY48" s="263">
        <v>2064</v>
      </c>
      <c r="BZ48" s="263">
        <v>2065</v>
      </c>
      <c r="CA48" s="263">
        <v>2066</v>
      </c>
      <c r="CB48" s="263">
        <v>2067</v>
      </c>
      <c r="CC48" s="263">
        <v>2068</v>
      </c>
      <c r="CD48" s="263">
        <v>2069</v>
      </c>
      <c r="CE48" s="263">
        <v>2070</v>
      </c>
      <c r="CF48" s="263">
        <v>2071</v>
      </c>
      <c r="CG48" s="263">
        <v>2072</v>
      </c>
      <c r="CH48" s="263">
        <v>2073</v>
      </c>
      <c r="CI48" s="263">
        <v>2074</v>
      </c>
      <c r="CJ48" s="263">
        <v>2075</v>
      </c>
      <c r="CK48" s="263" t="s">
        <v>443</v>
      </c>
      <c r="CL48" s="263" t="s">
        <v>443</v>
      </c>
      <c r="CM48" s="263" t="s">
        <v>443</v>
      </c>
      <c r="CN48" s="263" t="s">
        <v>443</v>
      </c>
      <c r="CO48" s="263" t="s">
        <v>443</v>
      </c>
      <c r="CP48" s="263" t="s">
        <v>443</v>
      </c>
      <c r="CQ48" s="290" t="s">
        <v>443</v>
      </c>
    </row>
    <row r="49" spans="1:95" outlineLevel="1" x14ac:dyDescent="0.25">
      <c r="A49" s="405" t="s">
        <v>452</v>
      </c>
      <c r="B49" s="406"/>
      <c r="C49" s="406"/>
      <c r="D49" s="406"/>
      <c r="E49" s="406"/>
      <c r="F49" s="406"/>
      <c r="G49" s="406"/>
      <c r="H49" s="406"/>
      <c r="I49" s="406"/>
      <c r="J49" s="406"/>
      <c r="K49" s="406"/>
      <c r="L49" s="406"/>
      <c r="M49" s="406"/>
      <c r="N49" s="406"/>
      <c r="O49" s="406"/>
      <c r="P49" s="406"/>
      <c r="Q49" s="406"/>
      <c r="R49" s="406"/>
      <c r="S49" s="406"/>
      <c r="T49" s="406"/>
      <c r="U49" s="406"/>
      <c r="V49" s="406"/>
      <c r="W49" s="406"/>
      <c r="X49" s="406"/>
      <c r="Y49" s="406"/>
      <c r="Z49" s="406"/>
      <c r="AA49" s="406"/>
      <c r="AB49" s="406"/>
      <c r="AC49" s="406"/>
      <c r="AD49" s="406"/>
      <c r="AE49" s="406"/>
      <c r="AF49" s="406"/>
      <c r="AG49" s="406"/>
      <c r="AH49" s="406"/>
      <c r="AI49" s="406"/>
      <c r="AJ49" s="407"/>
      <c r="AK49" s="408">
        <v>0.04</v>
      </c>
      <c r="AL49" s="409"/>
      <c r="AM49" s="291">
        <v>0.04</v>
      </c>
      <c r="AN49" s="210">
        <v>0.04</v>
      </c>
      <c r="AO49" s="210">
        <v>0.04</v>
      </c>
      <c r="AP49" s="210">
        <v>0.04</v>
      </c>
      <c r="AQ49" s="210">
        <v>0.04</v>
      </c>
      <c r="AR49" s="210">
        <v>0.04</v>
      </c>
      <c r="AS49" s="210">
        <v>0.04</v>
      </c>
      <c r="AT49" s="210">
        <v>0.04</v>
      </c>
      <c r="AU49" s="210">
        <v>0.04</v>
      </c>
      <c r="AV49" s="210">
        <v>0.04</v>
      </c>
      <c r="AW49" s="210">
        <v>0.04</v>
      </c>
      <c r="AX49" s="210">
        <v>0.04</v>
      </c>
      <c r="AY49" s="210">
        <v>0.04</v>
      </c>
      <c r="AZ49" s="210">
        <v>0.04</v>
      </c>
      <c r="BA49" s="210">
        <v>0.04</v>
      </c>
      <c r="BB49" s="210">
        <v>0.04</v>
      </c>
      <c r="BC49" s="210">
        <v>0.04</v>
      </c>
      <c r="BD49" s="210">
        <v>0.04</v>
      </c>
      <c r="BE49" s="210">
        <v>0.04</v>
      </c>
      <c r="BF49" s="210">
        <v>0.04</v>
      </c>
      <c r="BG49" s="210">
        <v>0.04</v>
      </c>
      <c r="BH49" s="210">
        <v>0.04</v>
      </c>
      <c r="BI49" s="210">
        <v>0.04</v>
      </c>
      <c r="BJ49" s="210">
        <v>0.04</v>
      </c>
      <c r="BK49" s="210">
        <v>0.04</v>
      </c>
      <c r="BL49" s="210">
        <v>0.04</v>
      </c>
      <c r="BM49" s="210">
        <v>0.04</v>
      </c>
      <c r="BN49" s="210">
        <v>0.04</v>
      </c>
      <c r="BO49" s="210">
        <v>0.04</v>
      </c>
      <c r="BP49" s="210">
        <v>0.04</v>
      </c>
      <c r="BQ49" s="210">
        <v>0.04</v>
      </c>
      <c r="BR49" s="210">
        <v>0.04</v>
      </c>
      <c r="BS49" s="210">
        <v>0.04</v>
      </c>
      <c r="BT49" s="210">
        <v>0.04</v>
      </c>
      <c r="BU49" s="210">
        <v>0.04</v>
      </c>
      <c r="BV49" s="210">
        <v>0.04</v>
      </c>
      <c r="BW49" s="210">
        <v>0.04</v>
      </c>
      <c r="BX49" s="210">
        <v>0.04</v>
      </c>
      <c r="BY49" s="210">
        <v>0.04</v>
      </c>
      <c r="BZ49" s="210">
        <v>0.04</v>
      </c>
      <c r="CA49" s="210">
        <v>0.04</v>
      </c>
      <c r="CB49" s="210">
        <v>0.04</v>
      </c>
      <c r="CC49" s="210">
        <v>0.04</v>
      </c>
      <c r="CD49" s="210">
        <v>0.04</v>
      </c>
      <c r="CE49" s="210">
        <v>0.04</v>
      </c>
      <c r="CF49" s="210">
        <v>0.04</v>
      </c>
      <c r="CG49" s="210">
        <v>0.04</v>
      </c>
      <c r="CH49" s="210">
        <v>0.04</v>
      </c>
      <c r="CI49" s="210">
        <v>0.04</v>
      </c>
      <c r="CJ49" s="210">
        <v>0.04</v>
      </c>
      <c r="CK49" s="210">
        <v>0.04</v>
      </c>
      <c r="CL49" s="210">
        <v>0.04</v>
      </c>
      <c r="CM49" s="210">
        <v>0.04</v>
      </c>
      <c r="CN49" s="210">
        <v>0.04</v>
      </c>
      <c r="CO49" s="210">
        <v>0.04</v>
      </c>
      <c r="CP49" s="210">
        <v>0.04</v>
      </c>
      <c r="CQ49" s="264">
        <v>0.04</v>
      </c>
    </row>
    <row r="50" spans="1:95" outlineLevel="1" x14ac:dyDescent="0.25">
      <c r="A50" s="405" t="s">
        <v>453</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7"/>
      <c r="AK50" s="408">
        <v>0.04</v>
      </c>
      <c r="AL50" s="409"/>
      <c r="AM50" s="291">
        <v>8.1600000000000117E-2</v>
      </c>
      <c r="AN50" s="210">
        <v>0.12486400000000009</v>
      </c>
      <c r="AO50" s="210">
        <v>0.16985856000000021</v>
      </c>
      <c r="AP50" s="210">
        <v>0.21665290240000035</v>
      </c>
      <c r="AQ50" s="210">
        <v>0.26531901849600037</v>
      </c>
      <c r="AR50" s="210">
        <v>0.31593177923584048</v>
      </c>
      <c r="AS50" s="210">
        <v>0.3685690504052741</v>
      </c>
      <c r="AT50" s="210">
        <v>0.42331181242148519</v>
      </c>
      <c r="AU50" s="210">
        <v>0.48024428491834459</v>
      </c>
      <c r="AV50" s="210">
        <v>0.53945405631507848</v>
      </c>
      <c r="AW50" s="210">
        <v>0.60103221856768174</v>
      </c>
      <c r="AX50" s="210">
        <v>0.66507350731038906</v>
      </c>
      <c r="AY50" s="210">
        <v>0.73167644760280459</v>
      </c>
      <c r="AZ50" s="210">
        <v>0.80094350550691673</v>
      </c>
      <c r="BA50" s="210">
        <v>0.87298124572719349</v>
      </c>
      <c r="BB50" s="210">
        <v>0.94790049555628131</v>
      </c>
      <c r="BC50" s="210">
        <v>1.0258165153785326</v>
      </c>
      <c r="BD50" s="210">
        <v>1.1068491759936738</v>
      </c>
      <c r="BE50" s="210">
        <v>1.1911231430334208</v>
      </c>
      <c r="BF50" s="210">
        <v>1.2787680687547578</v>
      </c>
      <c r="BG50" s="210">
        <v>1.369918791504948</v>
      </c>
      <c r="BH50" s="210">
        <v>1.4647155431651462</v>
      </c>
      <c r="BI50" s="210">
        <v>1.5633041648917523</v>
      </c>
      <c r="BJ50" s="210">
        <v>1.6658363314874225</v>
      </c>
      <c r="BK50" s="210">
        <v>1.7724697847469195</v>
      </c>
      <c r="BL50" s="210">
        <v>1.8833685761367964</v>
      </c>
      <c r="BM50" s="210">
        <v>1.9987033191822685</v>
      </c>
      <c r="BN50" s="210">
        <v>2.1186514519495594</v>
      </c>
      <c r="BO50" s="210">
        <v>2.2433975100275418</v>
      </c>
      <c r="BP50" s="210">
        <v>2.3731334104286437</v>
      </c>
      <c r="BQ50" s="210">
        <v>2.5080587468457893</v>
      </c>
      <c r="BR50" s="210">
        <v>2.6483810967196209</v>
      </c>
      <c r="BS50" s="210">
        <v>2.7943163405884057</v>
      </c>
      <c r="BT50" s="210">
        <v>2.9460889942119421</v>
      </c>
      <c r="BU50" s="210">
        <v>3.1039325539804201</v>
      </c>
      <c r="BV50" s="210">
        <v>3.2680898561396372</v>
      </c>
      <c r="BW50" s="210">
        <v>3.438813450385223</v>
      </c>
      <c r="BX50" s="210">
        <v>3.6163659884006325</v>
      </c>
      <c r="BY50" s="210">
        <v>3.8010206279366576</v>
      </c>
      <c r="BZ50" s="210">
        <v>3.993061453054124</v>
      </c>
      <c r="CA50" s="210">
        <v>4.1927839111762895</v>
      </c>
      <c r="CB50" s="210">
        <v>4.4004952676233415</v>
      </c>
      <c r="CC50" s="210">
        <v>4.6165150783282751</v>
      </c>
      <c r="CD50" s="210">
        <v>4.8411756814614062</v>
      </c>
      <c r="CE50" s="210">
        <v>5.0748227087198625</v>
      </c>
      <c r="CF50" s="210">
        <v>5.317815617068657</v>
      </c>
      <c r="CG50" s="210">
        <v>5.5705282417514033</v>
      </c>
      <c r="CH50" s="210">
        <v>5.8333493714214599</v>
      </c>
      <c r="CI50" s="210">
        <v>6.1066833462783183</v>
      </c>
      <c r="CJ50" s="264">
        <v>6.3909506801294516</v>
      </c>
      <c r="CK50" s="264">
        <v>6.6865887073346295</v>
      </c>
      <c r="CL50" s="264">
        <v>6.9940522556280147</v>
      </c>
      <c r="CM50" s="264">
        <v>7.3138143458531353</v>
      </c>
      <c r="CN50" s="264">
        <v>7.6463669196872601</v>
      </c>
      <c r="CO50" s="264">
        <v>7.9922215964747512</v>
      </c>
      <c r="CP50" s="264">
        <v>8.3519104603337411</v>
      </c>
      <c r="CQ50" s="264">
        <v>8.7259868787470918</v>
      </c>
    </row>
    <row r="51" spans="1:95" s="202" customFormat="1" ht="16.5" thickBot="1" x14ac:dyDescent="0.3">
      <c r="A51" s="410" t="s">
        <v>454</v>
      </c>
      <c r="B51" s="411"/>
      <c r="C51" s="411"/>
      <c r="D51" s="411"/>
      <c r="E51" s="411"/>
      <c r="F51" s="411"/>
      <c r="G51" s="411"/>
      <c r="H51" s="411"/>
      <c r="I51" s="411"/>
      <c r="J51" s="411"/>
      <c r="K51" s="411"/>
      <c r="L51" s="411"/>
      <c r="M51" s="411"/>
      <c r="N51" s="411"/>
      <c r="O51" s="411"/>
      <c r="P51" s="411"/>
      <c r="Q51" s="411"/>
      <c r="R51" s="411"/>
      <c r="S51" s="411"/>
      <c r="T51" s="411"/>
      <c r="U51" s="411"/>
      <c r="V51" s="411"/>
      <c r="W51" s="411"/>
      <c r="X51" s="411"/>
      <c r="Y51" s="411"/>
      <c r="Z51" s="411"/>
      <c r="AA51" s="411"/>
      <c r="AB51" s="411"/>
      <c r="AC51" s="411"/>
      <c r="AD51" s="411"/>
      <c r="AE51" s="411"/>
      <c r="AF51" s="411"/>
      <c r="AG51" s="411"/>
      <c r="AH51" s="411"/>
      <c r="AI51" s="411"/>
      <c r="AJ51" s="412"/>
      <c r="AK51" s="413">
        <v>0</v>
      </c>
      <c r="AL51" s="414"/>
      <c r="AM51" s="292">
        <v>0</v>
      </c>
      <c r="AN51" s="211">
        <v>0</v>
      </c>
      <c r="AO51" s="211">
        <v>0</v>
      </c>
      <c r="AP51" s="211">
        <v>0</v>
      </c>
      <c r="AQ51" s="211">
        <v>0</v>
      </c>
      <c r="AR51" s="211">
        <v>0</v>
      </c>
      <c r="AS51" s="211">
        <v>0</v>
      </c>
      <c r="AT51" s="211">
        <v>0</v>
      </c>
      <c r="AU51" s="211">
        <v>0</v>
      </c>
      <c r="AV51" s="211">
        <v>0</v>
      </c>
      <c r="AW51" s="211">
        <v>0</v>
      </c>
      <c r="AX51" s="211">
        <v>0</v>
      </c>
      <c r="AY51" s="211">
        <v>0</v>
      </c>
      <c r="AZ51" s="211">
        <v>0</v>
      </c>
      <c r="BA51" s="211">
        <v>0</v>
      </c>
      <c r="BB51" s="211">
        <v>0</v>
      </c>
      <c r="BC51" s="211">
        <v>0</v>
      </c>
      <c r="BD51" s="211">
        <v>0</v>
      </c>
      <c r="BE51" s="211">
        <v>0</v>
      </c>
      <c r="BF51" s="211">
        <v>0</v>
      </c>
      <c r="BG51" s="211">
        <v>0</v>
      </c>
      <c r="BH51" s="211">
        <v>0</v>
      </c>
      <c r="BI51" s="211">
        <v>0</v>
      </c>
      <c r="BJ51" s="211">
        <v>0</v>
      </c>
      <c r="BK51" s="211">
        <v>0</v>
      </c>
      <c r="BL51" s="211">
        <v>0</v>
      </c>
      <c r="BM51" s="211">
        <v>0</v>
      </c>
      <c r="BN51" s="211">
        <v>0</v>
      </c>
      <c r="BO51" s="211">
        <v>0</v>
      </c>
      <c r="BP51" s="211">
        <v>0</v>
      </c>
      <c r="BQ51" s="211">
        <v>0</v>
      </c>
      <c r="BR51" s="211">
        <v>0</v>
      </c>
      <c r="BS51" s="211">
        <v>0</v>
      </c>
      <c r="BT51" s="211">
        <v>0</v>
      </c>
      <c r="BU51" s="211">
        <v>0</v>
      </c>
      <c r="BV51" s="211">
        <v>0</v>
      </c>
      <c r="BW51" s="211">
        <v>0</v>
      </c>
      <c r="BX51" s="211">
        <v>0</v>
      </c>
      <c r="BY51" s="211">
        <v>0</v>
      </c>
      <c r="BZ51" s="211">
        <v>0</v>
      </c>
      <c r="CA51" s="211">
        <v>0</v>
      </c>
      <c r="CB51" s="211">
        <v>0</v>
      </c>
      <c r="CC51" s="211">
        <v>0</v>
      </c>
      <c r="CD51" s="211">
        <v>0</v>
      </c>
      <c r="CE51" s="211">
        <v>0</v>
      </c>
      <c r="CF51" s="211">
        <v>0</v>
      </c>
      <c r="CG51" s="211">
        <v>0</v>
      </c>
      <c r="CH51" s="211">
        <v>0</v>
      </c>
      <c r="CI51" s="211">
        <v>0</v>
      </c>
      <c r="CJ51" s="211">
        <v>0</v>
      </c>
      <c r="CK51" s="211" t="s">
        <v>443</v>
      </c>
      <c r="CL51" s="211" t="s">
        <v>443</v>
      </c>
      <c r="CM51" s="211" t="s">
        <v>443</v>
      </c>
      <c r="CN51" s="211" t="s">
        <v>443</v>
      </c>
      <c r="CO51" s="211" t="s">
        <v>443</v>
      </c>
      <c r="CP51" s="211" t="s">
        <v>443</v>
      </c>
      <c r="CQ51" s="293" t="s">
        <v>443</v>
      </c>
    </row>
    <row r="52" spans="1:95" hidden="1" x14ac:dyDescent="0.25">
      <c r="A52" s="399" t="s">
        <v>455</v>
      </c>
      <c r="B52" s="400"/>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400"/>
      <c r="AI52" s="400"/>
      <c r="AJ52" s="400"/>
      <c r="AK52" s="401">
        <v>0</v>
      </c>
      <c r="AL52" s="401"/>
      <c r="AM52" s="294">
        <v>0</v>
      </c>
      <c r="AN52" s="265">
        <v>0</v>
      </c>
      <c r="AO52" s="265">
        <v>0</v>
      </c>
      <c r="AP52" s="265">
        <v>0</v>
      </c>
      <c r="AQ52" s="265">
        <v>0</v>
      </c>
      <c r="AR52" s="265">
        <v>0</v>
      </c>
      <c r="AS52" s="265">
        <v>0</v>
      </c>
      <c r="AT52" s="265">
        <v>0</v>
      </c>
      <c r="AU52" s="265">
        <v>0</v>
      </c>
      <c r="AV52" s="265">
        <v>0</v>
      </c>
      <c r="AW52" s="265">
        <v>0</v>
      </c>
      <c r="AX52" s="265">
        <v>0</v>
      </c>
      <c r="AY52" s="265">
        <v>0</v>
      </c>
      <c r="AZ52" s="265">
        <v>0</v>
      </c>
      <c r="BA52" s="265">
        <v>0</v>
      </c>
      <c r="BB52" s="265">
        <v>0</v>
      </c>
      <c r="BC52" s="265">
        <v>0</v>
      </c>
      <c r="BD52" s="265">
        <v>0</v>
      </c>
      <c r="BE52" s="265">
        <v>0</v>
      </c>
      <c r="BF52" s="265">
        <v>0</v>
      </c>
      <c r="BG52" s="265">
        <v>0</v>
      </c>
      <c r="BH52" s="265">
        <v>0</v>
      </c>
      <c r="BI52" s="265">
        <v>0</v>
      </c>
      <c r="BJ52" s="265">
        <v>0</v>
      </c>
      <c r="BK52" s="265">
        <v>0</v>
      </c>
      <c r="BL52" s="265">
        <v>0</v>
      </c>
      <c r="BM52" s="265">
        <v>0</v>
      </c>
      <c r="BN52" s="265">
        <v>0</v>
      </c>
      <c r="BO52" s="265">
        <v>0</v>
      </c>
      <c r="BP52" s="265">
        <v>0</v>
      </c>
      <c r="BQ52" s="265">
        <v>0</v>
      </c>
      <c r="BR52" s="265">
        <v>0</v>
      </c>
      <c r="BS52" s="265">
        <v>0</v>
      </c>
      <c r="BT52" s="265">
        <v>0</v>
      </c>
      <c r="BU52" s="265">
        <v>0</v>
      </c>
      <c r="BV52" s="265">
        <v>0</v>
      </c>
      <c r="BW52" s="265">
        <v>0</v>
      </c>
      <c r="BX52" s="265">
        <v>0</v>
      </c>
      <c r="BY52" s="265">
        <v>0</v>
      </c>
      <c r="BZ52" s="265">
        <v>0</v>
      </c>
      <c r="CA52" s="265">
        <v>0</v>
      </c>
      <c r="CB52" s="265">
        <v>0</v>
      </c>
      <c r="CC52" s="265">
        <v>0</v>
      </c>
      <c r="CD52" s="265">
        <v>0</v>
      </c>
      <c r="CE52" s="265">
        <v>0</v>
      </c>
      <c r="CF52" s="265">
        <v>0</v>
      </c>
      <c r="CG52" s="265">
        <v>0</v>
      </c>
      <c r="CH52" s="265">
        <v>0</v>
      </c>
      <c r="CI52" s="265">
        <v>0</v>
      </c>
      <c r="CJ52" s="265">
        <v>0</v>
      </c>
      <c r="CK52" s="265" t="s">
        <v>443</v>
      </c>
      <c r="CL52" s="265" t="s">
        <v>443</v>
      </c>
      <c r="CM52" s="265" t="s">
        <v>443</v>
      </c>
      <c r="CN52" s="265" t="s">
        <v>443</v>
      </c>
      <c r="CO52" s="265" t="s">
        <v>443</v>
      </c>
      <c r="CP52" s="265" t="s">
        <v>443</v>
      </c>
      <c r="CQ52" s="265" t="s">
        <v>443</v>
      </c>
    </row>
    <row r="53" spans="1:95" hidden="1" x14ac:dyDescent="0.25">
      <c r="A53" s="402" t="s">
        <v>456</v>
      </c>
      <c r="B53" s="403"/>
      <c r="C53" s="403"/>
      <c r="D53" s="403"/>
      <c r="E53" s="403"/>
      <c r="F53" s="403"/>
      <c r="G53" s="403"/>
      <c r="H53" s="403"/>
      <c r="I53" s="403"/>
      <c r="J53" s="403"/>
      <c r="K53" s="403"/>
      <c r="L53" s="403"/>
      <c r="M53" s="403"/>
      <c r="N53" s="403"/>
      <c r="O53" s="403"/>
      <c r="P53" s="403"/>
      <c r="Q53" s="403"/>
      <c r="R53" s="403"/>
      <c r="S53" s="403"/>
      <c r="T53" s="403"/>
      <c r="U53" s="403"/>
      <c r="V53" s="403"/>
      <c r="W53" s="403"/>
      <c r="X53" s="403"/>
      <c r="Y53" s="403"/>
      <c r="Z53" s="403"/>
      <c r="AA53" s="403"/>
      <c r="AB53" s="403"/>
      <c r="AC53" s="403"/>
      <c r="AD53" s="403"/>
      <c r="AE53" s="403"/>
      <c r="AF53" s="403"/>
      <c r="AG53" s="403"/>
      <c r="AH53" s="403"/>
      <c r="AI53" s="403"/>
      <c r="AJ53" s="403"/>
      <c r="AK53" s="398"/>
      <c r="AL53" s="398"/>
      <c r="AM53" s="295">
        <v>-5655.6427199999998</v>
      </c>
      <c r="AN53" s="267">
        <v>-5881.8684287999995</v>
      </c>
      <c r="AO53" s="267">
        <v>-6117.1431659519994</v>
      </c>
      <c r="AP53" s="267">
        <v>-6361.8288925900806</v>
      </c>
      <c r="AQ53" s="267">
        <v>-6616.3020482936836</v>
      </c>
      <c r="AR53" s="267">
        <v>-6880.954130225432</v>
      </c>
      <c r="AS53" s="267">
        <v>-7156.1922954344491</v>
      </c>
      <c r="AT53" s="267">
        <v>-7442.4399872518261</v>
      </c>
      <c r="AU53" s="267">
        <v>-7740.1375867419001</v>
      </c>
      <c r="AV53" s="267">
        <v>-8049.7430902115757</v>
      </c>
      <c r="AW53" s="267">
        <v>-8371.7328138200392</v>
      </c>
      <c r="AX53" s="267">
        <v>-8706.6021263728398</v>
      </c>
      <c r="AY53" s="267">
        <v>-9054.866211427754</v>
      </c>
      <c r="AZ53" s="267">
        <v>-9417.0608598848648</v>
      </c>
      <c r="BA53" s="267">
        <v>-9793.7432942802607</v>
      </c>
      <c r="BB53" s="267">
        <v>-10185.493026051472</v>
      </c>
      <c r="BC53" s="267">
        <v>-10592.912747093531</v>
      </c>
      <c r="BD53" s="267">
        <v>-11016.629256977274</v>
      </c>
      <c r="BE53" s="267">
        <v>-11457.294427256365</v>
      </c>
      <c r="BF53" s="267">
        <v>-11915.58620434662</v>
      </c>
      <c r="BG53" s="267">
        <v>-12392.209652520485</v>
      </c>
      <c r="BH53" s="267">
        <v>-12887.898038621304</v>
      </c>
      <c r="BI53" s="267">
        <v>-13403.413960166157</v>
      </c>
      <c r="BJ53" s="267">
        <v>-13939.550518572805</v>
      </c>
      <c r="BK53" s="267">
        <v>-14497.132539315715</v>
      </c>
      <c r="BL53" s="267">
        <v>-15077.017840888344</v>
      </c>
      <c r="BM53" s="267">
        <v>-15680.09855452388</v>
      </c>
      <c r="BN53" s="267">
        <v>-16307.302496704837</v>
      </c>
      <c r="BO53" s="267">
        <v>-16959.594596573028</v>
      </c>
      <c r="BP53" s="267">
        <v>-17637.97838043595</v>
      </c>
      <c r="BQ53" s="267">
        <v>-18343.497515653391</v>
      </c>
      <c r="BR53" s="267">
        <v>-19077.237416279528</v>
      </c>
      <c r="BS53" s="267">
        <v>-19840.326912930708</v>
      </c>
      <c r="BT53" s="267">
        <v>-20633.939989447936</v>
      </c>
      <c r="BU53" s="267">
        <v>-21459.297589025853</v>
      </c>
      <c r="BV53" s="267">
        <v>-22317.669492586891</v>
      </c>
      <c r="BW53" s="267">
        <v>-23210.376272290363</v>
      </c>
      <c r="BX53" s="267">
        <v>-24138.791323181977</v>
      </c>
      <c r="BY53" s="267">
        <v>-25104.342976109259</v>
      </c>
      <c r="BZ53" s="267">
        <v>-26108.51669515363</v>
      </c>
      <c r="CA53" s="267">
        <v>-27152.857362959778</v>
      </c>
      <c r="CB53" s="267">
        <v>-28238.971657478167</v>
      </c>
      <c r="CC53" s="267">
        <v>-29368.530523777295</v>
      </c>
      <c r="CD53" s="267">
        <v>-30543.271744728379</v>
      </c>
      <c r="CE53" s="267">
        <v>-31765.002614517522</v>
      </c>
      <c r="CF53" s="267">
        <v>-33035.60271909822</v>
      </c>
      <c r="CG53" s="267">
        <v>-34357.026827862152</v>
      </c>
      <c r="CH53" s="267">
        <v>-35731.307900976644</v>
      </c>
      <c r="CI53" s="267">
        <v>-37160.560217015707</v>
      </c>
      <c r="CJ53" s="267">
        <v>-38646.982625696335</v>
      </c>
      <c r="CK53" s="267" t="s">
        <v>443</v>
      </c>
      <c r="CL53" s="267" t="s">
        <v>443</v>
      </c>
      <c r="CM53" s="267" t="s">
        <v>443</v>
      </c>
      <c r="CN53" s="267" t="s">
        <v>443</v>
      </c>
      <c r="CO53" s="267" t="s">
        <v>443</v>
      </c>
      <c r="CP53" s="267" t="s">
        <v>443</v>
      </c>
      <c r="CQ53" s="267" t="s">
        <v>443</v>
      </c>
    </row>
    <row r="54" spans="1:95" hidden="1" x14ac:dyDescent="0.25">
      <c r="A54" s="402" t="s">
        <v>457</v>
      </c>
      <c r="B54" s="403"/>
      <c r="C54" s="403"/>
      <c r="D54" s="403"/>
      <c r="E54" s="403"/>
      <c r="F54" s="403"/>
      <c r="G54" s="403"/>
      <c r="H54" s="403"/>
      <c r="I54" s="403"/>
      <c r="J54" s="403"/>
      <c r="K54" s="403"/>
      <c r="L54" s="403"/>
      <c r="M54" s="403"/>
      <c r="N54" s="403"/>
      <c r="O54" s="403"/>
      <c r="P54" s="403"/>
      <c r="Q54" s="403"/>
      <c r="R54" s="403"/>
      <c r="S54" s="403"/>
      <c r="T54" s="403"/>
      <c r="U54" s="403"/>
      <c r="V54" s="403"/>
      <c r="W54" s="403"/>
      <c r="X54" s="403"/>
      <c r="Y54" s="403"/>
      <c r="Z54" s="403"/>
      <c r="AA54" s="403"/>
      <c r="AB54" s="403"/>
      <c r="AC54" s="403"/>
      <c r="AD54" s="403"/>
      <c r="AE54" s="403"/>
      <c r="AF54" s="403"/>
      <c r="AG54" s="403"/>
      <c r="AH54" s="403"/>
      <c r="AI54" s="403"/>
      <c r="AJ54" s="403"/>
      <c r="AK54" s="404">
        <v>0</v>
      </c>
      <c r="AL54" s="404"/>
      <c r="AM54" s="296">
        <v>0</v>
      </c>
      <c r="AN54" s="268">
        <v>0</v>
      </c>
      <c r="AO54" s="268">
        <v>0</v>
      </c>
      <c r="AP54" s="268">
        <v>0</v>
      </c>
      <c r="AQ54" s="268">
        <v>0</v>
      </c>
      <c r="AR54" s="268">
        <v>0</v>
      </c>
      <c r="AS54" s="268">
        <v>0</v>
      </c>
      <c r="AT54" s="268">
        <v>0</v>
      </c>
      <c r="AU54" s="268">
        <v>0</v>
      </c>
      <c r="AV54" s="268">
        <v>0</v>
      </c>
      <c r="AW54" s="268">
        <v>0</v>
      </c>
      <c r="AX54" s="268">
        <v>0</v>
      </c>
      <c r="AY54" s="268">
        <v>0</v>
      </c>
      <c r="AZ54" s="268">
        <v>0</v>
      </c>
      <c r="BA54" s="268">
        <v>0</v>
      </c>
      <c r="BB54" s="268">
        <v>0</v>
      </c>
      <c r="BC54" s="268">
        <v>0</v>
      </c>
      <c r="BD54" s="268">
        <v>0</v>
      </c>
      <c r="BE54" s="268">
        <v>0</v>
      </c>
      <c r="BF54" s="268">
        <v>0</v>
      </c>
      <c r="BG54" s="268">
        <v>0</v>
      </c>
      <c r="BH54" s="268">
        <v>0</v>
      </c>
      <c r="BI54" s="268">
        <v>0</v>
      </c>
      <c r="BJ54" s="268">
        <v>0</v>
      </c>
      <c r="BK54" s="268">
        <v>0</v>
      </c>
      <c r="BL54" s="268">
        <v>0</v>
      </c>
      <c r="BM54" s="268">
        <v>0</v>
      </c>
      <c r="BN54" s="268">
        <v>0</v>
      </c>
      <c r="BO54" s="268">
        <v>0</v>
      </c>
      <c r="BP54" s="268">
        <v>0</v>
      </c>
      <c r="BQ54" s="268">
        <v>0</v>
      </c>
      <c r="BR54" s="268">
        <v>0</v>
      </c>
      <c r="BS54" s="268">
        <v>0</v>
      </c>
      <c r="BT54" s="268">
        <v>0</v>
      </c>
      <c r="BU54" s="268">
        <v>0</v>
      </c>
      <c r="BV54" s="268">
        <v>0</v>
      </c>
      <c r="BW54" s="268">
        <v>0</v>
      </c>
      <c r="BX54" s="268">
        <v>0</v>
      </c>
      <c r="BY54" s="268">
        <v>0</v>
      </c>
      <c r="BZ54" s="268">
        <v>0</v>
      </c>
      <c r="CA54" s="268">
        <v>0</v>
      </c>
      <c r="CB54" s="268">
        <v>0</v>
      </c>
      <c r="CC54" s="268">
        <v>0</v>
      </c>
      <c r="CD54" s="268">
        <v>0</v>
      </c>
      <c r="CE54" s="268">
        <v>0</v>
      </c>
      <c r="CF54" s="268">
        <v>0</v>
      </c>
      <c r="CG54" s="268">
        <v>0</v>
      </c>
      <c r="CH54" s="268">
        <v>0</v>
      </c>
      <c r="CI54" s="268">
        <v>0</v>
      </c>
      <c r="CJ54" s="268">
        <v>0</v>
      </c>
      <c r="CK54" s="268" t="s">
        <v>443</v>
      </c>
      <c r="CL54" s="268" t="s">
        <v>443</v>
      </c>
      <c r="CM54" s="268" t="s">
        <v>443</v>
      </c>
      <c r="CN54" s="268" t="s">
        <v>443</v>
      </c>
      <c r="CO54" s="268" t="s">
        <v>443</v>
      </c>
      <c r="CP54" s="268" t="s">
        <v>443</v>
      </c>
      <c r="CQ54" s="268" t="s">
        <v>443</v>
      </c>
    </row>
    <row r="55" spans="1:95" ht="16.5" hidden="1" thickBot="1" x14ac:dyDescent="0.3">
      <c r="A55" s="396" t="s">
        <v>552</v>
      </c>
      <c r="B55" s="397"/>
      <c r="C55" s="397"/>
      <c r="D55" s="397"/>
      <c r="E55" s="397"/>
      <c r="F55" s="397"/>
      <c r="G55" s="397"/>
      <c r="H55" s="397"/>
      <c r="I55" s="397"/>
      <c r="J55" s="397"/>
      <c r="K55" s="397"/>
      <c r="L55" s="397"/>
      <c r="M55" s="397"/>
      <c r="N55" s="397"/>
      <c r="O55" s="397"/>
      <c r="P55" s="397"/>
      <c r="Q55" s="397"/>
      <c r="R55" s="397"/>
      <c r="S55" s="397"/>
      <c r="T55" s="397"/>
      <c r="U55" s="397"/>
      <c r="V55" s="397"/>
      <c r="W55" s="397"/>
      <c r="X55" s="397"/>
      <c r="Y55" s="397"/>
      <c r="Z55" s="397"/>
      <c r="AA55" s="397"/>
      <c r="AB55" s="397"/>
      <c r="AC55" s="397"/>
      <c r="AD55" s="397"/>
      <c r="AE55" s="397"/>
      <c r="AF55" s="397"/>
      <c r="AG55" s="397"/>
      <c r="AH55" s="397"/>
      <c r="AI55" s="397"/>
      <c r="AJ55" s="397"/>
      <c r="AK55" s="398"/>
      <c r="AL55" s="398"/>
      <c r="AM55" s="297"/>
      <c r="AN55" s="266"/>
      <c r="AO55" s="266"/>
      <c r="AP55" s="266"/>
      <c r="AQ55" s="266"/>
      <c r="AR55" s="266"/>
      <c r="AS55" s="266"/>
      <c r="AT55" s="266"/>
      <c r="AU55" s="266"/>
      <c r="AV55" s="266"/>
      <c r="AW55" s="266"/>
      <c r="AX55" s="266"/>
      <c r="AY55" s="266"/>
      <c r="AZ55" s="266"/>
      <c r="BA55" s="266"/>
      <c r="BB55" s="266"/>
      <c r="BC55" s="266"/>
      <c r="BD55" s="266"/>
      <c r="BE55" s="266"/>
      <c r="BF55" s="266"/>
      <c r="BG55" s="266"/>
      <c r="BH55" s="266"/>
      <c r="BI55" s="266"/>
      <c r="BJ55" s="266"/>
      <c r="BK55" s="266"/>
      <c r="BL55" s="266"/>
      <c r="BM55" s="266"/>
      <c r="BN55" s="266"/>
      <c r="BO55" s="266"/>
      <c r="BP55" s="266"/>
      <c r="BQ55" s="266"/>
      <c r="BR55" s="266"/>
      <c r="BS55" s="266"/>
      <c r="BT55" s="266"/>
      <c r="BU55" s="266"/>
      <c r="BV55" s="266"/>
      <c r="BW55" s="266"/>
      <c r="BX55" s="266"/>
      <c r="BY55" s="266"/>
      <c r="BZ55" s="266"/>
      <c r="CA55" s="266"/>
      <c r="CB55" s="266"/>
      <c r="CC55" s="266"/>
      <c r="CD55" s="266"/>
      <c r="CE55" s="266"/>
      <c r="CF55" s="266"/>
      <c r="CG55" s="266"/>
      <c r="CH55" s="266"/>
      <c r="CI55" s="266"/>
      <c r="CJ55" s="266"/>
      <c r="CK55" s="266"/>
      <c r="CL55" s="266"/>
      <c r="CM55" s="266"/>
      <c r="CN55" s="266"/>
      <c r="CO55" s="266"/>
      <c r="CP55" s="266"/>
      <c r="CQ55" s="266"/>
    </row>
    <row r="56" spans="1:95" hidden="1" x14ac:dyDescent="0.25"/>
    <row r="57" spans="1:95" hidden="1" x14ac:dyDescent="0.25"/>
    <row r="58" spans="1:95" hidden="1" x14ac:dyDescent="0.25"/>
    <row r="59" spans="1:95" hidden="1" x14ac:dyDescent="0.25"/>
    <row r="60" spans="1:95" hidden="1" x14ac:dyDescent="0.25"/>
    <row r="61" spans="1:95" hidden="1" x14ac:dyDescent="0.25"/>
    <row r="62" spans="1:95" hidden="1" x14ac:dyDescent="0.25"/>
    <row r="63" spans="1:95" ht="16.5" thickBot="1" x14ac:dyDescent="0.3">
      <c r="A63" s="212"/>
      <c r="B63" s="212"/>
      <c r="C63" s="212"/>
      <c r="D63" s="212"/>
      <c r="E63" s="212"/>
      <c r="F63" s="212"/>
      <c r="G63" s="212"/>
      <c r="H63" s="212"/>
      <c r="I63" s="212"/>
      <c r="J63" s="212"/>
      <c r="K63" s="212"/>
      <c r="L63" s="212"/>
      <c r="M63" s="212"/>
      <c r="N63" s="212"/>
      <c r="O63" s="212"/>
      <c r="P63" s="212"/>
      <c r="Q63" s="212"/>
      <c r="R63" s="212"/>
      <c r="S63" s="212"/>
      <c r="T63" s="212"/>
      <c r="U63" s="212"/>
      <c r="V63" s="212"/>
      <c r="W63" s="212"/>
      <c r="X63" s="212"/>
      <c r="Y63" s="212"/>
      <c r="Z63" s="212"/>
      <c r="AA63" s="212"/>
      <c r="AB63" s="212"/>
      <c r="AC63" s="212"/>
      <c r="AD63" s="212"/>
      <c r="AE63" s="212"/>
      <c r="AF63" s="212"/>
      <c r="AG63" s="212"/>
      <c r="AH63" s="212"/>
      <c r="AI63" s="212"/>
      <c r="AJ63" s="212"/>
      <c r="AK63" s="212"/>
      <c r="AL63" s="213"/>
      <c r="AM63" s="213"/>
      <c r="AN63" s="213"/>
      <c r="AO63" s="213"/>
      <c r="AP63" s="213"/>
      <c r="AQ63" s="213"/>
      <c r="AR63" s="213"/>
      <c r="AS63" s="213"/>
      <c r="AT63" s="213"/>
      <c r="AU63" s="213"/>
      <c r="AV63" s="214"/>
      <c r="AW63" s="214"/>
      <c r="AX63" s="214"/>
      <c r="AY63" s="214"/>
      <c r="AZ63" s="214"/>
      <c r="BA63" s="214"/>
      <c r="BB63" s="214"/>
      <c r="BC63" s="214"/>
      <c r="BD63" s="214"/>
      <c r="BE63" s="214"/>
      <c r="BF63" s="214"/>
    </row>
    <row r="64" spans="1:95" s="205" customFormat="1" x14ac:dyDescent="0.25">
      <c r="A64" s="390" t="s">
        <v>585</v>
      </c>
      <c r="B64" s="391"/>
      <c r="C64" s="391"/>
      <c r="D64" s="391"/>
      <c r="E64" s="391"/>
      <c r="F64" s="391"/>
      <c r="G64" s="391"/>
      <c r="H64" s="391"/>
      <c r="I64" s="391"/>
      <c r="J64" s="391"/>
      <c r="K64" s="391"/>
      <c r="L64" s="391"/>
      <c r="M64" s="391"/>
      <c r="N64" s="391"/>
      <c r="O64" s="391"/>
      <c r="P64" s="391"/>
      <c r="Q64" s="391"/>
      <c r="R64" s="391"/>
      <c r="S64" s="391"/>
      <c r="T64" s="391"/>
      <c r="U64" s="391"/>
      <c r="V64" s="391"/>
      <c r="W64" s="391"/>
      <c r="X64" s="391"/>
      <c r="Y64" s="391"/>
      <c r="Z64" s="391"/>
      <c r="AA64" s="391"/>
      <c r="AB64" s="391"/>
      <c r="AC64" s="391"/>
      <c r="AD64" s="391"/>
      <c r="AE64" s="391"/>
      <c r="AF64" s="391"/>
      <c r="AG64" s="391"/>
      <c r="AH64" s="391"/>
      <c r="AI64" s="391"/>
      <c r="AJ64" s="391"/>
      <c r="AK64" s="392">
        <v>2025</v>
      </c>
      <c r="AL64" s="393"/>
      <c r="AM64" s="262">
        <v>2026</v>
      </c>
      <c r="AN64" s="262">
        <v>2027</v>
      </c>
      <c r="AO64" s="262">
        <v>2028</v>
      </c>
      <c r="AP64" s="262">
        <v>2029</v>
      </c>
      <c r="AQ64" s="262">
        <v>2030</v>
      </c>
      <c r="AR64" s="262">
        <v>2031</v>
      </c>
      <c r="AS64" s="262">
        <v>2032</v>
      </c>
      <c r="AT64" s="262">
        <v>2033</v>
      </c>
      <c r="AU64" s="262">
        <v>2034</v>
      </c>
      <c r="AV64" s="262">
        <v>2035</v>
      </c>
      <c r="AW64" s="262">
        <v>2036</v>
      </c>
      <c r="AX64" s="262">
        <v>2037</v>
      </c>
      <c r="AY64" s="262">
        <v>2038</v>
      </c>
      <c r="AZ64" s="262">
        <v>2039</v>
      </c>
      <c r="BA64" s="262">
        <v>2040</v>
      </c>
      <c r="BB64" s="262">
        <v>2041</v>
      </c>
      <c r="BC64" s="262">
        <v>2042</v>
      </c>
      <c r="BD64" s="262">
        <v>2043</v>
      </c>
      <c r="BE64" s="262">
        <v>2044</v>
      </c>
      <c r="BF64" s="262">
        <v>2045</v>
      </c>
      <c r="BG64" s="262">
        <v>2046</v>
      </c>
      <c r="BH64" s="262">
        <v>2047</v>
      </c>
      <c r="BI64" s="262">
        <v>2048</v>
      </c>
      <c r="BJ64" s="262">
        <v>2049</v>
      </c>
      <c r="BK64" s="262">
        <v>2050</v>
      </c>
      <c r="BL64" s="262">
        <v>2051</v>
      </c>
      <c r="BM64" s="262">
        <v>2052</v>
      </c>
      <c r="BN64" s="262">
        <v>2053</v>
      </c>
      <c r="BO64" s="262">
        <v>2054</v>
      </c>
      <c r="BP64" s="262">
        <v>2055</v>
      </c>
      <c r="BQ64" s="262">
        <v>2056</v>
      </c>
      <c r="BR64" s="262">
        <v>2057</v>
      </c>
      <c r="BS64" s="262">
        <v>2058</v>
      </c>
      <c r="BT64" s="262">
        <v>2059</v>
      </c>
      <c r="BU64" s="262">
        <v>2060</v>
      </c>
      <c r="BV64" s="262">
        <v>2061</v>
      </c>
      <c r="BW64" s="262">
        <v>2062</v>
      </c>
      <c r="BX64" s="262">
        <v>2063</v>
      </c>
      <c r="BY64" s="262">
        <v>2064</v>
      </c>
      <c r="BZ64" s="262">
        <v>2065</v>
      </c>
      <c r="CA64" s="262">
        <v>2066</v>
      </c>
      <c r="CB64" s="262">
        <v>2067</v>
      </c>
      <c r="CC64" s="262">
        <v>2068</v>
      </c>
      <c r="CD64" s="262">
        <v>2069</v>
      </c>
      <c r="CE64" s="262">
        <v>2070</v>
      </c>
      <c r="CF64" s="262">
        <v>2071</v>
      </c>
      <c r="CG64" s="262">
        <v>2072</v>
      </c>
      <c r="CH64" s="262">
        <v>2073</v>
      </c>
      <c r="CI64" s="262">
        <v>2074</v>
      </c>
      <c r="CJ64" s="262">
        <v>2075</v>
      </c>
      <c r="CK64" s="262" t="s">
        <v>443</v>
      </c>
      <c r="CL64" s="262" t="s">
        <v>443</v>
      </c>
      <c r="CM64" s="262" t="s">
        <v>443</v>
      </c>
      <c r="CN64" s="262" t="s">
        <v>443</v>
      </c>
      <c r="CO64" s="262" t="s">
        <v>443</v>
      </c>
      <c r="CP64" s="262" t="s">
        <v>443</v>
      </c>
      <c r="CQ64" s="298" t="s">
        <v>443</v>
      </c>
    </row>
    <row r="65" spans="1:95" s="202" customFormat="1" ht="15" x14ac:dyDescent="0.25">
      <c r="A65" s="373" t="s">
        <v>458</v>
      </c>
      <c r="B65" s="374"/>
      <c r="C65" s="374"/>
      <c r="D65" s="374"/>
      <c r="E65" s="374"/>
      <c r="F65" s="374"/>
      <c r="G65" s="374"/>
      <c r="H65" s="374"/>
      <c r="I65" s="374"/>
      <c r="J65" s="374"/>
      <c r="K65" s="374"/>
      <c r="L65" s="374"/>
      <c r="M65" s="374"/>
      <c r="N65" s="374"/>
      <c r="O65" s="374"/>
      <c r="P65" s="374"/>
      <c r="Q65" s="374"/>
      <c r="R65" s="374"/>
      <c r="S65" s="374"/>
      <c r="T65" s="374"/>
      <c r="U65" s="374"/>
      <c r="V65" s="374"/>
      <c r="W65" s="374"/>
      <c r="X65" s="374"/>
      <c r="Y65" s="374"/>
      <c r="Z65" s="374"/>
      <c r="AA65" s="374"/>
      <c r="AB65" s="374"/>
      <c r="AC65" s="374"/>
      <c r="AD65" s="374"/>
      <c r="AE65" s="374"/>
      <c r="AF65" s="374"/>
      <c r="AG65" s="374"/>
      <c r="AH65" s="374"/>
      <c r="AI65" s="374"/>
      <c r="AJ65" s="374"/>
      <c r="AK65" s="381">
        <v>0</v>
      </c>
      <c r="AL65" s="382"/>
      <c r="AM65" s="215">
        <v>0</v>
      </c>
      <c r="AN65" s="215">
        <v>0</v>
      </c>
      <c r="AO65" s="215">
        <v>0</v>
      </c>
      <c r="AP65" s="215">
        <v>0</v>
      </c>
      <c r="AQ65" s="215">
        <v>0</v>
      </c>
      <c r="AR65" s="215">
        <v>0</v>
      </c>
      <c r="AS65" s="215">
        <v>0</v>
      </c>
      <c r="AT65" s="215">
        <v>0</v>
      </c>
      <c r="AU65" s="215">
        <v>0</v>
      </c>
      <c r="AV65" s="215">
        <v>0</v>
      </c>
      <c r="AW65" s="215">
        <v>0</v>
      </c>
      <c r="AX65" s="215">
        <v>0</v>
      </c>
      <c r="AY65" s="215">
        <v>0</v>
      </c>
      <c r="AZ65" s="215">
        <v>0</v>
      </c>
      <c r="BA65" s="215">
        <v>0</v>
      </c>
      <c r="BB65" s="215">
        <v>0</v>
      </c>
      <c r="BC65" s="215">
        <v>0</v>
      </c>
      <c r="BD65" s="215">
        <v>0</v>
      </c>
      <c r="BE65" s="215">
        <v>0</v>
      </c>
      <c r="BF65" s="215">
        <v>0</v>
      </c>
      <c r="BG65" s="215">
        <v>0</v>
      </c>
      <c r="BH65" s="215">
        <v>0</v>
      </c>
      <c r="BI65" s="215">
        <v>0</v>
      </c>
      <c r="BJ65" s="215">
        <v>0</v>
      </c>
      <c r="BK65" s="215">
        <v>0</v>
      </c>
      <c r="BL65" s="215">
        <v>0</v>
      </c>
      <c r="BM65" s="215">
        <v>0</v>
      </c>
      <c r="BN65" s="215">
        <v>0</v>
      </c>
      <c r="BO65" s="215">
        <v>0</v>
      </c>
      <c r="BP65" s="215">
        <v>0</v>
      </c>
      <c r="BQ65" s="215">
        <v>0</v>
      </c>
      <c r="BR65" s="215">
        <v>0</v>
      </c>
      <c r="BS65" s="215">
        <v>0</v>
      </c>
      <c r="BT65" s="215">
        <v>0</v>
      </c>
      <c r="BU65" s="215">
        <v>0</v>
      </c>
      <c r="BV65" s="215">
        <v>0</v>
      </c>
      <c r="BW65" s="215">
        <v>0</v>
      </c>
      <c r="BX65" s="215">
        <v>0</v>
      </c>
      <c r="BY65" s="215">
        <v>0</v>
      </c>
      <c r="BZ65" s="215">
        <v>0</v>
      </c>
      <c r="CA65" s="215">
        <v>0</v>
      </c>
      <c r="CB65" s="215">
        <v>0</v>
      </c>
      <c r="CC65" s="215">
        <v>0</v>
      </c>
      <c r="CD65" s="215">
        <v>0</v>
      </c>
      <c r="CE65" s="215">
        <v>0</v>
      </c>
      <c r="CF65" s="215">
        <v>0</v>
      </c>
      <c r="CG65" s="215">
        <v>0</v>
      </c>
      <c r="CH65" s="215">
        <v>0</v>
      </c>
      <c r="CI65" s="215">
        <v>0</v>
      </c>
      <c r="CJ65" s="215">
        <v>0</v>
      </c>
      <c r="CK65" s="215" t="s">
        <v>443</v>
      </c>
      <c r="CL65" s="215" t="s">
        <v>443</v>
      </c>
      <c r="CM65" s="215" t="s">
        <v>443</v>
      </c>
      <c r="CN65" s="215" t="s">
        <v>443</v>
      </c>
      <c r="CO65" s="215" t="s">
        <v>443</v>
      </c>
      <c r="CP65" s="215" t="s">
        <v>443</v>
      </c>
      <c r="CQ65" s="299" t="s">
        <v>443</v>
      </c>
    </row>
    <row r="66" spans="1:95" x14ac:dyDescent="0.25">
      <c r="A66" s="373" t="s">
        <v>459</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9">
        <v>0</v>
      </c>
      <c r="AL66" s="380"/>
      <c r="AM66" s="216">
        <v>3334700.1120199994</v>
      </c>
      <c r="AN66" s="216">
        <v>3537144.1167066665</v>
      </c>
      <c r="AO66" s="216">
        <v>3747128.9783533337</v>
      </c>
      <c r="AP66" s="216">
        <v>3964956.3312384002</v>
      </c>
      <c r="AQ66" s="216">
        <v>4190939.8750114031</v>
      </c>
      <c r="AR66" s="216">
        <v>4425405.8573078606</v>
      </c>
      <c r="AS66" s="216">
        <v>4668693.5756687075</v>
      </c>
      <c r="AT66" s="216">
        <v>4921155.8995365212</v>
      </c>
      <c r="AU66" s="216">
        <v>5183159.8131315839</v>
      </c>
      <c r="AV66" s="216">
        <v>5455086.9800429801</v>
      </c>
      <c r="AW66" s="216">
        <v>5737334.3304033661</v>
      </c>
      <c r="AX66" s="216">
        <v>6030314.6715507004</v>
      </c>
      <c r="AY66" s="216">
        <v>6334457.3231164617</v>
      </c>
      <c r="AZ66" s="216">
        <v>6650208.7775173886</v>
      </c>
      <c r="BA66" s="216">
        <v>6978033.3868668843</v>
      </c>
      <c r="BB66" s="216">
        <v>7318414.077362895</v>
      </c>
      <c r="BC66" s="216">
        <v>7671853.0922512747</v>
      </c>
      <c r="BD66" s="216">
        <v>8038872.7645077268</v>
      </c>
      <c r="BE66" s="216">
        <v>8420016.3204269726</v>
      </c>
      <c r="BF66" s="216">
        <v>8815848.7153555155</v>
      </c>
      <c r="BG66" s="216">
        <v>9226957.5028537363</v>
      </c>
      <c r="BH66" s="216">
        <v>9653953.73862442</v>
      </c>
      <c r="BI66" s="216">
        <v>10097472.920598464</v>
      </c>
      <c r="BJ66" s="216">
        <v>10558175.966624003</v>
      </c>
      <c r="BK66" s="216">
        <v>11036750.231263097</v>
      </c>
      <c r="BL66" s="216">
        <v>11533910.563260287</v>
      </c>
      <c r="BM66" s="216">
        <v>12050400.405309901</v>
      </c>
      <c r="BN66" s="216">
        <v>12586992.937814031</v>
      </c>
      <c r="BO66" s="216">
        <v>13144492.268390857</v>
      </c>
      <c r="BP66" s="216">
        <v>13723734.668963294</v>
      </c>
      <c r="BQ66" s="216">
        <v>14325589.862331159</v>
      </c>
      <c r="BR66" s="216">
        <v>14950962.360206274</v>
      </c>
      <c r="BS66" s="216">
        <v>15600792.854768924</v>
      </c>
      <c r="BT66" s="216">
        <v>16276059.665886616</v>
      </c>
      <c r="BU66" s="216">
        <v>16977780.246221546</v>
      </c>
      <c r="BV66" s="216">
        <v>17707012.746542413</v>
      </c>
      <c r="BW66" s="216">
        <v>18464857.643648639</v>
      </c>
      <c r="BX66" s="216">
        <v>19252459.433411647</v>
      </c>
      <c r="BY66" s="216">
        <v>20071008.391537715</v>
      </c>
      <c r="BZ66" s="216">
        <v>20921742.404761359</v>
      </c>
      <c r="CA66" s="216">
        <v>21805948.875286482</v>
      </c>
      <c r="CB66" s="216">
        <v>22724966.701405142</v>
      </c>
      <c r="CC66" s="216">
        <v>23680188.337341081</v>
      </c>
      <c r="CD66" s="216">
        <v>24673061.935486984</v>
      </c>
      <c r="CE66" s="216">
        <v>25705093.574331269</v>
      </c>
      <c r="CF66" s="216">
        <v>26777849.575501852</v>
      </c>
      <c r="CG66" s="216">
        <v>27892958.913491797</v>
      </c>
      <c r="CH66" s="216">
        <v>29052115.72177387</v>
      </c>
      <c r="CI66" s="216">
        <v>30257081.899159756</v>
      </c>
      <c r="CJ66" s="216">
        <v>31509689.820413616</v>
      </c>
      <c r="CK66" s="216" t="s">
        <v>443</v>
      </c>
      <c r="CL66" s="216" t="s">
        <v>443</v>
      </c>
      <c r="CM66" s="216" t="s">
        <v>443</v>
      </c>
      <c r="CN66" s="216" t="s">
        <v>443</v>
      </c>
      <c r="CO66" s="216" t="s">
        <v>443</v>
      </c>
      <c r="CP66" s="216" t="s">
        <v>443</v>
      </c>
      <c r="CQ66" s="300" t="s">
        <v>443</v>
      </c>
    </row>
    <row r="67" spans="1:95" x14ac:dyDescent="0.25">
      <c r="A67" s="373" t="s">
        <v>460</v>
      </c>
      <c r="B67" s="374"/>
      <c r="C67" s="374"/>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9">
        <v>0</v>
      </c>
      <c r="AL67" s="380"/>
      <c r="AM67" s="216">
        <v>4713035.5999999996</v>
      </c>
      <c r="AN67" s="216">
        <v>4901557.0240000002</v>
      </c>
      <c r="AO67" s="216">
        <v>5097619.3049600003</v>
      </c>
      <c r="AP67" s="216">
        <v>5301524.0771584008</v>
      </c>
      <c r="AQ67" s="216">
        <v>5513585.0402447367</v>
      </c>
      <c r="AR67" s="216">
        <v>5734128.4418545272</v>
      </c>
      <c r="AS67" s="216">
        <v>5963493.579528708</v>
      </c>
      <c r="AT67" s="216">
        <v>6202033.3227098547</v>
      </c>
      <c r="AU67" s="216">
        <v>6450114.6556182504</v>
      </c>
      <c r="AV67" s="216">
        <v>6708119.2418429805</v>
      </c>
      <c r="AW67" s="216">
        <v>6976444.0115166996</v>
      </c>
      <c r="AX67" s="216">
        <v>7255501.7719773669</v>
      </c>
      <c r="AY67" s="216">
        <v>7545721.8428564621</v>
      </c>
      <c r="AZ67" s="216">
        <v>7847550.7165707219</v>
      </c>
      <c r="BA67" s="216">
        <v>8161452.7452335507</v>
      </c>
      <c r="BB67" s="216">
        <v>8487910.8550428953</v>
      </c>
      <c r="BC67" s="216">
        <v>8827427.289244609</v>
      </c>
      <c r="BD67" s="216">
        <v>9180524.380814394</v>
      </c>
      <c r="BE67" s="216">
        <v>9547745.3560469728</v>
      </c>
      <c r="BF67" s="216">
        <v>9929655.1702888496</v>
      </c>
      <c r="BG67" s="216">
        <v>10326841.377100404</v>
      </c>
      <c r="BH67" s="216">
        <v>10739915.03218442</v>
      </c>
      <c r="BI67" s="216">
        <v>11169511.633471798</v>
      </c>
      <c r="BJ67" s="216">
        <v>11616292.098810671</v>
      </c>
      <c r="BK67" s="216">
        <v>12080943.782763097</v>
      </c>
      <c r="BL67" s="216">
        <v>12564181.534073621</v>
      </c>
      <c r="BM67" s="216">
        <v>13066748.795436567</v>
      </c>
      <c r="BN67" s="216">
        <v>13589418.747254031</v>
      </c>
      <c r="BO67" s="216">
        <v>14132995.497144191</v>
      </c>
      <c r="BP67" s="216">
        <v>14698315.31702996</v>
      </c>
      <c r="BQ67" s="216">
        <v>15286247.929711159</v>
      </c>
      <c r="BR67" s="216">
        <v>15897697.846899608</v>
      </c>
      <c r="BS67" s="216">
        <v>16533605.76077559</v>
      </c>
      <c r="BT67" s="216">
        <v>17194949.991206616</v>
      </c>
      <c r="BU67" s="216">
        <v>17882747.990854878</v>
      </c>
      <c r="BV67" s="216">
        <v>18598057.910489079</v>
      </c>
      <c r="BW67" s="216">
        <v>19341980.226908639</v>
      </c>
      <c r="BX67" s="216">
        <v>20115659.43598498</v>
      </c>
      <c r="BY67" s="216">
        <v>20920285.813424382</v>
      </c>
      <c r="BZ67" s="216">
        <v>21757097.245961361</v>
      </c>
      <c r="CA67" s="216">
        <v>22627381.135799814</v>
      </c>
      <c r="CB67" s="216">
        <v>23532476.381231807</v>
      </c>
      <c r="CC67" s="216">
        <v>24473775.436481081</v>
      </c>
      <c r="CD67" s="216">
        <v>25452726.453940317</v>
      </c>
      <c r="CE67" s="216">
        <v>26470835.512097936</v>
      </c>
      <c r="CF67" s="216">
        <v>27529668.932581853</v>
      </c>
      <c r="CG67" s="216">
        <v>28630855.689885128</v>
      </c>
      <c r="CH67" s="216">
        <v>29776089.917480536</v>
      </c>
      <c r="CI67" s="216">
        <v>30967133.514179755</v>
      </c>
      <c r="CJ67" s="216">
        <v>32205818.854746949</v>
      </c>
      <c r="CK67" s="216" t="s">
        <v>443</v>
      </c>
      <c r="CL67" s="216" t="s">
        <v>443</v>
      </c>
      <c r="CM67" s="216" t="s">
        <v>443</v>
      </c>
      <c r="CN67" s="216" t="s">
        <v>443</v>
      </c>
      <c r="CO67" s="216" t="s">
        <v>443</v>
      </c>
      <c r="CP67" s="216" t="s">
        <v>443</v>
      </c>
      <c r="CQ67" s="300" t="s">
        <v>443</v>
      </c>
    </row>
    <row r="68" spans="1:95" x14ac:dyDescent="0.25">
      <c r="A68" s="373" t="s">
        <v>439</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4"/>
      <c r="AK68" s="379">
        <v>0</v>
      </c>
      <c r="AL68" s="380"/>
      <c r="AM68" s="216">
        <v>0</v>
      </c>
      <c r="AN68" s="216">
        <v>0</v>
      </c>
      <c r="AO68" s="216">
        <v>0</v>
      </c>
      <c r="AP68" s="216">
        <v>0</v>
      </c>
      <c r="AQ68" s="216">
        <v>0</v>
      </c>
      <c r="AR68" s="216">
        <v>0</v>
      </c>
      <c r="AS68" s="216">
        <v>0</v>
      </c>
      <c r="AT68" s="216">
        <v>0</v>
      </c>
      <c r="AU68" s="216">
        <v>0</v>
      </c>
      <c r="AV68" s="216">
        <v>0</v>
      </c>
      <c r="AW68" s="216">
        <v>0</v>
      </c>
      <c r="AX68" s="216">
        <v>0</v>
      </c>
      <c r="AY68" s="216">
        <v>0</v>
      </c>
      <c r="AZ68" s="216">
        <v>0</v>
      </c>
      <c r="BA68" s="216">
        <v>0</v>
      </c>
      <c r="BB68" s="216">
        <v>0</v>
      </c>
      <c r="BC68" s="216">
        <v>0</v>
      </c>
      <c r="BD68" s="216">
        <v>0</v>
      </c>
      <c r="BE68" s="216">
        <v>0</v>
      </c>
      <c r="BF68" s="216">
        <v>0</v>
      </c>
      <c r="BG68" s="216">
        <v>0</v>
      </c>
      <c r="BH68" s="216">
        <v>0</v>
      </c>
      <c r="BI68" s="216">
        <v>0</v>
      </c>
      <c r="BJ68" s="216">
        <v>0</v>
      </c>
      <c r="BK68" s="216">
        <v>0</v>
      </c>
      <c r="BL68" s="216">
        <v>0</v>
      </c>
      <c r="BM68" s="216">
        <v>0</v>
      </c>
      <c r="BN68" s="216">
        <v>0</v>
      </c>
      <c r="BO68" s="216">
        <v>0</v>
      </c>
      <c r="BP68" s="216">
        <v>0</v>
      </c>
      <c r="BQ68" s="216">
        <v>0</v>
      </c>
      <c r="BR68" s="216">
        <v>0</v>
      </c>
      <c r="BS68" s="216">
        <v>0</v>
      </c>
      <c r="BT68" s="216">
        <v>0</v>
      </c>
      <c r="BU68" s="216">
        <v>0</v>
      </c>
      <c r="BV68" s="216">
        <v>0</v>
      </c>
      <c r="BW68" s="216">
        <v>0</v>
      </c>
      <c r="BX68" s="216">
        <v>0</v>
      </c>
      <c r="BY68" s="216">
        <v>0</v>
      </c>
      <c r="BZ68" s="216">
        <v>0</v>
      </c>
      <c r="CA68" s="216">
        <v>0</v>
      </c>
      <c r="CB68" s="216">
        <v>0</v>
      </c>
      <c r="CC68" s="216">
        <v>0</v>
      </c>
      <c r="CD68" s="216">
        <v>0</v>
      </c>
      <c r="CE68" s="216">
        <v>0</v>
      </c>
      <c r="CF68" s="216">
        <v>0</v>
      </c>
      <c r="CG68" s="216">
        <v>0</v>
      </c>
      <c r="CH68" s="216">
        <v>0</v>
      </c>
      <c r="CI68" s="216">
        <v>0</v>
      </c>
      <c r="CJ68" s="216">
        <v>0</v>
      </c>
      <c r="CK68" s="216" t="s">
        <v>443</v>
      </c>
      <c r="CL68" s="216" t="s">
        <v>443</v>
      </c>
      <c r="CM68" s="216" t="s">
        <v>443</v>
      </c>
      <c r="CN68" s="216" t="s">
        <v>443</v>
      </c>
      <c r="CO68" s="216" t="s">
        <v>443</v>
      </c>
      <c r="CP68" s="216" t="s">
        <v>443</v>
      </c>
      <c r="CQ68" s="300" t="s">
        <v>443</v>
      </c>
    </row>
    <row r="69" spans="1:95" x14ac:dyDescent="0.25">
      <c r="A69" s="373" t="s">
        <v>443</v>
      </c>
      <c r="B69" s="374"/>
      <c r="C69" s="374"/>
      <c r="D69" s="374"/>
      <c r="E69" s="374"/>
      <c r="F69" s="374"/>
      <c r="G69" s="374"/>
      <c r="H69" s="374"/>
      <c r="I69" s="374"/>
      <c r="J69" s="374"/>
      <c r="K69" s="374"/>
      <c r="L69" s="374"/>
      <c r="M69" s="374"/>
      <c r="N69" s="374"/>
      <c r="O69" s="374"/>
      <c r="P69" s="374"/>
      <c r="Q69" s="374"/>
      <c r="R69" s="374"/>
      <c r="S69" s="374"/>
      <c r="T69" s="374"/>
      <c r="U69" s="374"/>
      <c r="V69" s="374"/>
      <c r="W69" s="374"/>
      <c r="X69" s="374"/>
      <c r="Y69" s="374"/>
      <c r="Z69" s="374"/>
      <c r="AA69" s="374"/>
      <c r="AB69" s="374"/>
      <c r="AC69" s="374"/>
      <c r="AD69" s="374"/>
      <c r="AE69" s="374"/>
      <c r="AF69" s="374"/>
      <c r="AG69" s="374"/>
      <c r="AH69" s="374"/>
      <c r="AI69" s="374"/>
      <c r="AJ69" s="374"/>
      <c r="AK69" s="379">
        <v>0</v>
      </c>
      <c r="AL69" s="380"/>
      <c r="AM69" s="216">
        <v>0</v>
      </c>
      <c r="AN69" s="216">
        <v>0</v>
      </c>
      <c r="AO69" s="216">
        <v>0</v>
      </c>
      <c r="AP69" s="216">
        <v>0</v>
      </c>
      <c r="AQ69" s="216">
        <v>0</v>
      </c>
      <c r="AR69" s="216">
        <v>0</v>
      </c>
      <c r="AS69" s="216">
        <v>0</v>
      </c>
      <c r="AT69" s="216">
        <v>0</v>
      </c>
      <c r="AU69" s="216">
        <v>0</v>
      </c>
      <c r="AV69" s="216">
        <v>0</v>
      </c>
      <c r="AW69" s="216">
        <v>0</v>
      </c>
      <c r="AX69" s="216">
        <v>0</v>
      </c>
      <c r="AY69" s="216">
        <v>0</v>
      </c>
      <c r="AZ69" s="216">
        <v>0</v>
      </c>
      <c r="BA69" s="216">
        <v>0</v>
      </c>
      <c r="BB69" s="216">
        <v>0</v>
      </c>
      <c r="BC69" s="216">
        <v>0</v>
      </c>
      <c r="BD69" s="216">
        <v>0</v>
      </c>
      <c r="BE69" s="216">
        <v>0</v>
      </c>
      <c r="BF69" s="216">
        <v>0</v>
      </c>
      <c r="BG69" s="216">
        <v>0</v>
      </c>
      <c r="BH69" s="216">
        <v>0</v>
      </c>
      <c r="BI69" s="216">
        <v>0</v>
      </c>
      <c r="BJ69" s="216">
        <v>0</v>
      </c>
      <c r="BK69" s="216">
        <v>0</v>
      </c>
      <c r="BL69" s="216">
        <v>0</v>
      </c>
      <c r="BM69" s="216">
        <v>0</v>
      </c>
      <c r="BN69" s="216">
        <v>0</v>
      </c>
      <c r="BO69" s="216">
        <v>0</v>
      </c>
      <c r="BP69" s="216">
        <v>0</v>
      </c>
      <c r="BQ69" s="216">
        <v>0</v>
      </c>
      <c r="BR69" s="216">
        <v>0</v>
      </c>
      <c r="BS69" s="216">
        <v>0</v>
      </c>
      <c r="BT69" s="216">
        <v>0</v>
      </c>
      <c r="BU69" s="216">
        <v>0</v>
      </c>
      <c r="BV69" s="216">
        <v>0</v>
      </c>
      <c r="BW69" s="216">
        <v>0</v>
      </c>
      <c r="BX69" s="216">
        <v>0</v>
      </c>
      <c r="BY69" s="216">
        <v>0</v>
      </c>
      <c r="BZ69" s="216">
        <v>0</v>
      </c>
      <c r="CA69" s="216">
        <v>0</v>
      </c>
      <c r="CB69" s="216">
        <v>0</v>
      </c>
      <c r="CC69" s="216">
        <v>0</v>
      </c>
      <c r="CD69" s="216">
        <v>0</v>
      </c>
      <c r="CE69" s="216">
        <v>0</v>
      </c>
      <c r="CF69" s="216">
        <v>0</v>
      </c>
      <c r="CG69" s="216">
        <v>0</v>
      </c>
      <c r="CH69" s="216">
        <v>0</v>
      </c>
      <c r="CI69" s="216">
        <v>0</v>
      </c>
      <c r="CJ69" s="216">
        <v>0</v>
      </c>
      <c r="CK69" s="216" t="s">
        <v>443</v>
      </c>
      <c r="CL69" s="216" t="s">
        <v>443</v>
      </c>
      <c r="CM69" s="216" t="s">
        <v>443</v>
      </c>
      <c r="CN69" s="216" t="s">
        <v>443</v>
      </c>
      <c r="CO69" s="216" t="s">
        <v>443</v>
      </c>
      <c r="CP69" s="216" t="s">
        <v>443</v>
      </c>
      <c r="CQ69" s="300" t="s">
        <v>443</v>
      </c>
    </row>
    <row r="70" spans="1:95" x14ac:dyDescent="0.25">
      <c r="A70" s="373" t="s">
        <v>443</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94"/>
      <c r="AL70" s="395"/>
      <c r="AM70" s="216">
        <v>0</v>
      </c>
      <c r="AN70" s="216">
        <v>0</v>
      </c>
      <c r="AO70" s="216">
        <v>0</v>
      </c>
      <c r="AP70" s="216">
        <v>0</v>
      </c>
      <c r="AQ70" s="216">
        <v>0</v>
      </c>
      <c r="AR70" s="216">
        <v>0</v>
      </c>
      <c r="AS70" s="216">
        <v>0</v>
      </c>
      <c r="AT70" s="216">
        <v>0</v>
      </c>
      <c r="AU70" s="216">
        <v>0</v>
      </c>
      <c r="AV70" s="216">
        <v>0</v>
      </c>
      <c r="AW70" s="216">
        <v>0</v>
      </c>
      <c r="AX70" s="216">
        <v>0</v>
      </c>
      <c r="AY70" s="216">
        <v>0</v>
      </c>
      <c r="AZ70" s="216">
        <v>0</v>
      </c>
      <c r="BA70" s="216">
        <v>0</v>
      </c>
      <c r="BB70" s="216">
        <v>0</v>
      </c>
      <c r="BC70" s="216">
        <v>0</v>
      </c>
      <c r="BD70" s="216">
        <v>0</v>
      </c>
      <c r="BE70" s="216">
        <v>0</v>
      </c>
      <c r="BF70" s="216">
        <v>0</v>
      </c>
      <c r="BG70" s="216">
        <v>0</v>
      </c>
      <c r="BH70" s="216">
        <v>0</v>
      </c>
      <c r="BI70" s="216">
        <v>0</v>
      </c>
      <c r="BJ70" s="216">
        <v>0</v>
      </c>
      <c r="BK70" s="216">
        <v>0</v>
      </c>
      <c r="BL70" s="216">
        <v>0</v>
      </c>
      <c r="BM70" s="216">
        <v>0</v>
      </c>
      <c r="BN70" s="216">
        <v>0</v>
      </c>
      <c r="BO70" s="216">
        <v>0</v>
      </c>
      <c r="BP70" s="216">
        <v>0</v>
      </c>
      <c r="BQ70" s="216">
        <v>0</v>
      </c>
      <c r="BR70" s="216">
        <v>0</v>
      </c>
      <c r="BS70" s="216">
        <v>0</v>
      </c>
      <c r="BT70" s="216">
        <v>0</v>
      </c>
      <c r="BU70" s="216">
        <v>0</v>
      </c>
      <c r="BV70" s="216">
        <v>0</v>
      </c>
      <c r="BW70" s="216">
        <v>0</v>
      </c>
      <c r="BX70" s="216">
        <v>0</v>
      </c>
      <c r="BY70" s="216">
        <v>0</v>
      </c>
      <c r="BZ70" s="216">
        <v>0</v>
      </c>
      <c r="CA70" s="216">
        <v>0</v>
      </c>
      <c r="CB70" s="216">
        <v>0</v>
      </c>
      <c r="CC70" s="216">
        <v>0</v>
      </c>
      <c r="CD70" s="216">
        <v>0</v>
      </c>
      <c r="CE70" s="216">
        <v>0</v>
      </c>
      <c r="CF70" s="216">
        <v>0</v>
      </c>
      <c r="CG70" s="216">
        <v>0</v>
      </c>
      <c r="CH70" s="216">
        <v>0</v>
      </c>
      <c r="CI70" s="216">
        <v>0</v>
      </c>
      <c r="CJ70" s="216">
        <v>0</v>
      </c>
      <c r="CK70" s="216" t="s">
        <v>594</v>
      </c>
      <c r="CL70" s="216" t="s">
        <v>594</v>
      </c>
      <c r="CM70" s="216" t="s">
        <v>594</v>
      </c>
      <c r="CN70" s="216" t="s">
        <v>594</v>
      </c>
      <c r="CO70" s="216" t="s">
        <v>594</v>
      </c>
      <c r="CP70" s="216" t="s">
        <v>594</v>
      </c>
      <c r="CQ70" s="300" t="s">
        <v>594</v>
      </c>
    </row>
    <row r="71" spans="1:95" x14ac:dyDescent="0.25">
      <c r="A71" s="373" t="s">
        <v>461</v>
      </c>
      <c r="B71" s="374"/>
      <c r="C71" s="374"/>
      <c r="D71" s="374"/>
      <c r="E71" s="374"/>
      <c r="F71" s="374"/>
      <c r="G71" s="374"/>
      <c r="H71" s="374"/>
      <c r="I71" s="374"/>
      <c r="J71" s="374"/>
      <c r="K71" s="374"/>
      <c r="L71" s="374"/>
      <c r="M71" s="374"/>
      <c r="N71" s="374"/>
      <c r="O71" s="374"/>
      <c r="P71" s="374"/>
      <c r="Q71" s="374"/>
      <c r="R71" s="374"/>
      <c r="S71" s="374"/>
      <c r="T71" s="374"/>
      <c r="U71" s="374"/>
      <c r="V71" s="374"/>
      <c r="W71" s="374"/>
      <c r="X71" s="374"/>
      <c r="Y71" s="374"/>
      <c r="Z71" s="374"/>
      <c r="AA71" s="374"/>
      <c r="AB71" s="374"/>
      <c r="AC71" s="374"/>
      <c r="AD71" s="374"/>
      <c r="AE71" s="374"/>
      <c r="AF71" s="374"/>
      <c r="AG71" s="374"/>
      <c r="AH71" s="374"/>
      <c r="AI71" s="374"/>
      <c r="AJ71" s="374"/>
      <c r="AK71" s="394"/>
      <c r="AL71" s="395"/>
      <c r="AM71" s="216">
        <v>-1378335.4879800002</v>
      </c>
      <c r="AN71" s="216">
        <v>-1364412.9072933334</v>
      </c>
      <c r="AO71" s="216">
        <v>-1350490.3266066669</v>
      </c>
      <c r="AP71" s="216">
        <v>-1336567.7459200004</v>
      </c>
      <c r="AQ71" s="216">
        <v>-1322645.1652333336</v>
      </c>
      <c r="AR71" s="216">
        <v>-1308722.5845466668</v>
      </c>
      <c r="AS71" s="216">
        <v>-1294800.0038600003</v>
      </c>
      <c r="AT71" s="216">
        <v>-1280877.4231733338</v>
      </c>
      <c r="AU71" s="216">
        <v>-1266954.842486667</v>
      </c>
      <c r="AV71" s="216">
        <v>-1253032.2618000002</v>
      </c>
      <c r="AW71" s="216">
        <v>-1239109.6811133334</v>
      </c>
      <c r="AX71" s="216">
        <v>-1225187.1004266669</v>
      </c>
      <c r="AY71" s="216">
        <v>-1211264.5197400004</v>
      </c>
      <c r="AZ71" s="216">
        <v>-1197341.9390533336</v>
      </c>
      <c r="BA71" s="216">
        <v>-1183419.3583666668</v>
      </c>
      <c r="BB71" s="216">
        <v>-1169496.7776800003</v>
      </c>
      <c r="BC71" s="216">
        <v>-1155574.1969933338</v>
      </c>
      <c r="BD71" s="216">
        <v>-1141651.616306667</v>
      </c>
      <c r="BE71" s="216">
        <v>-1127729.0356200002</v>
      </c>
      <c r="BF71" s="216">
        <v>-1113806.4549333337</v>
      </c>
      <c r="BG71" s="216">
        <v>-1099883.8742466671</v>
      </c>
      <c r="BH71" s="216">
        <v>-1085961.2935600004</v>
      </c>
      <c r="BI71" s="216">
        <v>-1072038.7128733336</v>
      </c>
      <c r="BJ71" s="216">
        <v>-1058116.1321866671</v>
      </c>
      <c r="BK71" s="216">
        <v>-1044193.5515000004</v>
      </c>
      <c r="BL71" s="216">
        <v>-1030270.9708133338</v>
      </c>
      <c r="BM71" s="216">
        <v>-1016348.390126667</v>
      </c>
      <c r="BN71" s="216">
        <v>-1002425.8094400003</v>
      </c>
      <c r="BO71" s="216">
        <v>-988503.22875333368</v>
      </c>
      <c r="BP71" s="216">
        <v>-974580.64806666691</v>
      </c>
      <c r="BQ71" s="216">
        <v>-960658.06738000026</v>
      </c>
      <c r="BR71" s="216">
        <v>-946735.48669333349</v>
      </c>
      <c r="BS71" s="216">
        <v>-932812.90600666683</v>
      </c>
      <c r="BT71" s="216">
        <v>-918890.32532000018</v>
      </c>
      <c r="BU71" s="216">
        <v>-904967.74463333341</v>
      </c>
      <c r="BV71" s="216">
        <v>-891045.16394666675</v>
      </c>
      <c r="BW71" s="216">
        <v>-877122.5832600001</v>
      </c>
      <c r="BX71" s="216">
        <v>-863200.00257333333</v>
      </c>
      <c r="BY71" s="216">
        <v>-849277.42188666668</v>
      </c>
      <c r="BZ71" s="216">
        <v>-835354.84119999991</v>
      </c>
      <c r="CA71" s="216">
        <v>-821432.26051333325</v>
      </c>
      <c r="CB71" s="216">
        <v>-807509.6798266666</v>
      </c>
      <c r="CC71" s="216">
        <v>-793587.09913999983</v>
      </c>
      <c r="CD71" s="216">
        <v>-779664.51845333318</v>
      </c>
      <c r="CE71" s="216">
        <v>-765741.93776666641</v>
      </c>
      <c r="CF71" s="216">
        <v>-751819.35707999975</v>
      </c>
      <c r="CG71" s="216">
        <v>-737896.7763933331</v>
      </c>
      <c r="CH71" s="216">
        <v>-723974.19570666633</v>
      </c>
      <c r="CI71" s="216">
        <v>-710051.61501999968</v>
      </c>
      <c r="CJ71" s="216">
        <v>-696129.03433333291</v>
      </c>
      <c r="CK71" s="216">
        <v>-696129.03433333291</v>
      </c>
      <c r="CL71" s="216">
        <v>-696129.03433333291</v>
      </c>
      <c r="CM71" s="216">
        <v>-696129.03433333291</v>
      </c>
      <c r="CN71" s="216">
        <v>-696129.03433333291</v>
      </c>
      <c r="CO71" s="216">
        <v>-696129.03433333291</v>
      </c>
      <c r="CP71" s="216">
        <v>-696129.03433333291</v>
      </c>
      <c r="CQ71" s="216">
        <v>-696129.03433333291</v>
      </c>
    </row>
    <row r="72" spans="1:95" s="202" customFormat="1" ht="15" x14ac:dyDescent="0.25">
      <c r="A72" s="373" t="s">
        <v>586</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4"/>
      <c r="AK72" s="381">
        <v>0</v>
      </c>
      <c r="AL72" s="382"/>
      <c r="AM72" s="215">
        <v>3334700.1120199994</v>
      </c>
      <c r="AN72" s="215">
        <v>3537144.1167066665</v>
      </c>
      <c r="AO72" s="215">
        <v>3747128.9783533337</v>
      </c>
      <c r="AP72" s="215">
        <v>3964956.3312384002</v>
      </c>
      <c r="AQ72" s="215">
        <v>4190939.8750114031</v>
      </c>
      <c r="AR72" s="215">
        <v>4425405.8573078606</v>
      </c>
      <c r="AS72" s="215">
        <v>4668693.5756687075</v>
      </c>
      <c r="AT72" s="215">
        <v>4921155.8995365212</v>
      </c>
      <c r="AU72" s="215">
        <v>5183159.8131315839</v>
      </c>
      <c r="AV72" s="215">
        <v>5455086.9800429801</v>
      </c>
      <c r="AW72" s="215">
        <v>5737334.3304033661</v>
      </c>
      <c r="AX72" s="215">
        <v>6030314.6715507004</v>
      </c>
      <c r="AY72" s="215">
        <v>6334457.3231164617</v>
      </c>
      <c r="AZ72" s="215">
        <v>6650208.7775173886</v>
      </c>
      <c r="BA72" s="215">
        <v>6978033.3868668843</v>
      </c>
      <c r="BB72" s="215">
        <v>7318414.077362895</v>
      </c>
      <c r="BC72" s="215">
        <v>7671853.0922512747</v>
      </c>
      <c r="BD72" s="215">
        <v>8038872.7645077268</v>
      </c>
      <c r="BE72" s="215">
        <v>8420016.3204269726</v>
      </c>
      <c r="BF72" s="215">
        <v>8815848.7153555155</v>
      </c>
      <c r="BG72" s="215">
        <v>9226957.5028537363</v>
      </c>
      <c r="BH72" s="215">
        <v>9653953.73862442</v>
      </c>
      <c r="BI72" s="215">
        <v>10097472.920598464</v>
      </c>
      <c r="BJ72" s="215">
        <v>10558175.966624003</v>
      </c>
      <c r="BK72" s="215">
        <v>11036750.231263097</v>
      </c>
      <c r="BL72" s="215">
        <v>11533910.563260287</v>
      </c>
      <c r="BM72" s="215">
        <v>12050400.405309901</v>
      </c>
      <c r="BN72" s="215">
        <v>12586992.937814031</v>
      </c>
      <c r="BO72" s="215">
        <v>13144492.268390857</v>
      </c>
      <c r="BP72" s="215">
        <v>13723734.668963294</v>
      </c>
      <c r="BQ72" s="215">
        <v>14325589.862331159</v>
      </c>
      <c r="BR72" s="215">
        <v>14950962.360206274</v>
      </c>
      <c r="BS72" s="215">
        <v>15600792.854768924</v>
      </c>
      <c r="BT72" s="215">
        <v>16276059.665886616</v>
      </c>
      <c r="BU72" s="215">
        <v>16977780.246221546</v>
      </c>
      <c r="BV72" s="215">
        <v>17707012.746542413</v>
      </c>
      <c r="BW72" s="215">
        <v>18464857.643648639</v>
      </c>
      <c r="BX72" s="215">
        <v>19252459.433411647</v>
      </c>
      <c r="BY72" s="215">
        <v>20071008.391537715</v>
      </c>
      <c r="BZ72" s="215">
        <v>20921742.404761359</v>
      </c>
      <c r="CA72" s="215">
        <v>21805948.875286482</v>
      </c>
      <c r="CB72" s="215">
        <v>22724966.701405142</v>
      </c>
      <c r="CC72" s="215">
        <v>23680188.337341081</v>
      </c>
      <c r="CD72" s="215">
        <v>24673061.935486984</v>
      </c>
      <c r="CE72" s="215">
        <v>25705093.574331269</v>
      </c>
      <c r="CF72" s="215">
        <v>26777849.575501852</v>
      </c>
      <c r="CG72" s="215">
        <v>27892958.913491797</v>
      </c>
      <c r="CH72" s="215">
        <v>29052115.72177387</v>
      </c>
      <c r="CI72" s="215">
        <v>30257081.899159756</v>
      </c>
      <c r="CJ72" s="215">
        <v>31509689.820413616</v>
      </c>
      <c r="CK72" s="215" t="s">
        <v>443</v>
      </c>
      <c r="CL72" s="215" t="s">
        <v>443</v>
      </c>
      <c r="CM72" s="215" t="s">
        <v>443</v>
      </c>
      <c r="CN72" s="215" t="s">
        <v>443</v>
      </c>
      <c r="CO72" s="215" t="s">
        <v>443</v>
      </c>
      <c r="CP72" s="215" t="s">
        <v>443</v>
      </c>
      <c r="CQ72" s="299" t="s">
        <v>443</v>
      </c>
    </row>
    <row r="73" spans="1:95" x14ac:dyDescent="0.25">
      <c r="A73" s="373" t="s">
        <v>462</v>
      </c>
      <c r="B73" s="374"/>
      <c r="C73" s="374"/>
      <c r="D73" s="374"/>
      <c r="E73" s="374"/>
      <c r="F73" s="374"/>
      <c r="G73" s="374"/>
      <c r="H73" s="374"/>
      <c r="I73" s="374"/>
      <c r="J73" s="374"/>
      <c r="K73" s="374"/>
      <c r="L73" s="374"/>
      <c r="M73" s="374"/>
      <c r="N73" s="374"/>
      <c r="O73" s="374"/>
      <c r="P73" s="374"/>
      <c r="Q73" s="374"/>
      <c r="R73" s="374"/>
      <c r="S73" s="374"/>
      <c r="T73" s="374"/>
      <c r="U73" s="374"/>
      <c r="V73" s="374"/>
      <c r="W73" s="374"/>
      <c r="X73" s="374"/>
      <c r="Y73" s="374"/>
      <c r="Z73" s="374"/>
      <c r="AA73" s="374"/>
      <c r="AB73" s="374"/>
      <c r="AC73" s="374"/>
      <c r="AD73" s="374"/>
      <c r="AE73" s="374"/>
      <c r="AF73" s="374"/>
      <c r="AG73" s="374"/>
      <c r="AH73" s="374"/>
      <c r="AI73" s="374"/>
      <c r="AJ73" s="374"/>
      <c r="AK73" s="379">
        <v>0</v>
      </c>
      <c r="AL73" s="380"/>
      <c r="AM73" s="216">
        <v>-1265689.1533333333</v>
      </c>
      <c r="AN73" s="216">
        <v>-1265689.1533333333</v>
      </c>
      <c r="AO73" s="216">
        <v>-1265689.1533333333</v>
      </c>
      <c r="AP73" s="216">
        <v>-1265689.1533333333</v>
      </c>
      <c r="AQ73" s="216">
        <v>-1265689.1533333333</v>
      </c>
      <c r="AR73" s="216">
        <v>-1265689.1533333333</v>
      </c>
      <c r="AS73" s="216">
        <v>-1265689.1533333333</v>
      </c>
      <c r="AT73" s="216">
        <v>-1265689.1533333333</v>
      </c>
      <c r="AU73" s="216">
        <v>-1265689.1533333333</v>
      </c>
      <c r="AV73" s="216">
        <v>-1265689.1533333333</v>
      </c>
      <c r="AW73" s="216">
        <v>-1265689.1533333333</v>
      </c>
      <c r="AX73" s="216">
        <v>-1265689.1533333333</v>
      </c>
      <c r="AY73" s="216">
        <v>-1265689.1533333333</v>
      </c>
      <c r="AZ73" s="216">
        <v>-1265689.1533333333</v>
      </c>
      <c r="BA73" s="216">
        <v>-1265689.1533333333</v>
      </c>
      <c r="BB73" s="216">
        <v>-1265689.1533333333</v>
      </c>
      <c r="BC73" s="216">
        <v>-1265689.1533333333</v>
      </c>
      <c r="BD73" s="216">
        <v>-1265689.1533333333</v>
      </c>
      <c r="BE73" s="216">
        <v>-1265689.1533333333</v>
      </c>
      <c r="BF73" s="216">
        <v>-1265689.1533333333</v>
      </c>
      <c r="BG73" s="216">
        <v>-1265689.1533333333</v>
      </c>
      <c r="BH73" s="216">
        <v>-1265689.1533333333</v>
      </c>
      <c r="BI73" s="216">
        <v>-1265689.1533333333</v>
      </c>
      <c r="BJ73" s="216">
        <v>-1265689.1533333333</v>
      </c>
      <c r="BK73" s="216">
        <v>-1265689.1533333333</v>
      </c>
      <c r="BL73" s="216">
        <v>-1265689.1533333333</v>
      </c>
      <c r="BM73" s="216">
        <v>-1265689.1533333333</v>
      </c>
      <c r="BN73" s="216">
        <v>-1265689.1533333333</v>
      </c>
      <c r="BO73" s="216">
        <v>-1265689.1533333333</v>
      </c>
      <c r="BP73" s="216">
        <v>-1265689.1533333333</v>
      </c>
      <c r="BQ73" s="216">
        <v>-1265689.1533333333</v>
      </c>
      <c r="BR73" s="216">
        <v>-1265689.1533333333</v>
      </c>
      <c r="BS73" s="216">
        <v>-1265689.1533333333</v>
      </c>
      <c r="BT73" s="216">
        <v>-1265689.1533333333</v>
      </c>
      <c r="BU73" s="216">
        <v>-1265689.1533333333</v>
      </c>
      <c r="BV73" s="216">
        <v>-1265689.1533333333</v>
      </c>
      <c r="BW73" s="216">
        <v>-1265689.1533333333</v>
      </c>
      <c r="BX73" s="216">
        <v>-1265689.1533333333</v>
      </c>
      <c r="BY73" s="216">
        <v>-1265689.1533333333</v>
      </c>
      <c r="BZ73" s="216">
        <v>-1265689.1533333333</v>
      </c>
      <c r="CA73" s="216">
        <v>-1265689.1533333333</v>
      </c>
      <c r="CB73" s="216">
        <v>-1265689.1533333333</v>
      </c>
      <c r="CC73" s="216">
        <v>-1265689.1533333333</v>
      </c>
      <c r="CD73" s="216">
        <v>-1265689.1533333333</v>
      </c>
      <c r="CE73" s="216">
        <v>-1265689.1533333333</v>
      </c>
      <c r="CF73" s="216">
        <v>-1265689.1533333333</v>
      </c>
      <c r="CG73" s="216">
        <v>-1265689.1533333333</v>
      </c>
      <c r="CH73" s="216">
        <v>-1265689.1533333333</v>
      </c>
      <c r="CI73" s="216">
        <v>-1265689.1533333333</v>
      </c>
      <c r="CJ73" s="216">
        <v>-1265689.1533333333</v>
      </c>
      <c r="CK73" s="216" t="s">
        <v>594</v>
      </c>
      <c r="CL73" s="216" t="s">
        <v>594</v>
      </c>
      <c r="CM73" s="216" t="s">
        <v>594</v>
      </c>
      <c r="CN73" s="216" t="s">
        <v>594</v>
      </c>
      <c r="CO73" s="216" t="s">
        <v>594</v>
      </c>
      <c r="CP73" s="216" t="s">
        <v>594</v>
      </c>
      <c r="CQ73" s="300" t="s">
        <v>594</v>
      </c>
    </row>
    <row r="74" spans="1:95" s="202" customFormat="1" ht="15" x14ac:dyDescent="0.25">
      <c r="A74" s="373" t="s">
        <v>587</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81">
        <v>0</v>
      </c>
      <c r="AL74" s="382"/>
      <c r="AM74" s="215">
        <v>2069010.9586866661</v>
      </c>
      <c r="AN74" s="215">
        <v>2271454.9633733332</v>
      </c>
      <c r="AO74" s="215">
        <v>2481439.8250200003</v>
      </c>
      <c r="AP74" s="215">
        <v>2699267.1779050669</v>
      </c>
      <c r="AQ74" s="215">
        <v>2925250.7216780698</v>
      </c>
      <c r="AR74" s="215">
        <v>3159716.7039745273</v>
      </c>
      <c r="AS74" s="215">
        <v>3403004.4223353742</v>
      </c>
      <c r="AT74" s="215">
        <v>3655466.7462031879</v>
      </c>
      <c r="AU74" s="215">
        <v>3917470.6597982505</v>
      </c>
      <c r="AV74" s="215">
        <v>4189397.8267096467</v>
      </c>
      <c r="AW74" s="215">
        <v>4471645.1770700328</v>
      </c>
      <c r="AX74" s="215">
        <v>4764625.5182173671</v>
      </c>
      <c r="AY74" s="215">
        <v>5068768.1697831284</v>
      </c>
      <c r="AZ74" s="215">
        <v>5384519.6241840553</v>
      </c>
      <c r="BA74" s="215">
        <v>5712344.233533551</v>
      </c>
      <c r="BB74" s="215">
        <v>6052724.9240295617</v>
      </c>
      <c r="BC74" s="215">
        <v>6406163.9389179414</v>
      </c>
      <c r="BD74" s="215">
        <v>6773183.6111743934</v>
      </c>
      <c r="BE74" s="215">
        <v>7154327.1670936393</v>
      </c>
      <c r="BF74" s="215">
        <v>7550159.5620221822</v>
      </c>
      <c r="BG74" s="215">
        <v>7961268.349520403</v>
      </c>
      <c r="BH74" s="215">
        <v>8388264.5852910867</v>
      </c>
      <c r="BI74" s="215">
        <v>8831783.7672651298</v>
      </c>
      <c r="BJ74" s="215">
        <v>9292486.8132906705</v>
      </c>
      <c r="BK74" s="215">
        <v>9771061.077929765</v>
      </c>
      <c r="BL74" s="215">
        <v>10268221.409926955</v>
      </c>
      <c r="BM74" s="215">
        <v>10784711.251976568</v>
      </c>
      <c r="BN74" s="215">
        <v>11321303.784480698</v>
      </c>
      <c r="BO74" s="215">
        <v>11878803.115057524</v>
      </c>
      <c r="BP74" s="215">
        <v>12458045.515629962</v>
      </c>
      <c r="BQ74" s="215">
        <v>13059900.708997827</v>
      </c>
      <c r="BR74" s="215">
        <v>13685273.20687294</v>
      </c>
      <c r="BS74" s="215">
        <v>14335103.701435592</v>
      </c>
      <c r="BT74" s="215">
        <v>15010370.512553282</v>
      </c>
      <c r="BU74" s="215">
        <v>15712091.092888214</v>
      </c>
      <c r="BV74" s="215">
        <v>16441323.59320908</v>
      </c>
      <c r="BW74" s="215">
        <v>17199168.490315307</v>
      </c>
      <c r="BX74" s="215">
        <v>17986770.280078314</v>
      </c>
      <c r="BY74" s="215">
        <v>18805319.238204382</v>
      </c>
      <c r="BZ74" s="215">
        <v>19656053.251428027</v>
      </c>
      <c r="CA74" s="215">
        <v>20540259.72195315</v>
      </c>
      <c r="CB74" s="215">
        <v>21459277.548071809</v>
      </c>
      <c r="CC74" s="215">
        <v>22414499.184007749</v>
      </c>
      <c r="CD74" s="215">
        <v>23407372.782153651</v>
      </c>
      <c r="CE74" s="215">
        <v>24439404.420997936</v>
      </c>
      <c r="CF74" s="215">
        <v>25512160.422168519</v>
      </c>
      <c r="CG74" s="215">
        <v>26627269.760158464</v>
      </c>
      <c r="CH74" s="215">
        <v>27786426.568440538</v>
      </c>
      <c r="CI74" s="215">
        <v>28991392.745826423</v>
      </c>
      <c r="CJ74" s="215">
        <v>30244000.667080283</v>
      </c>
      <c r="CK74" s="215" t="s">
        <v>443</v>
      </c>
      <c r="CL74" s="215" t="s">
        <v>443</v>
      </c>
      <c r="CM74" s="215" t="s">
        <v>443</v>
      </c>
      <c r="CN74" s="215" t="s">
        <v>443</v>
      </c>
      <c r="CO74" s="215" t="s">
        <v>443</v>
      </c>
      <c r="CP74" s="215" t="s">
        <v>443</v>
      </c>
      <c r="CQ74" s="299" t="s">
        <v>443</v>
      </c>
    </row>
    <row r="75" spans="1:95" x14ac:dyDescent="0.25">
      <c r="A75" s="373" t="s">
        <v>463</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4"/>
      <c r="AK75" s="379">
        <v>0</v>
      </c>
      <c r="AL75" s="380"/>
      <c r="AM75" s="216">
        <v>0</v>
      </c>
      <c r="AN75" s="216">
        <v>0</v>
      </c>
      <c r="AO75" s="216">
        <v>0</v>
      </c>
      <c r="AP75" s="216">
        <v>0</v>
      </c>
      <c r="AQ75" s="216">
        <v>0</v>
      </c>
      <c r="AR75" s="216">
        <v>0</v>
      </c>
      <c r="AS75" s="216">
        <v>0</v>
      </c>
      <c r="AT75" s="216">
        <v>0</v>
      </c>
      <c r="AU75" s="216">
        <v>0</v>
      </c>
      <c r="AV75" s="216">
        <v>0</v>
      </c>
      <c r="AW75" s="216">
        <v>0</v>
      </c>
      <c r="AX75" s="216">
        <v>0</v>
      </c>
      <c r="AY75" s="216">
        <v>0</v>
      </c>
      <c r="AZ75" s="216">
        <v>0</v>
      </c>
      <c r="BA75" s="216">
        <v>0</v>
      </c>
      <c r="BB75" s="216">
        <v>0</v>
      </c>
      <c r="BC75" s="216">
        <v>0</v>
      </c>
      <c r="BD75" s="216">
        <v>0</v>
      </c>
      <c r="BE75" s="216">
        <v>0</v>
      </c>
      <c r="BF75" s="216">
        <v>0</v>
      </c>
      <c r="BG75" s="216">
        <v>0</v>
      </c>
      <c r="BH75" s="216">
        <v>0</v>
      </c>
      <c r="BI75" s="216">
        <v>0</v>
      </c>
      <c r="BJ75" s="216">
        <v>0</v>
      </c>
      <c r="BK75" s="216">
        <v>0</v>
      </c>
      <c r="BL75" s="216">
        <v>0</v>
      </c>
      <c r="BM75" s="216">
        <v>0</v>
      </c>
      <c r="BN75" s="216">
        <v>0</v>
      </c>
      <c r="BO75" s="216">
        <v>0</v>
      </c>
      <c r="BP75" s="216">
        <v>0</v>
      </c>
      <c r="BQ75" s="216">
        <v>0</v>
      </c>
      <c r="BR75" s="216">
        <v>0</v>
      </c>
      <c r="BS75" s="216">
        <v>0</v>
      </c>
      <c r="BT75" s="216">
        <v>0</v>
      </c>
      <c r="BU75" s="216">
        <v>0</v>
      </c>
      <c r="BV75" s="216">
        <v>0</v>
      </c>
      <c r="BW75" s="216">
        <v>0</v>
      </c>
      <c r="BX75" s="216">
        <v>0</v>
      </c>
      <c r="BY75" s="216">
        <v>0</v>
      </c>
      <c r="BZ75" s="216">
        <v>0</v>
      </c>
      <c r="CA75" s="216">
        <v>0</v>
      </c>
      <c r="CB75" s="216">
        <v>0</v>
      </c>
      <c r="CC75" s="216">
        <v>0</v>
      </c>
      <c r="CD75" s="216">
        <v>0</v>
      </c>
      <c r="CE75" s="216">
        <v>0</v>
      </c>
      <c r="CF75" s="216">
        <v>0</v>
      </c>
      <c r="CG75" s="216">
        <v>0</v>
      </c>
      <c r="CH75" s="216">
        <v>0</v>
      </c>
      <c r="CI75" s="216">
        <v>0</v>
      </c>
      <c r="CJ75" s="216">
        <v>0</v>
      </c>
      <c r="CK75" s="216">
        <v>0</v>
      </c>
      <c r="CL75" s="216">
        <v>0</v>
      </c>
      <c r="CM75" s="216">
        <v>0</v>
      </c>
      <c r="CN75" s="216">
        <v>0</v>
      </c>
      <c r="CO75" s="216">
        <v>0</v>
      </c>
      <c r="CP75" s="216">
        <v>0</v>
      </c>
      <c r="CQ75" s="300">
        <v>0</v>
      </c>
    </row>
    <row r="76" spans="1:95" s="202" customFormat="1" ht="15" x14ac:dyDescent="0.25">
      <c r="A76" s="373" t="s">
        <v>464</v>
      </c>
      <c r="B76" s="374"/>
      <c r="C76" s="374"/>
      <c r="D76" s="374"/>
      <c r="E76" s="374"/>
      <c r="F76" s="374"/>
      <c r="G76" s="374"/>
      <c r="H76" s="374"/>
      <c r="I76" s="374"/>
      <c r="J76" s="374"/>
      <c r="K76" s="374"/>
      <c r="L76" s="374"/>
      <c r="M76" s="374"/>
      <c r="N76" s="374"/>
      <c r="O76" s="374"/>
      <c r="P76" s="374"/>
      <c r="Q76" s="374"/>
      <c r="R76" s="374"/>
      <c r="S76" s="374"/>
      <c r="T76" s="374"/>
      <c r="U76" s="374"/>
      <c r="V76" s="374"/>
      <c r="W76" s="374"/>
      <c r="X76" s="374"/>
      <c r="Y76" s="374"/>
      <c r="Z76" s="374"/>
      <c r="AA76" s="374"/>
      <c r="AB76" s="374"/>
      <c r="AC76" s="374"/>
      <c r="AD76" s="374"/>
      <c r="AE76" s="374"/>
      <c r="AF76" s="374"/>
      <c r="AG76" s="374"/>
      <c r="AH76" s="374"/>
      <c r="AI76" s="374"/>
      <c r="AJ76" s="374"/>
      <c r="AK76" s="381">
        <v>0</v>
      </c>
      <c r="AL76" s="382"/>
      <c r="AM76" s="215">
        <v>2069010.9586866661</v>
      </c>
      <c r="AN76" s="215">
        <v>2271454.9633733332</v>
      </c>
      <c r="AO76" s="215">
        <v>2481439.8250200003</v>
      </c>
      <c r="AP76" s="215">
        <v>2699267.1779050669</v>
      </c>
      <c r="AQ76" s="215">
        <v>2925250.7216780698</v>
      </c>
      <c r="AR76" s="215">
        <v>3159716.7039745273</v>
      </c>
      <c r="AS76" s="215">
        <v>3403004.4223353742</v>
      </c>
      <c r="AT76" s="215">
        <v>3655466.7462031879</v>
      </c>
      <c r="AU76" s="215">
        <v>3917470.6597982505</v>
      </c>
      <c r="AV76" s="215">
        <v>4189397.8267096467</v>
      </c>
      <c r="AW76" s="215">
        <v>4471645.1770700328</v>
      </c>
      <c r="AX76" s="215">
        <v>4764625.5182173671</v>
      </c>
      <c r="AY76" s="215">
        <v>5068768.1697831284</v>
      </c>
      <c r="AZ76" s="215">
        <v>5384519.6241840553</v>
      </c>
      <c r="BA76" s="215">
        <v>5712344.233533551</v>
      </c>
      <c r="BB76" s="215">
        <v>6052724.9240295617</v>
      </c>
      <c r="BC76" s="215">
        <v>6406163.9389179414</v>
      </c>
      <c r="BD76" s="215">
        <v>6773183.6111743934</v>
      </c>
      <c r="BE76" s="215">
        <v>7154327.1670936393</v>
      </c>
      <c r="BF76" s="215">
        <v>7550159.5620221822</v>
      </c>
      <c r="BG76" s="215">
        <v>7961268.349520403</v>
      </c>
      <c r="BH76" s="215">
        <v>8388264.5852910867</v>
      </c>
      <c r="BI76" s="215">
        <v>8831783.7672651298</v>
      </c>
      <c r="BJ76" s="215">
        <v>9292486.8132906705</v>
      </c>
      <c r="BK76" s="215">
        <v>9771061.077929765</v>
      </c>
      <c r="BL76" s="215">
        <v>10268221.409926955</v>
      </c>
      <c r="BM76" s="215">
        <v>10784711.251976568</v>
      </c>
      <c r="BN76" s="215">
        <v>11321303.784480698</v>
      </c>
      <c r="BO76" s="215">
        <v>11878803.115057524</v>
      </c>
      <c r="BP76" s="215">
        <v>12458045.515629962</v>
      </c>
      <c r="BQ76" s="215">
        <v>13059900.708997827</v>
      </c>
      <c r="BR76" s="215">
        <v>13685273.20687294</v>
      </c>
      <c r="BS76" s="215">
        <v>14335103.701435592</v>
      </c>
      <c r="BT76" s="215">
        <v>15010370.512553282</v>
      </c>
      <c r="BU76" s="215">
        <v>15712091.092888214</v>
      </c>
      <c r="BV76" s="215">
        <v>16441323.59320908</v>
      </c>
      <c r="BW76" s="215">
        <v>17199168.490315307</v>
      </c>
      <c r="BX76" s="215">
        <v>17986770.280078314</v>
      </c>
      <c r="BY76" s="215">
        <v>18805319.238204382</v>
      </c>
      <c r="BZ76" s="215">
        <v>19656053.251428027</v>
      </c>
      <c r="CA76" s="215">
        <v>20540259.72195315</v>
      </c>
      <c r="CB76" s="215">
        <v>21459277.548071809</v>
      </c>
      <c r="CC76" s="215">
        <v>22414499.184007749</v>
      </c>
      <c r="CD76" s="215">
        <v>23407372.782153651</v>
      </c>
      <c r="CE76" s="215">
        <v>24439404.420997936</v>
      </c>
      <c r="CF76" s="215">
        <v>25512160.422168519</v>
      </c>
      <c r="CG76" s="215">
        <v>26627269.760158464</v>
      </c>
      <c r="CH76" s="215">
        <v>27786426.568440538</v>
      </c>
      <c r="CI76" s="215">
        <v>28991392.745826423</v>
      </c>
      <c r="CJ76" s="215">
        <v>30244000.667080283</v>
      </c>
      <c r="CK76" s="215" t="e">
        <v>#VALUE!</v>
      </c>
      <c r="CL76" s="215" t="e">
        <v>#VALUE!</v>
      </c>
      <c r="CM76" s="215" t="e">
        <v>#VALUE!</v>
      </c>
      <c r="CN76" s="215" t="e">
        <v>#VALUE!</v>
      </c>
      <c r="CO76" s="215" t="e">
        <v>#VALUE!</v>
      </c>
      <c r="CP76" s="215" t="e">
        <v>#VALUE!</v>
      </c>
      <c r="CQ76" s="299" t="e">
        <v>#VALUE!</v>
      </c>
    </row>
    <row r="77" spans="1:95" x14ac:dyDescent="0.25">
      <c r="A77" s="373" t="s">
        <v>442</v>
      </c>
      <c r="B77" s="374"/>
      <c r="C77" s="374"/>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94"/>
      <c r="AL77" s="395"/>
      <c r="AM77" s="216">
        <v>-413802.19173733325</v>
      </c>
      <c r="AN77" s="216">
        <v>-454290.99267466669</v>
      </c>
      <c r="AO77" s="216">
        <v>-496287.96500400011</v>
      </c>
      <c r="AP77" s="216">
        <v>-539853.43558101344</v>
      </c>
      <c r="AQ77" s="216">
        <v>-585050.14433561394</v>
      </c>
      <c r="AR77" s="216">
        <v>-631943.34079490555</v>
      </c>
      <c r="AS77" s="216">
        <v>-680600.88446707488</v>
      </c>
      <c r="AT77" s="216">
        <v>-731093.34924063762</v>
      </c>
      <c r="AU77" s="216">
        <v>-783494.1319596502</v>
      </c>
      <c r="AV77" s="216">
        <v>-837879.56534192944</v>
      </c>
      <c r="AW77" s="216">
        <v>-894329.03541400656</v>
      </c>
      <c r="AX77" s="216">
        <v>-952925.10364347347</v>
      </c>
      <c r="AY77" s="216">
        <v>-1013753.6339566257</v>
      </c>
      <c r="AZ77" s="216">
        <v>-1076903.9248368111</v>
      </c>
      <c r="BA77" s="216">
        <v>-1142468.8467067103</v>
      </c>
      <c r="BB77" s="216">
        <v>-1210544.9848059125</v>
      </c>
      <c r="BC77" s="216">
        <v>-1281232.7877835883</v>
      </c>
      <c r="BD77" s="216">
        <v>-1354636.7222348787</v>
      </c>
      <c r="BE77" s="216">
        <v>-1430865.4334187279</v>
      </c>
      <c r="BF77" s="216">
        <v>-1510031.9124044366</v>
      </c>
      <c r="BG77" s="216">
        <v>-1592253.6699040807</v>
      </c>
      <c r="BH77" s="216">
        <v>-1677652.9170582173</v>
      </c>
      <c r="BI77" s="216">
        <v>-1766356.7534530261</v>
      </c>
      <c r="BJ77" s="216">
        <v>-1858497.3626581342</v>
      </c>
      <c r="BK77" s="216">
        <v>-1954212.2155859531</v>
      </c>
      <c r="BL77" s="216">
        <v>-2053644.2819853909</v>
      </c>
      <c r="BM77" s="216">
        <v>-2156942.2503953138</v>
      </c>
      <c r="BN77" s="216">
        <v>-2264260.7568961396</v>
      </c>
      <c r="BO77" s="216">
        <v>-2375760.6230115048</v>
      </c>
      <c r="BP77" s="216">
        <v>-2491609.1031259927</v>
      </c>
      <c r="BQ77" s="216">
        <v>-2611980.1417995654</v>
      </c>
      <c r="BR77" s="216">
        <v>-2737054.641374588</v>
      </c>
      <c r="BS77" s="216">
        <v>-2867020.7402871186</v>
      </c>
      <c r="BT77" s="216">
        <v>-3002074.1025106567</v>
      </c>
      <c r="BU77" s="216">
        <v>-3142418.2185776429</v>
      </c>
      <c r="BV77" s="216">
        <v>-3288264.7186418162</v>
      </c>
      <c r="BW77" s="216">
        <v>-3439833.6980630616</v>
      </c>
      <c r="BX77" s="216">
        <v>-3597354.0560156628</v>
      </c>
      <c r="BY77" s="216">
        <v>-3761063.8476408767</v>
      </c>
      <c r="BZ77" s="216">
        <v>-3931210.6502856053</v>
      </c>
      <c r="CA77" s="216">
        <v>-4108051.9443906303</v>
      </c>
      <c r="CB77" s="216">
        <v>-4291855.5096143624</v>
      </c>
      <c r="CC77" s="216">
        <v>-4482899.8368015504</v>
      </c>
      <c r="CD77" s="216">
        <v>-4681474.55643073</v>
      </c>
      <c r="CE77" s="216">
        <v>-4887880.8841995876</v>
      </c>
      <c r="CF77" s="216">
        <v>-5102432.0844337046</v>
      </c>
      <c r="CG77" s="216">
        <v>-5325453.9520316934</v>
      </c>
      <c r="CH77" s="216">
        <v>-5557285.3136881078</v>
      </c>
      <c r="CI77" s="216">
        <v>-5798278.5491652852</v>
      </c>
      <c r="CJ77" s="216">
        <v>-6048800.1334160566</v>
      </c>
      <c r="CK77" s="216" t="e">
        <v>#REF!</v>
      </c>
      <c r="CL77" s="216" t="e">
        <v>#REF!</v>
      </c>
      <c r="CM77" s="216" t="e">
        <v>#REF!</v>
      </c>
      <c r="CN77" s="216" t="e">
        <v>#REF!</v>
      </c>
      <c r="CO77" s="216" t="e">
        <v>#REF!</v>
      </c>
      <c r="CP77" s="216" t="e">
        <v>#REF!</v>
      </c>
      <c r="CQ77" s="300" t="e">
        <v>#REF!</v>
      </c>
    </row>
    <row r="78" spans="1:95" ht="16.5" thickBot="1" x14ac:dyDescent="0.3">
      <c r="A78" s="385" t="s">
        <v>465</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387">
        <v>0</v>
      </c>
      <c r="AL78" s="388"/>
      <c r="AM78" s="217">
        <v>1655208.7669493328</v>
      </c>
      <c r="AN78" s="217">
        <v>1817163.9706986665</v>
      </c>
      <c r="AO78" s="217">
        <v>1985151.8600160002</v>
      </c>
      <c r="AP78" s="217">
        <v>2159413.7423240533</v>
      </c>
      <c r="AQ78" s="217">
        <v>2340200.5773424557</v>
      </c>
      <c r="AR78" s="217">
        <v>2527773.3631796218</v>
      </c>
      <c r="AS78" s="217">
        <v>2722403.5378682995</v>
      </c>
      <c r="AT78" s="217">
        <v>2924373.3969625505</v>
      </c>
      <c r="AU78" s="217">
        <v>3133976.5278386003</v>
      </c>
      <c r="AV78" s="217">
        <v>3351518.2613677173</v>
      </c>
      <c r="AW78" s="217">
        <v>3577316.1416560262</v>
      </c>
      <c r="AX78" s="217">
        <v>3811700.4145738939</v>
      </c>
      <c r="AY78" s="217">
        <v>4055014.5358265028</v>
      </c>
      <c r="AZ78" s="217">
        <v>4307615.6993472446</v>
      </c>
      <c r="BA78" s="217">
        <v>4569875.3868268412</v>
      </c>
      <c r="BB78" s="217">
        <v>4842179.939223649</v>
      </c>
      <c r="BC78" s="217">
        <v>5124931.1511343531</v>
      </c>
      <c r="BD78" s="217">
        <v>5418546.8889395148</v>
      </c>
      <c r="BE78" s="217">
        <v>5723461.7336749118</v>
      </c>
      <c r="BF78" s="217">
        <v>6040127.6496177455</v>
      </c>
      <c r="BG78" s="217">
        <v>6369014.6796163227</v>
      </c>
      <c r="BH78" s="217">
        <v>6710611.6682328694</v>
      </c>
      <c r="BI78" s="217">
        <v>7065427.0138121042</v>
      </c>
      <c r="BJ78" s="217">
        <v>7433989.4506325368</v>
      </c>
      <c r="BK78" s="217">
        <v>7816848.8623438124</v>
      </c>
      <c r="BL78" s="217">
        <v>8214577.1279415637</v>
      </c>
      <c r="BM78" s="217">
        <v>8627769.0015812553</v>
      </c>
      <c r="BN78" s="217">
        <v>9057043.0275845584</v>
      </c>
      <c r="BO78" s="217">
        <v>9503042.4920460191</v>
      </c>
      <c r="BP78" s="217">
        <v>9966436.4125039689</v>
      </c>
      <c r="BQ78" s="217">
        <v>10447920.567198262</v>
      </c>
      <c r="BR78" s="217">
        <v>10948218.565498352</v>
      </c>
      <c r="BS78" s="217">
        <v>11468082.961148474</v>
      </c>
      <c r="BT78" s="217">
        <v>12008296.410042625</v>
      </c>
      <c r="BU78" s="217">
        <v>12569672.874310572</v>
      </c>
      <c r="BV78" s="217">
        <v>13153058.874567265</v>
      </c>
      <c r="BW78" s="217">
        <v>13759334.792252246</v>
      </c>
      <c r="BX78" s="217">
        <v>14389416.224062651</v>
      </c>
      <c r="BY78" s="217">
        <v>15044255.390563507</v>
      </c>
      <c r="BZ78" s="217">
        <v>15724842.601142421</v>
      </c>
      <c r="CA78" s="217">
        <v>16432207.77756252</v>
      </c>
      <c r="CB78" s="217">
        <v>17167422.038457446</v>
      </c>
      <c r="CC78" s="217">
        <v>17931599.347206198</v>
      </c>
      <c r="CD78" s="217">
        <v>18725898.22572292</v>
      </c>
      <c r="CE78" s="217">
        <v>19551523.536798351</v>
      </c>
      <c r="CF78" s="217">
        <v>20409728.337734815</v>
      </c>
      <c r="CG78" s="217">
        <v>21301815.80812677</v>
      </c>
      <c r="CH78" s="217">
        <v>22229141.254752431</v>
      </c>
      <c r="CI78" s="217">
        <v>23193114.196661137</v>
      </c>
      <c r="CJ78" s="217">
        <v>24195200.533664227</v>
      </c>
      <c r="CK78" s="217" t="s">
        <v>443</v>
      </c>
      <c r="CL78" s="217" t="s">
        <v>443</v>
      </c>
      <c r="CM78" s="217" t="s">
        <v>443</v>
      </c>
      <c r="CN78" s="217" t="s">
        <v>443</v>
      </c>
      <c r="CO78" s="217" t="s">
        <v>443</v>
      </c>
      <c r="CP78" s="217" t="s">
        <v>443</v>
      </c>
      <c r="CQ78" s="301" t="s">
        <v>443</v>
      </c>
    </row>
    <row r="79" spans="1:95" s="269" customFormat="1" ht="16.5" thickBot="1" x14ac:dyDescent="0.3">
      <c r="A79" s="218"/>
      <c r="B79" s="218"/>
      <c r="C79" s="218"/>
      <c r="D79" s="218"/>
      <c r="E79" s="218"/>
      <c r="F79" s="218"/>
      <c r="G79" s="218"/>
      <c r="H79" s="218"/>
      <c r="I79" s="218"/>
      <c r="J79" s="218"/>
      <c r="K79" s="218"/>
      <c r="L79" s="218"/>
      <c r="M79" s="218"/>
      <c r="N79" s="218"/>
      <c r="O79" s="218"/>
      <c r="P79" s="218"/>
      <c r="Q79" s="218"/>
      <c r="R79" s="218"/>
      <c r="S79" s="218"/>
      <c r="T79" s="218"/>
      <c r="U79" s="218"/>
      <c r="V79" s="218"/>
      <c r="W79" s="218"/>
      <c r="X79" s="218"/>
      <c r="Y79" s="218"/>
      <c r="Z79" s="218"/>
      <c r="AA79" s="218"/>
      <c r="AB79" s="218"/>
      <c r="AC79" s="218"/>
      <c r="AD79" s="218"/>
      <c r="AE79" s="218"/>
      <c r="AF79" s="218"/>
      <c r="AG79" s="218"/>
      <c r="AH79" s="218"/>
      <c r="AI79" s="218"/>
      <c r="AJ79" s="218"/>
      <c r="AK79" s="389">
        <v>0</v>
      </c>
      <c r="AL79" s="389"/>
      <c r="AM79" s="219">
        <v>1</v>
      </c>
      <c r="AN79" s="219">
        <v>2</v>
      </c>
      <c r="AO79" s="219">
        <v>3</v>
      </c>
      <c r="AP79" s="219">
        <v>4</v>
      </c>
      <c r="AQ79" s="219">
        <v>5</v>
      </c>
      <c r="AR79" s="219">
        <v>6</v>
      </c>
      <c r="AS79" s="219">
        <v>7</v>
      </c>
      <c r="AT79" s="219">
        <v>8</v>
      </c>
      <c r="AU79" s="219">
        <v>9</v>
      </c>
      <c r="AV79" s="219">
        <v>10</v>
      </c>
      <c r="AW79" s="219">
        <v>11</v>
      </c>
      <c r="AX79" s="219">
        <v>12</v>
      </c>
      <c r="AY79" s="219">
        <v>13</v>
      </c>
      <c r="AZ79" s="219">
        <v>14</v>
      </c>
      <c r="BA79" s="219">
        <v>15</v>
      </c>
      <c r="BB79" s="219">
        <v>16</v>
      </c>
      <c r="BC79" s="219">
        <v>17</v>
      </c>
      <c r="BD79" s="219">
        <v>18</v>
      </c>
      <c r="BE79" s="219">
        <v>19</v>
      </c>
      <c r="BF79" s="219">
        <v>20</v>
      </c>
      <c r="BG79" s="219">
        <v>21</v>
      </c>
      <c r="BH79" s="219">
        <v>22</v>
      </c>
      <c r="BI79" s="219">
        <v>23</v>
      </c>
      <c r="BJ79" s="219">
        <v>24</v>
      </c>
      <c r="BK79" s="219">
        <v>25</v>
      </c>
      <c r="BL79" s="219">
        <v>26</v>
      </c>
      <c r="BM79" s="219">
        <v>27</v>
      </c>
      <c r="BN79" s="219">
        <v>28</v>
      </c>
      <c r="BO79" s="219">
        <v>29</v>
      </c>
      <c r="BP79" s="219">
        <v>30</v>
      </c>
      <c r="BQ79" s="219">
        <v>31</v>
      </c>
      <c r="BR79" s="219">
        <v>32</v>
      </c>
      <c r="BS79" s="219">
        <v>33</v>
      </c>
      <c r="BT79" s="219">
        <v>34</v>
      </c>
      <c r="BU79" s="219">
        <v>35</v>
      </c>
      <c r="BV79" s="219">
        <v>36</v>
      </c>
      <c r="BW79" s="219">
        <v>37</v>
      </c>
      <c r="BX79" s="219">
        <v>38</v>
      </c>
      <c r="BY79" s="219">
        <v>39</v>
      </c>
      <c r="BZ79" s="219">
        <v>40</v>
      </c>
      <c r="CA79" s="219">
        <v>41</v>
      </c>
      <c r="CB79" s="219">
        <v>42</v>
      </c>
      <c r="CC79" s="219">
        <v>43</v>
      </c>
      <c r="CD79" s="219">
        <v>44</v>
      </c>
      <c r="CE79" s="219">
        <v>45</v>
      </c>
      <c r="CF79" s="219">
        <v>46</v>
      </c>
      <c r="CG79" s="219">
        <v>47</v>
      </c>
      <c r="CH79" s="219">
        <v>48</v>
      </c>
      <c r="CI79" s="219">
        <v>49</v>
      </c>
      <c r="CJ79" s="219">
        <v>50</v>
      </c>
      <c r="CK79" s="219">
        <v>51</v>
      </c>
      <c r="CL79" s="219">
        <v>52</v>
      </c>
      <c r="CM79" s="219">
        <v>53</v>
      </c>
      <c r="CN79" s="219">
        <v>54</v>
      </c>
      <c r="CO79" s="219">
        <v>55</v>
      </c>
      <c r="CP79" s="219">
        <v>56</v>
      </c>
      <c r="CQ79" s="219">
        <v>57</v>
      </c>
    </row>
    <row r="80" spans="1:95" x14ac:dyDescent="0.25">
      <c r="A80" s="390" t="s">
        <v>466</v>
      </c>
      <c r="B80" s="391"/>
      <c r="C80" s="391"/>
      <c r="D80" s="391"/>
      <c r="E80" s="391"/>
      <c r="F80" s="391"/>
      <c r="G80" s="391"/>
      <c r="H80" s="391"/>
      <c r="I80" s="391"/>
      <c r="J80" s="391"/>
      <c r="K80" s="391"/>
      <c r="L80" s="391"/>
      <c r="M80" s="391"/>
      <c r="N80" s="391"/>
      <c r="O80" s="391"/>
      <c r="P80" s="391"/>
      <c r="Q80" s="391"/>
      <c r="R80" s="391"/>
      <c r="S80" s="391"/>
      <c r="T80" s="391"/>
      <c r="U80" s="391"/>
      <c r="V80" s="391"/>
      <c r="W80" s="391"/>
      <c r="X80" s="391"/>
      <c r="Y80" s="391"/>
      <c r="Z80" s="391"/>
      <c r="AA80" s="391"/>
      <c r="AB80" s="391"/>
      <c r="AC80" s="391"/>
      <c r="AD80" s="391"/>
      <c r="AE80" s="391"/>
      <c r="AF80" s="391"/>
      <c r="AG80" s="391"/>
      <c r="AH80" s="391"/>
      <c r="AI80" s="391"/>
      <c r="AJ80" s="391"/>
      <c r="AK80" s="392">
        <v>2025</v>
      </c>
      <c r="AL80" s="393"/>
      <c r="AM80" s="262">
        <v>2026</v>
      </c>
      <c r="AN80" s="262">
        <v>2027</v>
      </c>
      <c r="AO80" s="262">
        <v>2028</v>
      </c>
      <c r="AP80" s="262">
        <v>2029</v>
      </c>
      <c r="AQ80" s="262">
        <v>2030</v>
      </c>
      <c r="AR80" s="262">
        <v>2031</v>
      </c>
      <c r="AS80" s="262">
        <v>2032</v>
      </c>
      <c r="AT80" s="262">
        <v>2033</v>
      </c>
      <c r="AU80" s="262">
        <v>2034</v>
      </c>
      <c r="AV80" s="262">
        <v>2035</v>
      </c>
      <c r="AW80" s="262">
        <v>2036</v>
      </c>
      <c r="AX80" s="262">
        <v>2037</v>
      </c>
      <c r="AY80" s="262">
        <v>2038</v>
      </c>
      <c r="AZ80" s="262">
        <v>2039</v>
      </c>
      <c r="BA80" s="262">
        <v>2040</v>
      </c>
      <c r="BB80" s="262">
        <v>2041</v>
      </c>
      <c r="BC80" s="262">
        <v>2042</v>
      </c>
      <c r="BD80" s="262">
        <v>2043</v>
      </c>
      <c r="BE80" s="262">
        <v>2044</v>
      </c>
      <c r="BF80" s="262">
        <v>2045</v>
      </c>
      <c r="BG80" s="262">
        <v>2046</v>
      </c>
      <c r="BH80" s="262">
        <v>2047</v>
      </c>
      <c r="BI80" s="262">
        <v>2048</v>
      </c>
      <c r="BJ80" s="262">
        <v>2049</v>
      </c>
      <c r="BK80" s="262">
        <v>2050</v>
      </c>
      <c r="BL80" s="262">
        <v>2051</v>
      </c>
      <c r="BM80" s="262">
        <v>2052</v>
      </c>
      <c r="BN80" s="262">
        <v>2053</v>
      </c>
      <c r="BO80" s="262">
        <v>2054</v>
      </c>
      <c r="BP80" s="262">
        <v>2055</v>
      </c>
      <c r="BQ80" s="262">
        <v>2056</v>
      </c>
      <c r="BR80" s="262">
        <v>2057</v>
      </c>
      <c r="BS80" s="262">
        <v>2058</v>
      </c>
      <c r="BT80" s="262">
        <v>2059</v>
      </c>
      <c r="BU80" s="262">
        <v>2060</v>
      </c>
      <c r="BV80" s="262">
        <v>2061</v>
      </c>
      <c r="BW80" s="262">
        <v>2062</v>
      </c>
      <c r="BX80" s="262">
        <v>2063</v>
      </c>
      <c r="BY80" s="262">
        <v>2064</v>
      </c>
      <c r="BZ80" s="262">
        <v>2065</v>
      </c>
      <c r="CA80" s="262">
        <v>2066</v>
      </c>
      <c r="CB80" s="262">
        <v>2067</v>
      </c>
      <c r="CC80" s="262">
        <v>2068</v>
      </c>
      <c r="CD80" s="262">
        <v>2069</v>
      </c>
      <c r="CE80" s="262">
        <v>2070</v>
      </c>
      <c r="CF80" s="262">
        <v>2071</v>
      </c>
      <c r="CG80" s="262">
        <v>2072</v>
      </c>
      <c r="CH80" s="262">
        <v>2073</v>
      </c>
      <c r="CI80" s="262">
        <v>2074</v>
      </c>
      <c r="CJ80" s="262">
        <v>2075</v>
      </c>
      <c r="CK80" s="262" t="s">
        <v>443</v>
      </c>
      <c r="CL80" s="262" t="s">
        <v>443</v>
      </c>
      <c r="CM80" s="262" t="s">
        <v>443</v>
      </c>
      <c r="CN80" s="262" t="s">
        <v>443</v>
      </c>
      <c r="CO80" s="262" t="s">
        <v>443</v>
      </c>
      <c r="CP80" s="262" t="s">
        <v>443</v>
      </c>
      <c r="CQ80" s="298" t="s">
        <v>443</v>
      </c>
    </row>
    <row r="81" spans="1:95" s="202" customFormat="1" ht="15" x14ac:dyDescent="0.25">
      <c r="A81" s="373" t="s">
        <v>587</v>
      </c>
      <c r="B81" s="374"/>
      <c r="C81" s="374"/>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81">
        <v>0</v>
      </c>
      <c r="AL81" s="382"/>
      <c r="AM81" s="215">
        <v>2069010.9586866661</v>
      </c>
      <c r="AN81" s="215">
        <v>2271454.9633733332</v>
      </c>
      <c r="AO81" s="215">
        <v>2481439.8250200003</v>
      </c>
      <c r="AP81" s="215">
        <v>2699267.1779050669</v>
      </c>
      <c r="AQ81" s="215">
        <v>2925250.7216780698</v>
      </c>
      <c r="AR81" s="215">
        <v>3159716.7039745273</v>
      </c>
      <c r="AS81" s="215">
        <v>3403004.4223353742</v>
      </c>
      <c r="AT81" s="215">
        <v>3655466.7462031879</v>
      </c>
      <c r="AU81" s="215">
        <v>3917470.6597982505</v>
      </c>
      <c r="AV81" s="215">
        <v>4189397.8267096467</v>
      </c>
      <c r="AW81" s="215">
        <v>4471645.1770700328</v>
      </c>
      <c r="AX81" s="215">
        <v>4764625.5182173671</v>
      </c>
      <c r="AY81" s="215">
        <v>5068768.1697831284</v>
      </c>
      <c r="AZ81" s="215">
        <v>5384519.6241840553</v>
      </c>
      <c r="BA81" s="215">
        <v>5712344.233533551</v>
      </c>
      <c r="BB81" s="215">
        <v>6052724.9240295617</v>
      </c>
      <c r="BC81" s="215">
        <v>6406163.9389179414</v>
      </c>
      <c r="BD81" s="215">
        <v>6773183.6111743934</v>
      </c>
      <c r="BE81" s="215">
        <v>7154327.1670936393</v>
      </c>
      <c r="BF81" s="215">
        <v>7550159.5620221822</v>
      </c>
      <c r="BG81" s="215">
        <v>7961268.349520403</v>
      </c>
      <c r="BH81" s="215">
        <v>8388264.5852910867</v>
      </c>
      <c r="BI81" s="215">
        <v>8831783.7672651298</v>
      </c>
      <c r="BJ81" s="215">
        <v>9292486.8132906705</v>
      </c>
      <c r="BK81" s="215">
        <v>9771061.077929765</v>
      </c>
      <c r="BL81" s="215">
        <v>10268221.409926955</v>
      </c>
      <c r="BM81" s="215">
        <v>10784711.251976568</v>
      </c>
      <c r="BN81" s="215">
        <v>11321303.784480698</v>
      </c>
      <c r="BO81" s="215">
        <v>11878803.115057524</v>
      </c>
      <c r="BP81" s="215">
        <v>12458045.515629962</v>
      </c>
      <c r="BQ81" s="215">
        <v>13059900.708997827</v>
      </c>
      <c r="BR81" s="215">
        <v>13685273.20687294</v>
      </c>
      <c r="BS81" s="215">
        <v>14335103.701435592</v>
      </c>
      <c r="BT81" s="215">
        <v>15010370.512553282</v>
      </c>
      <c r="BU81" s="215">
        <v>15712091.092888214</v>
      </c>
      <c r="BV81" s="215">
        <v>16441323.59320908</v>
      </c>
      <c r="BW81" s="215">
        <v>17199168.490315307</v>
      </c>
      <c r="BX81" s="215">
        <v>17986770.280078314</v>
      </c>
      <c r="BY81" s="215">
        <v>18805319.238204382</v>
      </c>
      <c r="BZ81" s="215">
        <v>19656053.251428027</v>
      </c>
      <c r="CA81" s="215">
        <v>20540259.72195315</v>
      </c>
      <c r="CB81" s="215">
        <v>21459277.548071809</v>
      </c>
      <c r="CC81" s="215">
        <v>22414499.184007749</v>
      </c>
      <c r="CD81" s="215">
        <v>23407372.782153651</v>
      </c>
      <c r="CE81" s="215">
        <v>24439404.420997936</v>
      </c>
      <c r="CF81" s="215">
        <v>25512160.422168519</v>
      </c>
      <c r="CG81" s="215">
        <v>26627269.760158464</v>
      </c>
      <c r="CH81" s="215">
        <v>27786426.568440538</v>
      </c>
      <c r="CI81" s="215">
        <v>28991392.745826423</v>
      </c>
      <c r="CJ81" s="215">
        <v>30244000.667080283</v>
      </c>
      <c r="CK81" s="215" t="s">
        <v>443</v>
      </c>
      <c r="CL81" s="215" t="s">
        <v>443</v>
      </c>
      <c r="CM81" s="215" t="s">
        <v>443</v>
      </c>
      <c r="CN81" s="215" t="s">
        <v>443</v>
      </c>
      <c r="CO81" s="215" t="s">
        <v>443</v>
      </c>
      <c r="CP81" s="215" t="s">
        <v>443</v>
      </c>
      <c r="CQ81" s="299" t="s">
        <v>443</v>
      </c>
    </row>
    <row r="82" spans="1:95" x14ac:dyDescent="0.25">
      <c r="A82" s="373" t="s">
        <v>462</v>
      </c>
      <c r="B82" s="374"/>
      <c r="C82" s="374"/>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9">
        <v>0</v>
      </c>
      <c r="AL82" s="380"/>
      <c r="AM82" s="216">
        <v>1265689.1533333333</v>
      </c>
      <c r="AN82" s="216">
        <v>1265689.1533333333</v>
      </c>
      <c r="AO82" s="216">
        <v>1265689.1533333333</v>
      </c>
      <c r="AP82" s="216">
        <v>1265689.1533333333</v>
      </c>
      <c r="AQ82" s="216">
        <v>1265689.1533333333</v>
      </c>
      <c r="AR82" s="216">
        <v>1265689.1533333333</v>
      </c>
      <c r="AS82" s="216">
        <v>1265689.1533333333</v>
      </c>
      <c r="AT82" s="216">
        <v>1265689.1533333333</v>
      </c>
      <c r="AU82" s="216">
        <v>1265689.1533333333</v>
      </c>
      <c r="AV82" s="216">
        <v>1265689.1533333333</v>
      </c>
      <c r="AW82" s="216">
        <v>1265689.1533333333</v>
      </c>
      <c r="AX82" s="216">
        <v>1265689.1533333333</v>
      </c>
      <c r="AY82" s="216">
        <v>1265689.1533333333</v>
      </c>
      <c r="AZ82" s="216">
        <v>1265689.1533333333</v>
      </c>
      <c r="BA82" s="216">
        <v>1265689.1533333333</v>
      </c>
      <c r="BB82" s="216">
        <v>1265689.1533333333</v>
      </c>
      <c r="BC82" s="216">
        <v>1265689.1533333333</v>
      </c>
      <c r="BD82" s="216">
        <v>1265689.1533333333</v>
      </c>
      <c r="BE82" s="216">
        <v>1265689.1533333333</v>
      </c>
      <c r="BF82" s="216">
        <v>1265689.1533333333</v>
      </c>
      <c r="BG82" s="216">
        <v>1265689.1533333333</v>
      </c>
      <c r="BH82" s="216">
        <v>1265689.1533333333</v>
      </c>
      <c r="BI82" s="216">
        <v>1265689.1533333333</v>
      </c>
      <c r="BJ82" s="216">
        <v>1265689.1533333333</v>
      </c>
      <c r="BK82" s="216">
        <v>1265689.1533333333</v>
      </c>
      <c r="BL82" s="216">
        <v>1265689.1533333333</v>
      </c>
      <c r="BM82" s="216">
        <v>1265689.1533333333</v>
      </c>
      <c r="BN82" s="216">
        <v>1265689.1533333333</v>
      </c>
      <c r="BO82" s="216">
        <v>1265689.1533333333</v>
      </c>
      <c r="BP82" s="216">
        <v>1265689.1533333333</v>
      </c>
      <c r="BQ82" s="216">
        <v>1265689.1533333333</v>
      </c>
      <c r="BR82" s="216">
        <v>1265689.1533333333</v>
      </c>
      <c r="BS82" s="216">
        <v>1265689.1533333333</v>
      </c>
      <c r="BT82" s="216">
        <v>1265689.1533333333</v>
      </c>
      <c r="BU82" s="216">
        <v>1265689.1533333333</v>
      </c>
      <c r="BV82" s="216">
        <v>1265689.1533333333</v>
      </c>
      <c r="BW82" s="216">
        <v>1265689.1533333333</v>
      </c>
      <c r="BX82" s="216">
        <v>1265689.1533333333</v>
      </c>
      <c r="BY82" s="216">
        <v>1265689.1533333333</v>
      </c>
      <c r="BZ82" s="216">
        <v>1265689.1533333333</v>
      </c>
      <c r="CA82" s="216">
        <v>1265689.1533333333</v>
      </c>
      <c r="CB82" s="216">
        <v>1265689.1533333333</v>
      </c>
      <c r="CC82" s="216">
        <v>1265689.1533333333</v>
      </c>
      <c r="CD82" s="216">
        <v>1265689.1533333333</v>
      </c>
      <c r="CE82" s="216">
        <v>1265689.1533333333</v>
      </c>
      <c r="CF82" s="216">
        <v>1265689.1533333333</v>
      </c>
      <c r="CG82" s="216">
        <v>1265689.1533333333</v>
      </c>
      <c r="CH82" s="216">
        <v>1265689.1533333333</v>
      </c>
      <c r="CI82" s="216">
        <v>1265689.1533333333</v>
      </c>
      <c r="CJ82" s="216">
        <v>1265689.1533333333</v>
      </c>
      <c r="CK82" s="216" t="s">
        <v>594</v>
      </c>
      <c r="CL82" s="216" t="s">
        <v>594</v>
      </c>
      <c r="CM82" s="216" t="s">
        <v>594</v>
      </c>
      <c r="CN82" s="216" t="s">
        <v>594</v>
      </c>
      <c r="CO82" s="216" t="s">
        <v>594</v>
      </c>
      <c r="CP82" s="216" t="s">
        <v>594</v>
      </c>
      <c r="CQ82" s="300" t="s">
        <v>594</v>
      </c>
    </row>
    <row r="83" spans="1:95" x14ac:dyDescent="0.25">
      <c r="A83" s="373" t="s">
        <v>463</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79">
        <v>0</v>
      </c>
      <c r="AL83" s="380"/>
      <c r="AM83" s="216">
        <v>0</v>
      </c>
      <c r="AN83" s="216">
        <v>0</v>
      </c>
      <c r="AO83" s="216">
        <v>0</v>
      </c>
      <c r="AP83" s="216">
        <v>0</v>
      </c>
      <c r="AQ83" s="216">
        <v>0</v>
      </c>
      <c r="AR83" s="216">
        <v>0</v>
      </c>
      <c r="AS83" s="216">
        <v>0</v>
      </c>
      <c r="AT83" s="216">
        <v>0</v>
      </c>
      <c r="AU83" s="216">
        <v>0</v>
      </c>
      <c r="AV83" s="216">
        <v>0</v>
      </c>
      <c r="AW83" s="216">
        <v>0</v>
      </c>
      <c r="AX83" s="216">
        <v>0</v>
      </c>
      <c r="AY83" s="216">
        <v>0</v>
      </c>
      <c r="AZ83" s="216">
        <v>0</v>
      </c>
      <c r="BA83" s="216">
        <v>0</v>
      </c>
      <c r="BB83" s="216">
        <v>0</v>
      </c>
      <c r="BC83" s="216">
        <v>0</v>
      </c>
      <c r="BD83" s="216">
        <v>0</v>
      </c>
      <c r="BE83" s="216">
        <v>0</v>
      </c>
      <c r="BF83" s="216">
        <v>0</v>
      </c>
      <c r="BG83" s="216">
        <v>0</v>
      </c>
      <c r="BH83" s="216">
        <v>0</v>
      </c>
      <c r="BI83" s="216">
        <v>0</v>
      </c>
      <c r="BJ83" s="216">
        <v>0</v>
      </c>
      <c r="BK83" s="216">
        <v>0</v>
      </c>
      <c r="BL83" s="216">
        <v>0</v>
      </c>
      <c r="BM83" s="216">
        <v>0</v>
      </c>
      <c r="BN83" s="216">
        <v>0</v>
      </c>
      <c r="BO83" s="216">
        <v>0</v>
      </c>
      <c r="BP83" s="216">
        <v>0</v>
      </c>
      <c r="BQ83" s="216">
        <v>0</v>
      </c>
      <c r="BR83" s="216">
        <v>0</v>
      </c>
      <c r="BS83" s="216">
        <v>0</v>
      </c>
      <c r="BT83" s="216">
        <v>0</v>
      </c>
      <c r="BU83" s="216">
        <v>0</v>
      </c>
      <c r="BV83" s="216">
        <v>0</v>
      </c>
      <c r="BW83" s="216">
        <v>0</v>
      </c>
      <c r="BX83" s="216">
        <v>0</v>
      </c>
      <c r="BY83" s="216">
        <v>0</v>
      </c>
      <c r="BZ83" s="216">
        <v>0</v>
      </c>
      <c r="CA83" s="216">
        <v>0</v>
      </c>
      <c r="CB83" s="216">
        <v>0</v>
      </c>
      <c r="CC83" s="216">
        <v>0</v>
      </c>
      <c r="CD83" s="216">
        <v>0</v>
      </c>
      <c r="CE83" s="216">
        <v>0</v>
      </c>
      <c r="CF83" s="216">
        <v>0</v>
      </c>
      <c r="CG83" s="216">
        <v>0</v>
      </c>
      <c r="CH83" s="216">
        <v>0</v>
      </c>
      <c r="CI83" s="216">
        <v>0</v>
      </c>
      <c r="CJ83" s="216">
        <v>0</v>
      </c>
      <c r="CK83" s="216">
        <v>0</v>
      </c>
      <c r="CL83" s="216">
        <v>0</v>
      </c>
      <c r="CM83" s="216">
        <v>0</v>
      </c>
      <c r="CN83" s="216">
        <v>0</v>
      </c>
      <c r="CO83" s="216">
        <v>0</v>
      </c>
      <c r="CP83" s="216">
        <v>0</v>
      </c>
      <c r="CQ83" s="300">
        <v>0</v>
      </c>
    </row>
    <row r="84" spans="1:95" x14ac:dyDescent="0.25">
      <c r="A84" s="373" t="s">
        <v>442</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79">
        <v>0</v>
      </c>
      <c r="AL84" s="380"/>
      <c r="AM84" s="216">
        <v>-413802.19173733325</v>
      </c>
      <c r="AN84" s="216">
        <v>-454290.99267466675</v>
      </c>
      <c r="AO84" s="216">
        <v>-496287.96500400011</v>
      </c>
      <c r="AP84" s="216">
        <v>-539853.43558101356</v>
      </c>
      <c r="AQ84" s="216">
        <v>-585050.14433561405</v>
      </c>
      <c r="AR84" s="216">
        <v>-631943.34079490555</v>
      </c>
      <c r="AS84" s="216">
        <v>-680600.88446707511</v>
      </c>
      <c r="AT84" s="216">
        <v>-731093.34924063738</v>
      </c>
      <c r="AU84" s="216">
        <v>-783494.13195964973</v>
      </c>
      <c r="AV84" s="216">
        <v>-837879.56534192897</v>
      </c>
      <c r="AW84" s="216">
        <v>-894329.03541400656</v>
      </c>
      <c r="AX84" s="216">
        <v>-952925.10364347324</v>
      </c>
      <c r="AY84" s="216">
        <v>-1013753.6339566261</v>
      </c>
      <c r="AZ84" s="216">
        <v>-1076903.9248368107</v>
      </c>
      <c r="BA84" s="216">
        <v>-1142468.8467067108</v>
      </c>
      <c r="BB84" s="216">
        <v>-1210544.9848059118</v>
      </c>
      <c r="BC84" s="216">
        <v>-1281232.7877835892</v>
      </c>
      <c r="BD84" s="216">
        <v>-1354636.7222348787</v>
      </c>
      <c r="BE84" s="216">
        <v>-1430865.4334187284</v>
      </c>
      <c r="BF84" s="216">
        <v>-1510031.9124044366</v>
      </c>
      <c r="BG84" s="216">
        <v>-1592253.6699040793</v>
      </c>
      <c r="BH84" s="216">
        <v>-1677652.9170582183</v>
      </c>
      <c r="BI84" s="216">
        <v>-1766356.7534530275</v>
      </c>
      <c r="BJ84" s="216">
        <v>-1858497.3626581356</v>
      </c>
      <c r="BK84" s="216">
        <v>-1954212.2155859545</v>
      </c>
      <c r="BL84" s="216">
        <v>-2053644.2819853909</v>
      </c>
      <c r="BM84" s="216">
        <v>-2156942.2503953129</v>
      </c>
      <c r="BN84" s="216">
        <v>-2264260.7568961382</v>
      </c>
      <c r="BO84" s="216">
        <v>-2375760.6230115071</v>
      </c>
      <c r="BP84" s="216">
        <v>-2491609.1031259894</v>
      </c>
      <c r="BQ84" s="216">
        <v>-2611980.1417995691</v>
      </c>
      <c r="BR84" s="216">
        <v>-2737054.641374588</v>
      </c>
      <c r="BS84" s="216">
        <v>-2867020.7402871177</v>
      </c>
      <c r="BT84" s="216">
        <v>-3002074.1025106534</v>
      </c>
      <c r="BU84" s="216">
        <v>-3142418.2185776457</v>
      </c>
      <c r="BV84" s="216">
        <v>-3288264.7186418176</v>
      </c>
      <c r="BW84" s="216">
        <v>-3439833.6980630606</v>
      </c>
      <c r="BX84" s="216">
        <v>-3597354.0560156628</v>
      </c>
      <c r="BY84" s="216">
        <v>-3761063.8476408795</v>
      </c>
      <c r="BZ84" s="216">
        <v>-3931210.6502856091</v>
      </c>
      <c r="CA84" s="216">
        <v>-4108051.9443906248</v>
      </c>
      <c r="CB84" s="216">
        <v>-4291855.5096143633</v>
      </c>
      <c r="CC84" s="216">
        <v>-4482899.8368015438</v>
      </c>
      <c r="CD84" s="216">
        <v>-4681474.5564307272</v>
      </c>
      <c r="CE84" s="216">
        <v>-4887880.8841995895</v>
      </c>
      <c r="CF84" s="216">
        <v>-5102432.0844337046</v>
      </c>
      <c r="CG84" s="216">
        <v>-5325453.9520316869</v>
      </c>
      <c r="CH84" s="216">
        <v>-5557285.3136881143</v>
      </c>
      <c r="CI84" s="216">
        <v>-5798278.5491652787</v>
      </c>
      <c r="CJ84" s="216">
        <v>-6048800.1334160566</v>
      </c>
      <c r="CK84" s="216" t="e">
        <v>#REF!</v>
      </c>
      <c r="CL84" s="216" t="e">
        <v>#REF!</v>
      </c>
      <c r="CM84" s="216" t="e">
        <v>#REF!</v>
      </c>
      <c r="CN84" s="216" t="e">
        <v>#REF!</v>
      </c>
      <c r="CO84" s="216" t="e">
        <v>#REF!</v>
      </c>
      <c r="CP84" s="216" t="e">
        <v>#REF!</v>
      </c>
      <c r="CQ84" s="300" t="e">
        <v>#REF!</v>
      </c>
    </row>
    <row r="85" spans="1:95" x14ac:dyDescent="0.25">
      <c r="A85" s="373" t="s">
        <v>467</v>
      </c>
      <c r="B85" s="374"/>
      <c r="C85" s="374"/>
      <c r="D85" s="374"/>
      <c r="E85" s="374"/>
      <c r="F85" s="374"/>
      <c r="G85" s="374"/>
      <c r="H85" s="374"/>
      <c r="I85" s="374"/>
      <c r="J85" s="374"/>
      <c r="K85" s="374"/>
      <c r="L85" s="374"/>
      <c r="M85" s="374"/>
      <c r="N85" s="374"/>
      <c r="O85" s="374"/>
      <c r="P85" s="374"/>
      <c r="Q85" s="374"/>
      <c r="R85" s="374"/>
      <c r="S85" s="374"/>
      <c r="T85" s="374"/>
      <c r="U85" s="374"/>
      <c r="V85" s="374"/>
      <c r="W85" s="374"/>
      <c r="X85" s="374"/>
      <c r="Y85" s="374"/>
      <c r="Z85" s="374"/>
      <c r="AA85" s="374"/>
      <c r="AB85" s="374"/>
      <c r="AC85" s="374"/>
      <c r="AD85" s="374"/>
      <c r="AE85" s="374"/>
      <c r="AF85" s="374"/>
      <c r="AG85" s="374"/>
      <c r="AH85" s="374"/>
      <c r="AI85" s="374"/>
      <c r="AJ85" s="374"/>
      <c r="AK85" s="383">
        <v>-12656891.533333335</v>
      </c>
      <c r="AL85" s="384"/>
      <c r="AM85" s="220">
        <v>942607.12000000104</v>
      </c>
      <c r="AN85" s="220">
        <v>980311.40479999781</v>
      </c>
      <c r="AO85" s="220">
        <v>1019523.8609920014</v>
      </c>
      <c r="AP85" s="220">
        <v>1060304.8154316805</v>
      </c>
      <c r="AQ85" s="220">
        <v>1102717.008048947</v>
      </c>
      <c r="AR85" s="220">
        <v>1146825.6883709058</v>
      </c>
      <c r="AS85" s="220">
        <v>1192698.7159057409</v>
      </c>
      <c r="AT85" s="220">
        <v>1240406.6645419719</v>
      </c>
      <c r="AU85" s="220">
        <v>1290022.9311236502</v>
      </c>
      <c r="AV85" s="220">
        <v>1341623.8483685958</v>
      </c>
      <c r="AW85" s="220">
        <v>1339849.4757498428</v>
      </c>
      <c r="AX85" s="220">
        <v>0</v>
      </c>
      <c r="AY85" s="220">
        <v>0</v>
      </c>
      <c r="AZ85" s="220">
        <v>0</v>
      </c>
      <c r="BA85" s="220">
        <v>0</v>
      </c>
      <c r="BB85" s="220">
        <v>0</v>
      </c>
      <c r="BC85" s="220">
        <v>0</v>
      </c>
      <c r="BD85" s="220">
        <v>0</v>
      </c>
      <c r="BE85" s="220">
        <v>0</v>
      </c>
      <c r="BF85" s="220">
        <v>0</v>
      </c>
      <c r="BG85" s="220">
        <v>0</v>
      </c>
      <c r="BH85" s="220">
        <v>0</v>
      </c>
      <c r="BI85" s="220">
        <v>0</v>
      </c>
      <c r="BJ85" s="220">
        <v>0</v>
      </c>
      <c r="BK85" s="220">
        <v>0</v>
      </c>
      <c r="BL85" s="220">
        <v>0</v>
      </c>
      <c r="BM85" s="220">
        <v>0</v>
      </c>
      <c r="BN85" s="220">
        <v>0</v>
      </c>
      <c r="BO85" s="220">
        <v>0</v>
      </c>
      <c r="BP85" s="220">
        <v>0</v>
      </c>
      <c r="BQ85" s="220">
        <v>0</v>
      </c>
      <c r="BR85" s="220">
        <v>0</v>
      </c>
      <c r="BS85" s="220">
        <v>0</v>
      </c>
      <c r="BT85" s="220">
        <v>0</v>
      </c>
      <c r="BU85" s="220">
        <v>0</v>
      </c>
      <c r="BV85" s="220">
        <v>0</v>
      </c>
      <c r="BW85" s="220">
        <v>0</v>
      </c>
      <c r="BX85" s="220">
        <v>0</v>
      </c>
      <c r="BY85" s="220">
        <v>0</v>
      </c>
      <c r="BZ85" s="220">
        <v>0</v>
      </c>
      <c r="CA85" s="220">
        <v>0</v>
      </c>
      <c r="CB85" s="220">
        <v>0</v>
      </c>
      <c r="CC85" s="220">
        <v>0</v>
      </c>
      <c r="CD85" s="220">
        <v>0</v>
      </c>
      <c r="CE85" s="220">
        <v>0</v>
      </c>
      <c r="CF85" s="220">
        <v>0</v>
      </c>
      <c r="CG85" s="220">
        <v>0</v>
      </c>
      <c r="CH85" s="220">
        <v>0</v>
      </c>
      <c r="CI85" s="220">
        <v>0</v>
      </c>
      <c r="CJ85" s="220">
        <v>0</v>
      </c>
      <c r="CK85" s="220">
        <v>0</v>
      </c>
      <c r="CL85" s="220">
        <v>0</v>
      </c>
      <c r="CM85" s="220">
        <v>0</v>
      </c>
      <c r="CN85" s="220">
        <v>0</v>
      </c>
      <c r="CO85" s="220">
        <v>0</v>
      </c>
      <c r="CP85" s="220">
        <v>0</v>
      </c>
      <c r="CQ85" s="302">
        <v>0</v>
      </c>
    </row>
    <row r="86" spans="1:95" x14ac:dyDescent="0.25">
      <c r="A86" s="373" t="s">
        <v>468</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9">
        <v>0</v>
      </c>
      <c r="AL86" s="380"/>
      <c r="AM86" s="216">
        <v>0</v>
      </c>
      <c r="AN86" s="216">
        <v>0</v>
      </c>
      <c r="AO86" s="216">
        <v>0</v>
      </c>
      <c r="AP86" s="216">
        <v>0</v>
      </c>
      <c r="AQ86" s="216">
        <v>0</v>
      </c>
      <c r="AR86" s="216">
        <v>0</v>
      </c>
      <c r="AS86" s="216">
        <v>0</v>
      </c>
      <c r="AT86" s="216">
        <v>0</v>
      </c>
      <c r="AU86" s="216">
        <v>0</v>
      </c>
      <c r="AV86" s="216">
        <v>0</v>
      </c>
      <c r="AW86" s="216">
        <v>0</v>
      </c>
      <c r="AX86" s="216">
        <v>0</v>
      </c>
      <c r="AY86" s="216">
        <v>0</v>
      </c>
      <c r="AZ86" s="216">
        <v>0</v>
      </c>
      <c r="BA86" s="216">
        <v>0</v>
      </c>
      <c r="BB86" s="216">
        <v>0</v>
      </c>
      <c r="BC86" s="216">
        <v>0</v>
      </c>
      <c r="BD86" s="216">
        <v>0</v>
      </c>
      <c r="BE86" s="216">
        <v>0</v>
      </c>
      <c r="BF86" s="216">
        <v>0</v>
      </c>
      <c r="BG86" s="216">
        <v>0</v>
      </c>
      <c r="BH86" s="216">
        <v>0</v>
      </c>
      <c r="BI86" s="216">
        <v>0</v>
      </c>
      <c r="BJ86" s="216">
        <v>0</v>
      </c>
      <c r="BK86" s="216">
        <v>0</v>
      </c>
      <c r="BL86" s="216">
        <v>0</v>
      </c>
      <c r="BM86" s="216">
        <v>0</v>
      </c>
      <c r="BN86" s="216">
        <v>0</v>
      </c>
      <c r="BO86" s="216">
        <v>0</v>
      </c>
      <c r="BP86" s="216">
        <v>0</v>
      </c>
      <c r="BQ86" s="216">
        <v>0</v>
      </c>
      <c r="BR86" s="216">
        <v>0</v>
      </c>
      <c r="BS86" s="216">
        <v>0</v>
      </c>
      <c r="BT86" s="216">
        <v>0</v>
      </c>
      <c r="BU86" s="216">
        <v>0</v>
      </c>
      <c r="BV86" s="216">
        <v>0</v>
      </c>
      <c r="BW86" s="216">
        <v>0</v>
      </c>
      <c r="BX86" s="216">
        <v>0</v>
      </c>
      <c r="BY86" s="216">
        <v>0</v>
      </c>
      <c r="BZ86" s="216">
        <v>0</v>
      </c>
      <c r="CA86" s="216">
        <v>0</v>
      </c>
      <c r="CB86" s="216">
        <v>0</v>
      </c>
      <c r="CC86" s="216">
        <v>0</v>
      </c>
      <c r="CD86" s="216">
        <v>0</v>
      </c>
      <c r="CE86" s="216">
        <v>0</v>
      </c>
      <c r="CF86" s="216">
        <v>0</v>
      </c>
      <c r="CG86" s="216">
        <v>0</v>
      </c>
      <c r="CH86" s="216">
        <v>0</v>
      </c>
      <c r="CI86" s="216">
        <v>0</v>
      </c>
      <c r="CJ86" s="216">
        <v>0</v>
      </c>
      <c r="CK86" s="216" t="s">
        <v>443</v>
      </c>
      <c r="CL86" s="216" t="s">
        <v>443</v>
      </c>
      <c r="CM86" s="216" t="s">
        <v>443</v>
      </c>
      <c r="CN86" s="216" t="s">
        <v>443</v>
      </c>
      <c r="CO86" s="216" t="s">
        <v>443</v>
      </c>
      <c r="CP86" s="216" t="s">
        <v>443</v>
      </c>
      <c r="CQ86" s="300" t="s">
        <v>443</v>
      </c>
    </row>
    <row r="87" spans="1:95" x14ac:dyDescent="0.25">
      <c r="A87" s="373" t="s">
        <v>469</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4"/>
      <c r="AK87" s="379">
        <v>-63284457.666666672</v>
      </c>
      <c r="AL87" s="380"/>
      <c r="AM87" s="216">
        <v>0</v>
      </c>
      <c r="AN87" s="216">
        <v>0</v>
      </c>
      <c r="AO87" s="216">
        <v>0</v>
      </c>
      <c r="AP87" s="216">
        <v>0</v>
      </c>
      <c r="AQ87" s="216">
        <v>0</v>
      </c>
      <c r="AR87" s="216">
        <v>0</v>
      </c>
      <c r="AS87" s="216">
        <v>0</v>
      </c>
      <c r="AT87" s="216">
        <v>0</v>
      </c>
      <c r="AU87" s="216">
        <v>0</v>
      </c>
      <c r="AV87" s="216">
        <v>0</v>
      </c>
      <c r="AW87" s="216">
        <v>0</v>
      </c>
      <c r="AX87" s="216">
        <v>0</v>
      </c>
      <c r="AY87" s="216">
        <v>0</v>
      </c>
      <c r="AZ87" s="216">
        <v>0</v>
      </c>
      <c r="BA87" s="216">
        <v>0</v>
      </c>
      <c r="BB87" s="216">
        <v>0</v>
      </c>
      <c r="BC87" s="216">
        <v>0</v>
      </c>
      <c r="BD87" s="216">
        <v>0</v>
      </c>
      <c r="BE87" s="216">
        <v>0</v>
      </c>
      <c r="BF87" s="216">
        <v>0</v>
      </c>
      <c r="BG87" s="216">
        <v>0</v>
      </c>
      <c r="BH87" s="216">
        <v>0</v>
      </c>
      <c r="BI87" s="216">
        <v>0</v>
      </c>
      <c r="BJ87" s="216">
        <v>0</v>
      </c>
      <c r="BK87" s="216">
        <v>0</v>
      </c>
      <c r="BL87" s="216">
        <v>0</v>
      </c>
      <c r="BM87" s="216">
        <v>0</v>
      </c>
      <c r="BN87" s="216">
        <v>0</v>
      </c>
      <c r="BO87" s="216">
        <v>0</v>
      </c>
      <c r="BP87" s="216">
        <v>0</v>
      </c>
      <c r="BQ87" s="216">
        <v>0</v>
      </c>
      <c r="BR87" s="216">
        <v>0</v>
      </c>
      <c r="BS87" s="216">
        <v>0</v>
      </c>
      <c r="BT87" s="216">
        <v>0</v>
      </c>
      <c r="BU87" s="216">
        <v>0</v>
      </c>
      <c r="BV87" s="216">
        <v>0</v>
      </c>
      <c r="BW87" s="216">
        <v>0</v>
      </c>
      <c r="BX87" s="216">
        <v>0</v>
      </c>
      <c r="BY87" s="216">
        <v>0</v>
      </c>
      <c r="BZ87" s="216">
        <v>0</v>
      </c>
      <c r="CA87" s="216">
        <v>0</v>
      </c>
      <c r="CB87" s="216">
        <v>0</v>
      </c>
      <c r="CC87" s="216">
        <v>0</v>
      </c>
      <c r="CD87" s="216">
        <v>0</v>
      </c>
      <c r="CE87" s="216">
        <v>0</v>
      </c>
      <c r="CF87" s="216">
        <v>0</v>
      </c>
      <c r="CG87" s="216">
        <v>0</v>
      </c>
      <c r="CH87" s="216">
        <v>0</v>
      </c>
      <c r="CI87" s="216">
        <v>0</v>
      </c>
      <c r="CJ87" s="216">
        <v>0</v>
      </c>
      <c r="CK87" s="216">
        <v>0</v>
      </c>
      <c r="CL87" s="216">
        <v>0</v>
      </c>
      <c r="CM87" s="216">
        <v>0</v>
      </c>
      <c r="CN87" s="216">
        <v>0</v>
      </c>
      <c r="CO87" s="216">
        <v>0</v>
      </c>
      <c r="CP87" s="216">
        <v>0</v>
      </c>
      <c r="CQ87" s="300">
        <v>0</v>
      </c>
    </row>
    <row r="88" spans="1:95" x14ac:dyDescent="0.25">
      <c r="A88" s="373" t="s">
        <v>470</v>
      </c>
      <c r="B88" s="374"/>
      <c r="C88" s="374"/>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9">
        <v>0</v>
      </c>
      <c r="AL88" s="380"/>
      <c r="AM88" s="216">
        <v>0</v>
      </c>
      <c r="AN88" s="216">
        <v>0</v>
      </c>
      <c r="AO88" s="216">
        <v>0</v>
      </c>
      <c r="AP88" s="216">
        <v>0</v>
      </c>
      <c r="AQ88" s="216">
        <v>0</v>
      </c>
      <c r="AR88" s="216">
        <v>0</v>
      </c>
      <c r="AS88" s="216">
        <v>0</v>
      </c>
      <c r="AT88" s="216">
        <v>0</v>
      </c>
      <c r="AU88" s="216">
        <v>0</v>
      </c>
      <c r="AV88" s="216">
        <v>0</v>
      </c>
      <c r="AW88" s="216">
        <v>0</v>
      </c>
      <c r="AX88" s="216">
        <v>0</v>
      </c>
      <c r="AY88" s="216">
        <v>0</v>
      </c>
      <c r="AZ88" s="216">
        <v>0</v>
      </c>
      <c r="BA88" s="216">
        <v>0</v>
      </c>
      <c r="BB88" s="216">
        <v>0</v>
      </c>
      <c r="BC88" s="216">
        <v>0</v>
      </c>
      <c r="BD88" s="216">
        <v>0</v>
      </c>
      <c r="BE88" s="216">
        <v>0</v>
      </c>
      <c r="BF88" s="216">
        <v>0</v>
      </c>
      <c r="BG88" s="216">
        <v>0</v>
      </c>
      <c r="BH88" s="216">
        <v>0</v>
      </c>
      <c r="BI88" s="216">
        <v>0</v>
      </c>
      <c r="BJ88" s="216">
        <v>0</v>
      </c>
      <c r="BK88" s="216">
        <v>0</v>
      </c>
      <c r="BL88" s="216">
        <v>0</v>
      </c>
      <c r="BM88" s="216">
        <v>0</v>
      </c>
      <c r="BN88" s="216">
        <v>0</v>
      </c>
      <c r="BO88" s="216">
        <v>0</v>
      </c>
      <c r="BP88" s="216">
        <v>0</v>
      </c>
      <c r="BQ88" s="216">
        <v>0</v>
      </c>
      <c r="BR88" s="216">
        <v>0</v>
      </c>
      <c r="BS88" s="216">
        <v>0</v>
      </c>
      <c r="BT88" s="216">
        <v>0</v>
      </c>
      <c r="BU88" s="216">
        <v>0</v>
      </c>
      <c r="BV88" s="216">
        <v>0</v>
      </c>
      <c r="BW88" s="216">
        <v>0</v>
      </c>
      <c r="BX88" s="216">
        <v>0</v>
      </c>
      <c r="BY88" s="216">
        <v>0</v>
      </c>
      <c r="BZ88" s="216">
        <v>0</v>
      </c>
      <c r="CA88" s="216">
        <v>0</v>
      </c>
      <c r="CB88" s="216">
        <v>0</v>
      </c>
      <c r="CC88" s="216">
        <v>0</v>
      </c>
      <c r="CD88" s="216">
        <v>0</v>
      </c>
      <c r="CE88" s="216">
        <v>0</v>
      </c>
      <c r="CF88" s="216">
        <v>0</v>
      </c>
      <c r="CG88" s="216">
        <v>0</v>
      </c>
      <c r="CH88" s="216">
        <v>0</v>
      </c>
      <c r="CI88" s="216">
        <v>0</v>
      </c>
      <c r="CJ88" s="216">
        <v>0</v>
      </c>
      <c r="CK88" s="216">
        <v>0</v>
      </c>
      <c r="CL88" s="216">
        <v>0</v>
      </c>
      <c r="CM88" s="216">
        <v>0</v>
      </c>
      <c r="CN88" s="216">
        <v>0</v>
      </c>
      <c r="CO88" s="216">
        <v>0</v>
      </c>
      <c r="CP88" s="216">
        <v>0</v>
      </c>
      <c r="CQ88" s="300">
        <v>0</v>
      </c>
    </row>
    <row r="89" spans="1:95" s="202" customFormat="1" ht="15" x14ac:dyDescent="0.25">
      <c r="A89" s="373" t="s">
        <v>471</v>
      </c>
      <c r="B89" s="374"/>
      <c r="C89" s="374"/>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81">
        <v>-75941349.200000003</v>
      </c>
      <c r="AL89" s="382"/>
      <c r="AM89" s="215">
        <v>3863505.0402826671</v>
      </c>
      <c r="AN89" s="215">
        <v>4063164.5288319974</v>
      </c>
      <c r="AO89" s="215">
        <v>4270364.8743413351</v>
      </c>
      <c r="AP89" s="215">
        <v>4485407.7110890672</v>
      </c>
      <c r="AQ89" s="215">
        <v>4708606.7387247365</v>
      </c>
      <c r="AR89" s="215">
        <v>4940288.2048838604</v>
      </c>
      <c r="AS89" s="215">
        <v>5180791.4071073737</v>
      </c>
      <c r="AT89" s="215">
        <v>5430469.2148378557</v>
      </c>
      <c r="AU89" s="215">
        <v>5689688.6122955848</v>
      </c>
      <c r="AV89" s="215">
        <v>5958831.2630696464</v>
      </c>
      <c r="AW89" s="215">
        <v>6182854.7707392024</v>
      </c>
      <c r="AX89" s="215">
        <v>5077389.5679072272</v>
      </c>
      <c r="AY89" s="215">
        <v>5320703.6891598357</v>
      </c>
      <c r="AZ89" s="215">
        <v>5573304.8526805779</v>
      </c>
      <c r="BA89" s="215">
        <v>5835564.5401601736</v>
      </c>
      <c r="BB89" s="215">
        <v>6107869.0925569832</v>
      </c>
      <c r="BC89" s="215">
        <v>6390620.3044676855</v>
      </c>
      <c r="BD89" s="215">
        <v>6684236.0422728481</v>
      </c>
      <c r="BE89" s="215">
        <v>6989150.8870082442</v>
      </c>
      <c r="BF89" s="215">
        <v>7305816.8029510789</v>
      </c>
      <c r="BG89" s="215">
        <v>7634703.832949657</v>
      </c>
      <c r="BH89" s="215">
        <v>7976300.8215662017</v>
      </c>
      <c r="BI89" s="215">
        <v>8331116.1671454348</v>
      </c>
      <c r="BJ89" s="215">
        <v>8699678.6039658673</v>
      </c>
      <c r="BK89" s="215">
        <v>9082538.0156771429</v>
      </c>
      <c r="BL89" s="215">
        <v>9480266.2812748961</v>
      </c>
      <c r="BM89" s="215">
        <v>9893458.1549145877</v>
      </c>
      <c r="BN89" s="215">
        <v>10322732.180917893</v>
      </c>
      <c r="BO89" s="215">
        <v>10768731.64537935</v>
      </c>
      <c r="BP89" s="215">
        <v>11232125.565837305</v>
      </c>
      <c r="BQ89" s="215">
        <v>11713609.72053159</v>
      </c>
      <c r="BR89" s="215">
        <v>12213907.718831684</v>
      </c>
      <c r="BS89" s="215">
        <v>12733772.114481807</v>
      </c>
      <c r="BT89" s="215">
        <v>13273985.563375961</v>
      </c>
      <c r="BU89" s="215">
        <v>13835362.0276439</v>
      </c>
      <c r="BV89" s="215">
        <v>14418748.027900595</v>
      </c>
      <c r="BW89" s="215">
        <v>15025023.945585579</v>
      </c>
      <c r="BX89" s="215">
        <v>15655105.377395984</v>
      </c>
      <c r="BY89" s="215">
        <v>16309944.543896835</v>
      </c>
      <c r="BZ89" s="215">
        <v>16990531.75447575</v>
      </c>
      <c r="CA89" s="215">
        <v>17697896.930895858</v>
      </c>
      <c r="CB89" s="215">
        <v>18433111.191790778</v>
      </c>
      <c r="CC89" s="215">
        <v>19197288.500539538</v>
      </c>
      <c r="CD89" s="215">
        <v>19991587.379056256</v>
      </c>
      <c r="CE89" s="215">
        <v>20817212.690131679</v>
      </c>
      <c r="CF89" s="215">
        <v>21675417.491068147</v>
      </c>
      <c r="CG89" s="215">
        <v>22567504.96146011</v>
      </c>
      <c r="CH89" s="215">
        <v>23494830.408085756</v>
      </c>
      <c r="CI89" s="215">
        <v>24458803.349994477</v>
      </c>
      <c r="CJ89" s="215">
        <v>25460889.686997559</v>
      </c>
      <c r="CK89" s="215" t="s">
        <v>594</v>
      </c>
      <c r="CL89" s="215" t="s">
        <v>594</v>
      </c>
      <c r="CM89" s="215" t="s">
        <v>594</v>
      </c>
      <c r="CN89" s="215" t="s">
        <v>594</v>
      </c>
      <c r="CO89" s="215" t="s">
        <v>594</v>
      </c>
      <c r="CP89" s="215" t="s">
        <v>594</v>
      </c>
      <c r="CQ89" s="299" t="s">
        <v>594</v>
      </c>
    </row>
    <row r="90" spans="1:95" s="202" customFormat="1" ht="15" x14ac:dyDescent="0.25">
      <c r="A90" s="373" t="s">
        <v>588</v>
      </c>
      <c r="B90" s="374"/>
      <c r="C90" s="374"/>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81">
        <v>-75941349.200000003</v>
      </c>
      <c r="AL90" s="382"/>
      <c r="AM90" s="215">
        <v>-72077844.159717336</v>
      </c>
      <c r="AN90" s="215">
        <v>-68014679.630885333</v>
      </c>
      <c r="AO90" s="215">
        <v>-63744314.756543994</v>
      </c>
      <c r="AP90" s="215">
        <v>-59258907.045454927</v>
      </c>
      <c r="AQ90" s="215">
        <v>-54550300.306730188</v>
      </c>
      <c r="AR90" s="215">
        <v>-49610012.10184633</v>
      </c>
      <c r="AS90" s="215">
        <v>-44429220.694738954</v>
      </c>
      <c r="AT90" s="215">
        <v>-38998751.479901098</v>
      </c>
      <c r="AU90" s="215">
        <v>-33309062.867605515</v>
      </c>
      <c r="AV90" s="215">
        <v>-27350231.60453587</v>
      </c>
      <c r="AW90" s="215">
        <v>-21167376.833796669</v>
      </c>
      <c r="AX90" s="215">
        <v>-16089987.265889442</v>
      </c>
      <c r="AY90" s="215">
        <v>-10769283.576729607</v>
      </c>
      <c r="AZ90" s="215">
        <v>-5195978.7240490289</v>
      </c>
      <c r="BA90" s="215">
        <v>639585.81611114461</v>
      </c>
      <c r="BB90" s="215">
        <v>6747454.9086681278</v>
      </c>
      <c r="BC90" s="215">
        <v>13138075.213135812</v>
      </c>
      <c r="BD90" s="215">
        <v>19822311.25540866</v>
      </c>
      <c r="BE90" s="215">
        <v>26811462.142416902</v>
      </c>
      <c r="BF90" s="215">
        <v>34117278.945367977</v>
      </c>
      <c r="BG90" s="215">
        <v>41751982.77831763</v>
      </c>
      <c r="BH90" s="215">
        <v>49728283.599883832</v>
      </c>
      <c r="BI90" s="215">
        <v>58059399.767029271</v>
      </c>
      <c r="BJ90" s="215">
        <v>66759078.370995134</v>
      </c>
      <c r="BK90" s="215">
        <v>75841616.386672273</v>
      </c>
      <c r="BL90" s="215">
        <v>85321882.667947173</v>
      </c>
      <c r="BM90" s="215">
        <v>95215340.822861761</v>
      </c>
      <c r="BN90" s="215">
        <v>105538073.00377965</v>
      </c>
      <c r="BO90" s="215">
        <v>116306804.649159</v>
      </c>
      <c r="BP90" s="215">
        <v>127538930.21499631</v>
      </c>
      <c r="BQ90" s="215">
        <v>139252539.93552789</v>
      </c>
      <c r="BR90" s="215">
        <v>151466447.65435958</v>
      </c>
      <c r="BS90" s="215">
        <v>164200219.76884139</v>
      </c>
      <c r="BT90" s="215">
        <v>177474205.33221734</v>
      </c>
      <c r="BU90" s="215">
        <v>191309567.35986122</v>
      </c>
      <c r="BV90" s="215">
        <v>205728315.38776183</v>
      </c>
      <c r="BW90" s="215">
        <v>220753339.33334741</v>
      </c>
      <c r="BX90" s="215">
        <v>236408444.7107434</v>
      </c>
      <c r="BY90" s="215">
        <v>252718389.25464022</v>
      </c>
      <c r="BZ90" s="215">
        <v>269708921.00911599</v>
      </c>
      <c r="CA90" s="215">
        <v>287406817.94001186</v>
      </c>
      <c r="CB90" s="215">
        <v>305839929.13180262</v>
      </c>
      <c r="CC90" s="215">
        <v>325037217.63234216</v>
      </c>
      <c r="CD90" s="215">
        <v>345028805.01139843</v>
      </c>
      <c r="CE90" s="215">
        <v>365846017.7015301</v>
      </c>
      <c r="CF90" s="215">
        <v>387521435.19259822</v>
      </c>
      <c r="CG90" s="215">
        <v>410088940.15405834</v>
      </c>
      <c r="CH90" s="215">
        <v>433583770.5621441</v>
      </c>
      <c r="CI90" s="215">
        <v>458042573.91213858</v>
      </c>
      <c r="CJ90" s="215">
        <v>483503463.59913611</v>
      </c>
      <c r="CK90" s="215" t="s">
        <v>594</v>
      </c>
      <c r="CL90" s="215" t="s">
        <v>594</v>
      </c>
      <c r="CM90" s="215" t="s">
        <v>594</v>
      </c>
      <c r="CN90" s="215" t="s">
        <v>594</v>
      </c>
      <c r="CO90" s="215" t="s">
        <v>594</v>
      </c>
      <c r="CP90" s="215" t="s">
        <v>594</v>
      </c>
      <c r="CQ90" s="299" t="s">
        <v>594</v>
      </c>
    </row>
    <row r="91" spans="1:95" x14ac:dyDescent="0.25">
      <c r="A91" s="373" t="s">
        <v>472</v>
      </c>
      <c r="B91" s="374"/>
      <c r="C91" s="374"/>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5">
        <v>1</v>
      </c>
      <c r="AL91" s="376"/>
      <c r="AM91" s="221">
        <v>0.88105726872246692</v>
      </c>
      <c r="AN91" s="221">
        <v>0.77626191076869333</v>
      </c>
      <c r="AO91" s="221">
        <v>0.68393119891514842</v>
      </c>
      <c r="AP91" s="221">
        <v>0.60258255411026285</v>
      </c>
      <c r="AQ91" s="221">
        <v>0.53090973930419638</v>
      </c>
      <c r="AR91" s="221">
        <v>0.4677618848495122</v>
      </c>
      <c r="AS91" s="221">
        <v>0.41212500867798435</v>
      </c>
      <c r="AT91" s="221">
        <v>0.3631057345180479</v>
      </c>
      <c r="AU91" s="221">
        <v>0.31991694671193649</v>
      </c>
      <c r="AV91" s="221">
        <v>0.28186515128804979</v>
      </c>
      <c r="AW91" s="221">
        <v>0.24833934034189409</v>
      </c>
      <c r="AX91" s="221">
        <v>0.21880118091796832</v>
      </c>
      <c r="AY91" s="221">
        <v>0.19277637085283555</v>
      </c>
      <c r="AZ91" s="221">
        <v>0.16984702277782865</v>
      </c>
      <c r="BA91" s="221">
        <v>0.14964495398927638</v>
      </c>
      <c r="BB91" s="221">
        <v>0.13184577443989109</v>
      </c>
      <c r="BC91" s="221">
        <v>0.11616367792060887</v>
      </c>
      <c r="BD91" s="221">
        <v>0.102346852793488</v>
      </c>
      <c r="BE91" s="221">
        <v>9.0173438584570942E-2</v>
      </c>
      <c r="BF91" s="221">
        <v>7.9447963510635183E-2</v>
      </c>
      <c r="BG91" s="221">
        <v>6.999820573624245E-2</v>
      </c>
      <c r="BH91" s="221">
        <v>6.1672427961447097E-2</v>
      </c>
      <c r="BI91" s="221">
        <v>5.4336940935195678E-2</v>
      </c>
      <c r="BJ91" s="221">
        <v>4.7873956771097514E-2</v>
      </c>
      <c r="BK91" s="221">
        <v>4.2179697595680632E-2</v>
      </c>
      <c r="BL91" s="221">
        <v>3.7162729159189986E-2</v>
      </c>
      <c r="BM91" s="221">
        <v>3.2742492651268711E-2</v>
      </c>
      <c r="BN91" s="221">
        <v>2.8848011146492256E-2</v>
      </c>
      <c r="BO91" s="221">
        <v>2.5416749908803746E-2</v>
      </c>
      <c r="BP91" s="221">
        <v>2.239361225445264E-2</v>
      </c>
      <c r="BQ91" s="221">
        <v>1.9730054849738013E-2</v>
      </c>
      <c r="BR91" s="221">
        <v>1.7383308237654636E-2</v>
      </c>
      <c r="BS91" s="221">
        <v>1.5315690077228756E-2</v>
      </c>
      <c r="BT91" s="221">
        <v>1.3494000068042956E-2</v>
      </c>
      <c r="BU91" s="221">
        <v>1.1888986844090711E-2</v>
      </c>
      <c r="BV91" s="221">
        <v>1.0474878276731903E-2</v>
      </c>
      <c r="BW91" s="221">
        <v>9.228967644697713E-3</v>
      </c>
      <c r="BX91" s="221">
        <v>8.1312490261653842E-3</v>
      </c>
      <c r="BY91" s="221">
        <v>7.1640960582954934E-3</v>
      </c>
      <c r="BZ91" s="221">
        <v>6.3119789059872195E-3</v>
      </c>
      <c r="CA91" s="221">
        <v>5.5612148951429243E-3</v>
      </c>
      <c r="CB91" s="221">
        <v>4.8997488062933253E-3</v>
      </c>
      <c r="CC91" s="221">
        <v>4.3169593006989653E-3</v>
      </c>
      <c r="CD91" s="221">
        <v>3.8034883706598811E-3</v>
      </c>
      <c r="CE91" s="221">
        <v>3.3510910754712612E-3</v>
      </c>
      <c r="CF91" s="221">
        <v>2.9525031501949437E-3</v>
      </c>
      <c r="CG91" s="221">
        <v>2.6013243614052368E-3</v>
      </c>
      <c r="CH91" s="221">
        <v>2.2919157369209139E-3</v>
      </c>
      <c r="CI91" s="221">
        <v>2.0193090193135802E-3</v>
      </c>
      <c r="CJ91" s="221">
        <v>1.7791268892630662E-3</v>
      </c>
      <c r="CK91" s="221" t="s">
        <v>594</v>
      </c>
      <c r="CL91" s="221" t="s">
        <v>594</v>
      </c>
      <c r="CM91" s="221" t="s">
        <v>594</v>
      </c>
      <c r="CN91" s="221" t="s">
        <v>594</v>
      </c>
      <c r="CO91" s="221" t="s">
        <v>594</v>
      </c>
      <c r="CP91" s="221" t="s">
        <v>594</v>
      </c>
      <c r="CQ91" s="303" t="s">
        <v>594</v>
      </c>
    </row>
    <row r="92" spans="1:95" s="202" customFormat="1" ht="14.25" x14ac:dyDescent="0.25">
      <c r="A92" s="363" t="s">
        <v>589</v>
      </c>
      <c r="B92" s="364"/>
      <c r="C92" s="364"/>
      <c r="D92" s="364"/>
      <c r="E92" s="364"/>
      <c r="F92" s="364"/>
      <c r="G92" s="364"/>
      <c r="H92" s="364"/>
      <c r="I92" s="364"/>
      <c r="J92" s="364"/>
      <c r="K92" s="364"/>
      <c r="L92" s="364"/>
      <c r="M92" s="364"/>
      <c r="N92" s="364"/>
      <c r="O92" s="364"/>
      <c r="P92" s="364"/>
      <c r="Q92" s="364"/>
      <c r="R92" s="364"/>
      <c r="S92" s="364"/>
      <c r="T92" s="364"/>
      <c r="U92" s="364"/>
      <c r="V92" s="364"/>
      <c r="W92" s="364"/>
      <c r="X92" s="364"/>
      <c r="Y92" s="364"/>
      <c r="Z92" s="364"/>
      <c r="AA92" s="364"/>
      <c r="AB92" s="364"/>
      <c r="AC92" s="364"/>
      <c r="AD92" s="364"/>
      <c r="AE92" s="364"/>
      <c r="AF92" s="364"/>
      <c r="AG92" s="364"/>
      <c r="AH92" s="364"/>
      <c r="AI92" s="364"/>
      <c r="AJ92" s="364"/>
      <c r="AK92" s="377">
        <v>-75941349.200000003</v>
      </c>
      <c r="AL92" s="378"/>
      <c r="AM92" s="222">
        <v>3403969.1984869312</v>
      </c>
      <c r="AN92" s="222">
        <v>3154079.860918704</v>
      </c>
      <c r="AO92" s="222">
        <v>2920635.7683134065</v>
      </c>
      <c r="AP92" s="222">
        <v>2702828.4347739182</v>
      </c>
      <c r="AQ92" s="222">
        <v>2499845.1761423321</v>
      </c>
      <c r="AR92" s="222">
        <v>2310878.5224162876</v>
      </c>
      <c r="AS92" s="222">
        <v>2135133.703612953</v>
      </c>
      <c r="AT92" s="222">
        <v>1971834.5130313465</v>
      </c>
      <c r="AU92" s="222">
        <v>1820227.8085872785</v>
      </c>
      <c r="AV92" s="222">
        <v>1679586.8754650867</v>
      </c>
      <c r="AW92" s="222">
        <v>1535446.0751951062</v>
      </c>
      <c r="AX92" s="222">
        <v>1110938.8334386742</v>
      </c>
      <c r="AY92" s="222">
        <v>1025705.9475795268</v>
      </c>
      <c r="AZ92" s="222">
        <v>946609.23626102111</v>
      </c>
      <c r="BA92" s="222">
        <v>873262.78711372195</v>
      </c>
      <c r="BB92" s="222">
        <v>805296.73068565037</v>
      </c>
      <c r="BC92" s="222">
        <v>742357.95876108762</v>
      </c>
      <c r="BD92" s="222">
        <v>684110.52225542604</v>
      </c>
      <c r="BE92" s="222">
        <v>630235.76826793747</v>
      </c>
      <c r="BF92" s="222">
        <v>580432.26677624276</v>
      </c>
      <c r="BG92" s="222">
        <v>534415.5696340889</v>
      </c>
      <c r="BH92" s="222">
        <v>491917.83781687287</v>
      </c>
      <c r="BI92" s="222">
        <v>452687.36709843529</v>
      </c>
      <c r="BJ92" s="222">
        <v>416488.03740870388</v>
      </c>
      <c r="BK92" s="222">
        <v>383098.70690253511</v>
      </c>
      <c r="BL92" s="222">
        <v>352312.56816802023</v>
      </c>
      <c r="BM92" s="222">
        <v>323936.48093292536</v>
      </c>
      <c r="BN92" s="222">
        <v>297790.29301737365</v>
      </c>
      <c r="BO92" s="222">
        <v>273706.15906562761</v>
      </c>
      <c r="BP92" s="222">
        <v>251527.86471468507</v>
      </c>
      <c r="BQ92" s="222">
        <v>231110.16227451264</v>
      </c>
      <c r="BR92" s="222">
        <v>212318.12266272036</v>
      </c>
      <c r="BS92" s="222">
        <v>195026.50721946126</v>
      </c>
      <c r="BT92" s="222">
        <v>179119.16209539643</v>
      </c>
      <c r="BU92" s="222">
        <v>164488.43712989052</v>
      </c>
      <c r="BV92" s="222">
        <v>151034.63049512691</v>
      </c>
      <c r="BW92" s="222">
        <v>138665.45985461769</v>
      </c>
      <c r="BX92" s="222">
        <v>127295.56035446757</v>
      </c>
      <c r="BY92" s="222">
        <v>116846.0094179494</v>
      </c>
      <c r="BZ92" s="222">
        <v>107243.87803575696</v>
      </c>
      <c r="CA92" s="222">
        <v>98421.808024802289</v>
      </c>
      <c r="CB92" s="222">
        <v>90317.614558248999</v>
      </c>
      <c r="CC92" s="222">
        <v>82873.913140605451</v>
      </c>
      <c r="CD92" s="222">
        <v>76037.770107271324</v>
      </c>
      <c r="CE92" s="222">
        <v>69760.375662087361</v>
      </c>
      <c r="CF92" s="222">
        <v>63996.738424169285</v>
      </c>
      <c r="CG92" s="222">
        <v>58705.400432379734</v>
      </c>
      <c r="CH92" s="222">
        <v>53848.171548579761</v>
      </c>
      <c r="CI92" s="222">
        <v>49389.882206261056</v>
      </c>
      <c r="CJ92" s="222">
        <v>45298.153466698051</v>
      </c>
      <c r="CK92" s="222" t="s">
        <v>594</v>
      </c>
      <c r="CL92" s="222" t="s">
        <v>594</v>
      </c>
      <c r="CM92" s="222" t="s">
        <v>594</v>
      </c>
      <c r="CN92" s="222" t="s">
        <v>594</v>
      </c>
      <c r="CO92" s="222" t="s">
        <v>594</v>
      </c>
      <c r="CP92" s="222" t="s">
        <v>594</v>
      </c>
      <c r="CQ92" s="304" t="s">
        <v>594</v>
      </c>
    </row>
    <row r="93" spans="1:95" s="202" customFormat="1" ht="14.25" x14ac:dyDescent="0.25">
      <c r="A93" s="363" t="s">
        <v>590</v>
      </c>
      <c r="B93" s="364"/>
      <c r="C93" s="364"/>
      <c r="D93" s="364"/>
      <c r="E93" s="364"/>
      <c r="F93" s="364"/>
      <c r="G93" s="364"/>
      <c r="H93" s="364"/>
      <c r="I93" s="364"/>
      <c r="J93" s="364"/>
      <c r="K93" s="364"/>
      <c r="L93" s="364"/>
      <c r="M93" s="364"/>
      <c r="N93" s="364"/>
      <c r="O93" s="364"/>
      <c r="P93" s="364"/>
      <c r="Q93" s="364"/>
      <c r="R93" s="364"/>
      <c r="S93" s="364"/>
      <c r="T93" s="364"/>
      <c r="U93" s="364"/>
      <c r="V93" s="364"/>
      <c r="W93" s="364"/>
      <c r="X93" s="364"/>
      <c r="Y93" s="364"/>
      <c r="Z93" s="364"/>
      <c r="AA93" s="364"/>
      <c r="AB93" s="364"/>
      <c r="AC93" s="364"/>
      <c r="AD93" s="364"/>
      <c r="AE93" s="364"/>
      <c r="AF93" s="364"/>
      <c r="AG93" s="364"/>
      <c r="AH93" s="364"/>
      <c r="AI93" s="364"/>
      <c r="AJ93" s="364"/>
      <c r="AK93" s="377">
        <v>-75941349.200000003</v>
      </c>
      <c r="AL93" s="378"/>
      <c r="AM93" s="222">
        <v>-72537380.001513079</v>
      </c>
      <c r="AN93" s="222">
        <v>-69383300.140594378</v>
      </c>
      <c r="AO93" s="222">
        <v>-66462664.37228097</v>
      </c>
      <c r="AP93" s="222">
        <v>-63759835.937507048</v>
      </c>
      <c r="AQ93" s="222">
        <v>-61259990.761364713</v>
      </c>
      <c r="AR93" s="222">
        <v>-58949112.238948427</v>
      </c>
      <c r="AS93" s="222">
        <v>-56813978.535335474</v>
      </c>
      <c r="AT93" s="222">
        <v>-54842144.022304125</v>
      </c>
      <c r="AU93" s="222">
        <v>-53021916.21371685</v>
      </c>
      <c r="AV93" s="222">
        <v>-51342329.338251762</v>
      </c>
      <c r="AW93" s="222">
        <v>-49806883.263056658</v>
      </c>
      <c r="AX93" s="222">
        <v>-48695944.429617986</v>
      </c>
      <c r="AY93" s="222">
        <v>-47670238.482038461</v>
      </c>
      <c r="AZ93" s="222">
        <v>-46723629.245777443</v>
      </c>
      <c r="BA93" s="222">
        <v>-45850366.458663724</v>
      </c>
      <c r="BB93" s="222">
        <v>-45045069.727978073</v>
      </c>
      <c r="BC93" s="222">
        <v>-44302711.769216985</v>
      </c>
      <c r="BD93" s="222">
        <v>-43618601.246961556</v>
      </c>
      <c r="BE93" s="222">
        <v>-42988365.478693619</v>
      </c>
      <c r="BF93" s="222">
        <v>-42407933.211917378</v>
      </c>
      <c r="BG93" s="222">
        <v>-41873517.642283291</v>
      </c>
      <c r="BH93" s="222">
        <v>-41381599.804466419</v>
      </c>
      <c r="BI93" s="222">
        <v>-40928912.437367983</v>
      </c>
      <c r="BJ93" s="222">
        <v>-40512424.399959281</v>
      </c>
      <c r="BK93" s="222">
        <v>-40129325.693056747</v>
      </c>
      <c r="BL93" s="222">
        <v>-39777013.124888726</v>
      </c>
      <c r="BM93" s="222">
        <v>-39453076.643955797</v>
      </c>
      <c r="BN93" s="222">
        <v>-39155286.350938424</v>
      </c>
      <c r="BO93" s="222">
        <v>-38881580.191872798</v>
      </c>
      <c r="BP93" s="222">
        <v>-38630052.327158116</v>
      </c>
      <c r="BQ93" s="222">
        <v>-38398942.164883606</v>
      </c>
      <c r="BR93" s="222">
        <v>-38186624.042220883</v>
      </c>
      <c r="BS93" s="222">
        <v>-37991597.535001419</v>
      </c>
      <c r="BT93" s="222">
        <v>-37812478.372906022</v>
      </c>
      <c r="BU93" s="222">
        <v>-37647989.935776129</v>
      </c>
      <c r="BV93" s="222">
        <v>-37496955.305281006</v>
      </c>
      <c r="BW93" s="222">
        <v>-37358289.845426388</v>
      </c>
      <c r="BX93" s="222">
        <v>-37230994.285071917</v>
      </c>
      <c r="BY93" s="222">
        <v>-37114148.275653966</v>
      </c>
      <c r="BZ93" s="222">
        <v>-37006904.397618212</v>
      </c>
      <c r="CA93" s="222">
        <v>-36908482.58959341</v>
      </c>
      <c r="CB93" s="222">
        <v>-36818164.975035161</v>
      </c>
      <c r="CC93" s="222">
        <v>-36735291.061894558</v>
      </c>
      <c r="CD93" s="222">
        <v>-36659253.291787289</v>
      </c>
      <c r="CE93" s="222">
        <v>-36589492.916125201</v>
      </c>
      <c r="CF93" s="222">
        <v>-36525496.177701034</v>
      </c>
      <c r="CG93" s="222">
        <v>-36466790.777268656</v>
      </c>
      <c r="CH93" s="222">
        <v>-36412942.605720073</v>
      </c>
      <c r="CI93" s="222">
        <v>-36363552.723513812</v>
      </c>
      <c r="CJ93" s="222">
        <v>-36318254.57004711</v>
      </c>
      <c r="CK93" s="222">
        <v>-36318254.57004711</v>
      </c>
      <c r="CL93" s="222">
        <v>-36318254.57004711</v>
      </c>
      <c r="CM93" s="222">
        <v>-36318254.57004711</v>
      </c>
      <c r="CN93" s="222">
        <v>-36318254.57004711</v>
      </c>
      <c r="CO93" s="222">
        <v>-36318254.57004711</v>
      </c>
      <c r="CP93" s="222">
        <v>-36318254.57004711</v>
      </c>
      <c r="CQ93" s="304">
        <v>-36318254.57004711</v>
      </c>
    </row>
    <row r="94" spans="1:95" s="202" customFormat="1" ht="14.25" x14ac:dyDescent="0.25">
      <c r="A94" s="363" t="s">
        <v>591</v>
      </c>
      <c r="B94" s="364"/>
      <c r="C94" s="364"/>
      <c r="D94" s="364"/>
      <c r="E94" s="364"/>
      <c r="F94" s="364"/>
      <c r="G94" s="364"/>
      <c r="H94" s="364"/>
      <c r="I94" s="364"/>
      <c r="J94" s="364"/>
      <c r="K94" s="364"/>
      <c r="L94" s="364"/>
      <c r="M94" s="364"/>
      <c r="N94" s="364"/>
      <c r="O94" s="364"/>
      <c r="P94" s="364"/>
      <c r="Q94" s="364"/>
      <c r="R94" s="364"/>
      <c r="S94" s="364"/>
      <c r="T94" s="364"/>
      <c r="U94" s="364"/>
      <c r="V94" s="364"/>
      <c r="W94" s="364"/>
      <c r="X94" s="364"/>
      <c r="Y94" s="364"/>
      <c r="Z94" s="364"/>
      <c r="AA94" s="364"/>
      <c r="AB94" s="364"/>
      <c r="AC94" s="364"/>
      <c r="AD94" s="364"/>
      <c r="AE94" s="364"/>
      <c r="AF94" s="364"/>
      <c r="AG94" s="364"/>
      <c r="AH94" s="364"/>
      <c r="AI94" s="364"/>
      <c r="AJ94" s="364"/>
      <c r="AK94" s="365">
        <v>0</v>
      </c>
      <c r="AL94" s="366"/>
      <c r="AM94" s="223">
        <v>0</v>
      </c>
      <c r="AN94" s="223">
        <v>0</v>
      </c>
      <c r="AO94" s="223">
        <v>0</v>
      </c>
      <c r="AP94" s="223">
        <v>0</v>
      </c>
      <c r="AQ94" s="223">
        <v>0</v>
      </c>
      <c r="AR94" s="223">
        <v>0</v>
      </c>
      <c r="AS94" s="223">
        <v>0</v>
      </c>
      <c r="AT94" s="223">
        <v>0</v>
      </c>
      <c r="AU94" s="223">
        <v>0</v>
      </c>
      <c r="AV94" s="223">
        <v>0</v>
      </c>
      <c r="AW94" s="223">
        <v>0</v>
      </c>
      <c r="AX94" s="223">
        <v>0</v>
      </c>
      <c r="AY94" s="223">
        <v>0</v>
      </c>
      <c r="AZ94" s="223">
        <v>0</v>
      </c>
      <c r="BA94" s="223">
        <v>9.8946077737038785E-4</v>
      </c>
      <c r="BB94" s="223">
        <v>9.558728708765063E-3</v>
      </c>
      <c r="BC94" s="223">
        <v>1.7083882974693765E-2</v>
      </c>
      <c r="BD94" s="223">
        <v>2.3714828944009891E-2</v>
      </c>
      <c r="BE94" s="223">
        <v>2.9578587448022331E-2</v>
      </c>
      <c r="BF94" s="223">
        <v>3.4782277579227916E-2</v>
      </c>
      <c r="BG94" s="223">
        <v>3.9416135617919235E-2</v>
      </c>
      <c r="BH94" s="223">
        <v>4.3556256256666037E-2</v>
      </c>
      <c r="BI94" s="223">
        <v>4.7266958962941752E-2</v>
      </c>
      <c r="BJ94" s="223">
        <v>5.060277822439363E-2</v>
      </c>
      <c r="BK94" s="223">
        <v>5.3610114656609476E-2</v>
      </c>
      <c r="BL94" s="223">
        <v>5.632859539693591E-2</v>
      </c>
      <c r="BM94" s="223">
        <v>5.8792191829723617E-2</v>
      </c>
      <c r="BN94" s="223">
        <v>6.1030137643168336E-2</v>
      </c>
      <c r="BO94" s="223">
        <v>6.3067683833834209E-2</v>
      </c>
      <c r="BP94" s="223">
        <v>6.4926721017894984E-2</v>
      </c>
      <c r="BQ94" s="223">
        <v>6.6626293850331253E-2</v>
      </c>
      <c r="BR94" s="223">
        <v>6.8183027650434491E-2</v>
      </c>
      <c r="BS94" s="223">
        <v>6.9611483456515133E-2</v>
      </c>
      <c r="BT94" s="223">
        <v>7.0924454586729357E-2</v>
      </c>
      <c r="BU94" s="223">
        <v>7.2133215250545613E-2</v>
      </c>
      <c r="BV94" s="223">
        <v>7.3247729725775867E-2</v>
      </c>
      <c r="BW94" s="223">
        <v>7.4276828992342114E-2</v>
      </c>
      <c r="BX94" s="223">
        <v>7.5228360414947293E-2</v>
      </c>
      <c r="BY94" s="223">
        <v>7.6109315026473334E-2</v>
      </c>
      <c r="BZ94" s="223">
        <v>7.6925936129146111E-2</v>
      </c>
      <c r="CA94" s="223">
        <v>7.7683812259037088E-2</v>
      </c>
      <c r="CB94" s="223">
        <v>7.8387957017858945E-2</v>
      </c>
      <c r="CC94" s="223">
        <v>7.9042877837805392E-2</v>
      </c>
      <c r="CD94" s="223">
        <v>7.9652635389516613E-2</v>
      </c>
      <c r="CE94" s="223">
        <v>8.0220895053620955E-2</v>
      </c>
      <c r="CF94" s="223">
        <v>8.0750971639673708E-2</v>
      </c>
      <c r="CG94" s="223">
        <v>8.1245868342328054E-2</v>
      </c>
      <c r="CH94" s="223">
        <v>8.1708310765036485E-2</v>
      </c>
      <c r="CI94" s="223">
        <v>8.2140776709929364E-2</v>
      </c>
      <c r="CJ94" s="223">
        <v>8.2545522323531628E-2</v>
      </c>
      <c r="CK94" s="223" t="s">
        <v>594</v>
      </c>
      <c r="CL94" s="223" t="s">
        <v>594</v>
      </c>
      <c r="CM94" s="223" t="s">
        <v>594</v>
      </c>
      <c r="CN94" s="223" t="s">
        <v>594</v>
      </c>
      <c r="CO94" s="223" t="s">
        <v>594</v>
      </c>
      <c r="CP94" s="223" t="s">
        <v>594</v>
      </c>
      <c r="CQ94" s="305" t="s">
        <v>594</v>
      </c>
    </row>
    <row r="95" spans="1:95" s="202" customFormat="1" ht="14.25" x14ac:dyDescent="0.25">
      <c r="A95" s="363" t="s">
        <v>592</v>
      </c>
      <c r="B95" s="364"/>
      <c r="C95" s="364"/>
      <c r="D95" s="364"/>
      <c r="E95" s="364"/>
      <c r="F95" s="364"/>
      <c r="G95" s="364"/>
      <c r="H95" s="364"/>
      <c r="I95" s="364"/>
      <c r="J95" s="364"/>
      <c r="K95" s="364"/>
      <c r="L95" s="364"/>
      <c r="M95" s="364"/>
      <c r="N95" s="364"/>
      <c r="O95" s="364"/>
      <c r="P95" s="364"/>
      <c r="Q95" s="364"/>
      <c r="R95" s="364"/>
      <c r="S95" s="364"/>
      <c r="T95" s="364"/>
      <c r="U95" s="364"/>
      <c r="V95" s="364"/>
      <c r="W95" s="364"/>
      <c r="X95" s="364"/>
      <c r="Y95" s="364"/>
      <c r="Z95" s="364"/>
      <c r="AA95" s="364"/>
      <c r="AB95" s="364"/>
      <c r="AC95" s="364"/>
      <c r="AD95" s="364"/>
      <c r="AE95" s="364"/>
      <c r="AF95" s="364"/>
      <c r="AG95" s="364"/>
      <c r="AH95" s="364"/>
      <c r="AI95" s="364"/>
      <c r="AJ95" s="364"/>
      <c r="AK95" s="367">
        <v>0</v>
      </c>
      <c r="AL95" s="368"/>
      <c r="AM95" s="224">
        <v>0</v>
      </c>
      <c r="AN95" s="224">
        <v>0</v>
      </c>
      <c r="AO95" s="224">
        <v>0</v>
      </c>
      <c r="AP95" s="224">
        <v>0</v>
      </c>
      <c r="AQ95" s="224">
        <v>0</v>
      </c>
      <c r="AR95" s="224">
        <v>0</v>
      </c>
      <c r="AS95" s="224">
        <v>0</v>
      </c>
      <c r="AT95" s="224">
        <v>0</v>
      </c>
      <c r="AU95" s="224">
        <v>0</v>
      </c>
      <c r="AV95" s="224">
        <v>0</v>
      </c>
      <c r="AW95" s="224">
        <v>0</v>
      </c>
      <c r="AX95" s="224">
        <v>0</v>
      </c>
      <c r="AY95" s="224">
        <v>0</v>
      </c>
      <c r="AZ95" s="224">
        <v>0</v>
      </c>
      <c r="BA95" s="224">
        <v>14.89039863894752</v>
      </c>
      <c r="BB95" s="224">
        <v>0</v>
      </c>
      <c r="BC95" s="224">
        <v>0</v>
      </c>
      <c r="BD95" s="224">
        <v>0</v>
      </c>
      <c r="BE95" s="224">
        <v>0</v>
      </c>
      <c r="BF95" s="224">
        <v>0</v>
      </c>
      <c r="BG95" s="224">
        <v>0</v>
      </c>
      <c r="BH95" s="224">
        <v>0</v>
      </c>
      <c r="BI95" s="224">
        <v>0</v>
      </c>
      <c r="BJ95" s="224">
        <v>0</v>
      </c>
      <c r="BK95" s="224">
        <v>0</v>
      </c>
      <c r="BL95" s="224">
        <v>0</v>
      </c>
      <c r="BM95" s="224">
        <v>0</v>
      </c>
      <c r="BN95" s="224">
        <v>0</v>
      </c>
      <c r="BO95" s="224">
        <v>0</v>
      </c>
      <c r="BP95" s="224">
        <v>0</v>
      </c>
      <c r="BQ95" s="224">
        <v>0</v>
      </c>
      <c r="BR95" s="224">
        <v>0</v>
      </c>
      <c r="BS95" s="224">
        <v>0</v>
      </c>
      <c r="BT95" s="224">
        <v>0</v>
      </c>
      <c r="BU95" s="224">
        <v>0</v>
      </c>
      <c r="BV95" s="224">
        <v>0</v>
      </c>
      <c r="BW95" s="224">
        <v>0</v>
      </c>
      <c r="BX95" s="224">
        <v>0</v>
      </c>
      <c r="BY95" s="224">
        <v>0</v>
      </c>
      <c r="BZ95" s="224">
        <v>0</v>
      </c>
      <c r="CA95" s="224">
        <v>0</v>
      </c>
      <c r="CB95" s="224">
        <v>0</v>
      </c>
      <c r="CC95" s="224">
        <v>0</v>
      </c>
      <c r="CD95" s="224">
        <v>0</v>
      </c>
      <c r="CE95" s="224">
        <v>0</v>
      </c>
      <c r="CF95" s="224">
        <v>0</v>
      </c>
      <c r="CG95" s="224">
        <v>0</v>
      </c>
      <c r="CH95" s="224">
        <v>0</v>
      </c>
      <c r="CI95" s="224">
        <v>0</v>
      </c>
      <c r="CJ95" s="224">
        <v>0</v>
      </c>
      <c r="CK95" s="224" t="s">
        <v>594</v>
      </c>
      <c r="CL95" s="224" t="s">
        <v>594</v>
      </c>
      <c r="CM95" s="224" t="s">
        <v>594</v>
      </c>
      <c r="CN95" s="224" t="s">
        <v>594</v>
      </c>
      <c r="CO95" s="224" t="s">
        <v>594</v>
      </c>
      <c r="CP95" s="224" t="s">
        <v>594</v>
      </c>
      <c r="CQ95" s="306" t="s">
        <v>594</v>
      </c>
    </row>
    <row r="96" spans="1:95" s="202" customFormat="1" ht="15" thickBot="1" x14ac:dyDescent="0.3">
      <c r="A96" s="369" t="s">
        <v>593</v>
      </c>
      <c r="B96" s="370"/>
      <c r="C96" s="370"/>
      <c r="D96" s="370"/>
      <c r="E96" s="370"/>
      <c r="F96" s="370"/>
      <c r="G96" s="370"/>
      <c r="H96" s="370"/>
      <c r="I96" s="370"/>
      <c r="J96" s="370"/>
      <c r="K96" s="370"/>
      <c r="L96" s="370"/>
      <c r="M96" s="370"/>
      <c r="N96" s="370"/>
      <c r="O96" s="370"/>
      <c r="P96" s="370"/>
      <c r="Q96" s="370"/>
      <c r="R96" s="370"/>
      <c r="S96" s="370"/>
      <c r="T96" s="370"/>
      <c r="U96" s="370"/>
      <c r="V96" s="370"/>
      <c r="W96" s="370"/>
      <c r="X96" s="370"/>
      <c r="Y96" s="370"/>
      <c r="Z96" s="370"/>
      <c r="AA96" s="370"/>
      <c r="AB96" s="370"/>
      <c r="AC96" s="370"/>
      <c r="AD96" s="370"/>
      <c r="AE96" s="370"/>
      <c r="AF96" s="370"/>
      <c r="AG96" s="370"/>
      <c r="AH96" s="370"/>
      <c r="AI96" s="370"/>
      <c r="AJ96" s="370"/>
      <c r="AK96" s="371">
        <v>0</v>
      </c>
      <c r="AL96" s="372"/>
      <c r="AM96" s="225">
        <v>0</v>
      </c>
      <c r="AN96" s="225">
        <v>0</v>
      </c>
      <c r="AO96" s="225">
        <v>0</v>
      </c>
      <c r="AP96" s="225">
        <v>0</v>
      </c>
      <c r="AQ96" s="225">
        <v>0</v>
      </c>
      <c r="AR96" s="225">
        <v>0</v>
      </c>
      <c r="AS96" s="225">
        <v>0</v>
      </c>
      <c r="AT96" s="225">
        <v>0</v>
      </c>
      <c r="AU96" s="225">
        <v>0</v>
      </c>
      <c r="AV96" s="225">
        <v>0</v>
      </c>
      <c r="AW96" s="225">
        <v>0</v>
      </c>
      <c r="AX96" s="225">
        <v>0</v>
      </c>
      <c r="AY96" s="225">
        <v>0</v>
      </c>
      <c r="AZ96" s="225">
        <v>0</v>
      </c>
      <c r="BA96" s="225">
        <v>0</v>
      </c>
      <c r="BB96" s="225">
        <v>0</v>
      </c>
      <c r="BC96" s="225">
        <v>0</v>
      </c>
      <c r="BD96" s="225">
        <v>0</v>
      </c>
      <c r="BE96" s="225">
        <v>0</v>
      </c>
      <c r="BF96" s="225">
        <v>0</v>
      </c>
      <c r="BG96" s="225">
        <v>0</v>
      </c>
      <c r="BH96" s="225">
        <v>0</v>
      </c>
      <c r="BI96" s="225">
        <v>0</v>
      </c>
      <c r="BJ96" s="225">
        <v>0</v>
      </c>
      <c r="BK96" s="225">
        <v>0</v>
      </c>
      <c r="BL96" s="225">
        <v>0</v>
      </c>
      <c r="BM96" s="225">
        <v>0</v>
      </c>
      <c r="BN96" s="225">
        <v>0</v>
      </c>
      <c r="BO96" s="225">
        <v>0</v>
      </c>
      <c r="BP96" s="225">
        <v>0</v>
      </c>
      <c r="BQ96" s="225">
        <v>0</v>
      </c>
      <c r="BR96" s="225">
        <v>0</v>
      </c>
      <c r="BS96" s="225">
        <v>0</v>
      </c>
      <c r="BT96" s="225">
        <v>0</v>
      </c>
      <c r="BU96" s="225">
        <v>0</v>
      </c>
      <c r="BV96" s="225">
        <v>0</v>
      </c>
      <c r="BW96" s="225">
        <v>0</v>
      </c>
      <c r="BX96" s="225">
        <v>0</v>
      </c>
      <c r="BY96" s="225">
        <v>0</v>
      </c>
      <c r="BZ96" s="225">
        <v>0</v>
      </c>
      <c r="CA96" s="225">
        <v>0</v>
      </c>
      <c r="CB96" s="225">
        <v>0</v>
      </c>
      <c r="CC96" s="225">
        <v>0</v>
      </c>
      <c r="CD96" s="225">
        <v>0</v>
      </c>
      <c r="CE96" s="225">
        <v>0</v>
      </c>
      <c r="CF96" s="225">
        <v>0</v>
      </c>
      <c r="CG96" s="225">
        <v>0</v>
      </c>
      <c r="CH96" s="225">
        <v>0</v>
      </c>
      <c r="CI96" s="225">
        <v>0</v>
      </c>
      <c r="CJ96" s="225">
        <v>0</v>
      </c>
      <c r="CK96" s="225" t="s">
        <v>594</v>
      </c>
      <c r="CL96" s="225" t="s">
        <v>594</v>
      </c>
      <c r="CM96" s="225" t="s">
        <v>594</v>
      </c>
      <c r="CN96" s="225" t="s">
        <v>594</v>
      </c>
      <c r="CO96" s="225" t="s">
        <v>594</v>
      </c>
      <c r="CP96" s="225" t="s">
        <v>594</v>
      </c>
      <c r="CQ96" s="307" t="s">
        <v>594</v>
      </c>
    </row>
    <row r="97" spans="1:95" x14ac:dyDescent="0.25">
      <c r="AM97" s="308"/>
      <c r="AN97" s="308"/>
      <c r="AO97" s="308"/>
      <c r="AP97" s="308"/>
      <c r="AQ97" s="308"/>
      <c r="AR97" s="308"/>
      <c r="AS97" s="308"/>
      <c r="AT97" s="308"/>
    </row>
    <row r="98" spans="1:95" x14ac:dyDescent="0.25">
      <c r="A98" s="362"/>
      <c r="B98" s="362"/>
      <c r="C98" s="362"/>
      <c r="D98" s="362"/>
      <c r="E98" s="362"/>
      <c r="F98" s="362"/>
      <c r="G98" s="362"/>
      <c r="H98" s="362"/>
      <c r="I98" s="362"/>
      <c r="J98" s="362"/>
      <c r="K98" s="362"/>
      <c r="L98" s="362"/>
      <c r="M98" s="362"/>
      <c r="N98" s="362"/>
      <c r="O98" s="362"/>
      <c r="P98" s="362"/>
      <c r="Q98" s="362"/>
      <c r="R98" s="362"/>
      <c r="S98" s="362"/>
      <c r="T98" s="362"/>
      <c r="U98" s="362"/>
      <c r="V98" s="362"/>
      <c r="W98" s="362"/>
      <c r="X98" s="362"/>
      <c r="Y98" s="362"/>
      <c r="Z98" s="362"/>
      <c r="AA98" s="362"/>
      <c r="AB98" s="362"/>
      <c r="AC98" s="362"/>
      <c r="AD98" s="362"/>
      <c r="AE98" s="362"/>
      <c r="AF98" s="362"/>
      <c r="AG98" s="362"/>
      <c r="AH98" s="362"/>
      <c r="AI98" s="362"/>
      <c r="AJ98" s="362"/>
      <c r="AK98" s="362"/>
      <c r="AL98" s="362"/>
      <c r="AM98" s="362"/>
      <c r="AN98" s="362"/>
      <c r="AO98" s="362"/>
      <c r="AP98" s="362"/>
      <c r="AQ98" s="362"/>
      <c r="AR98" s="362"/>
      <c r="AS98" s="362"/>
      <c r="AT98" s="362"/>
      <c r="AU98" s="362"/>
    </row>
    <row r="100" spans="1:95" x14ac:dyDescent="0.25">
      <c r="AM100" s="308"/>
    </row>
    <row r="102" spans="1:95" x14ac:dyDescent="0.25">
      <c r="AM102" s="199" t="s">
        <v>443</v>
      </c>
      <c r="CJ102" s="309"/>
      <c r="CK102" s="309"/>
      <c r="CL102" s="309"/>
      <c r="CM102" s="309"/>
      <c r="CN102" s="309"/>
      <c r="CO102" s="309"/>
      <c r="CP102" s="309"/>
      <c r="CQ102" s="309"/>
    </row>
    <row r="103" spans="1:95" ht="27.75" x14ac:dyDescent="0.25">
      <c r="AL103" s="287"/>
    </row>
    <row r="104" spans="1:95" ht="27.75" x14ac:dyDescent="0.25">
      <c r="AL104" s="287"/>
    </row>
  </sheetData>
  <mergeCells count="13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64:AJ64"/>
    <mergeCell ref="AK64:AL64"/>
    <mergeCell ref="A65:AJ65"/>
    <mergeCell ref="AK65:AL65"/>
    <mergeCell ref="A52:AJ52"/>
    <mergeCell ref="AK52:AL52"/>
    <mergeCell ref="A53:AJ53"/>
    <mergeCell ref="AK53:AL53"/>
    <mergeCell ref="A54:AJ54"/>
    <mergeCell ref="AK54:AL54"/>
    <mergeCell ref="A69:AJ69"/>
    <mergeCell ref="AK69:AL69"/>
    <mergeCell ref="A70:AJ70"/>
    <mergeCell ref="AK70:AL70"/>
    <mergeCell ref="A71:AJ71"/>
    <mergeCell ref="AK71:AL71"/>
    <mergeCell ref="A66:AJ66"/>
    <mergeCell ref="AK66:AL66"/>
    <mergeCell ref="A67:AJ67"/>
    <mergeCell ref="AK67:AL67"/>
    <mergeCell ref="A68:AJ68"/>
    <mergeCell ref="AK68:AL68"/>
    <mergeCell ref="A75:AJ75"/>
    <mergeCell ref="AK75:AL75"/>
    <mergeCell ref="A76:AJ76"/>
    <mergeCell ref="AK76:AL76"/>
    <mergeCell ref="A77:AJ77"/>
    <mergeCell ref="AK77:AL77"/>
    <mergeCell ref="A72:AJ72"/>
    <mergeCell ref="AK72:AL72"/>
    <mergeCell ref="A73:AJ73"/>
    <mergeCell ref="AK73:AL73"/>
    <mergeCell ref="A74:AJ74"/>
    <mergeCell ref="AK74:AL74"/>
    <mergeCell ref="A82:AJ82"/>
    <mergeCell ref="AK82:AL82"/>
    <mergeCell ref="A83:AJ83"/>
    <mergeCell ref="AK83:AL83"/>
    <mergeCell ref="A84:AJ84"/>
    <mergeCell ref="AK84:AL84"/>
    <mergeCell ref="A78:AJ78"/>
    <mergeCell ref="AK78:AL78"/>
    <mergeCell ref="AK79:AL79"/>
    <mergeCell ref="A80:AJ80"/>
    <mergeCell ref="AK80:AL80"/>
    <mergeCell ref="A81:AJ81"/>
    <mergeCell ref="AK81:AL81"/>
    <mergeCell ref="A88:AJ88"/>
    <mergeCell ref="AK88:AL88"/>
    <mergeCell ref="A89:AJ89"/>
    <mergeCell ref="AK89:AL89"/>
    <mergeCell ref="A90:AJ90"/>
    <mergeCell ref="AK90:AL90"/>
    <mergeCell ref="A85:AJ85"/>
    <mergeCell ref="AK85:AL85"/>
    <mergeCell ref="A86:AJ86"/>
    <mergeCell ref="AK86:AL86"/>
    <mergeCell ref="A87:AJ87"/>
    <mergeCell ref="AK87:AL87"/>
    <mergeCell ref="A98:AU98"/>
    <mergeCell ref="A94:AJ94"/>
    <mergeCell ref="AK94:AL94"/>
    <mergeCell ref="A95:AJ95"/>
    <mergeCell ref="AK95:AL95"/>
    <mergeCell ref="A96:AJ96"/>
    <mergeCell ref="AK96:AL96"/>
    <mergeCell ref="A91:AJ91"/>
    <mergeCell ref="AK91:AL91"/>
    <mergeCell ref="A92:AJ92"/>
    <mergeCell ref="AK92:AL92"/>
    <mergeCell ref="A93:AJ93"/>
    <mergeCell ref="AK93:AL9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0" zoomScale="80" zoomScaleSheetLayoutView="80" workbookViewId="0">
      <selection activeCell="K40" sqref="K40:K54"/>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314" t="str">
        <f>'4. паспортбюджет'!A5:O5</f>
        <v>Год раскрытия информации: 2024 год</v>
      </c>
      <c r="B5" s="314"/>
      <c r="C5" s="314"/>
      <c r="D5" s="314"/>
      <c r="E5" s="314"/>
      <c r="F5" s="314"/>
      <c r="G5" s="314"/>
      <c r="H5" s="314"/>
      <c r="I5" s="314"/>
      <c r="J5" s="314"/>
      <c r="K5" s="314"/>
      <c r="L5" s="314"/>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318" t="s">
        <v>9</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321" t="str">
        <f>'1. паспорт местоположение'!A9:C9</f>
        <v>АО "Россети Тюмень"</v>
      </c>
      <c r="B9" s="321"/>
      <c r="C9" s="321"/>
      <c r="D9" s="321"/>
      <c r="E9" s="321"/>
      <c r="F9" s="321"/>
      <c r="G9" s="321"/>
      <c r="H9" s="321"/>
      <c r="I9" s="321"/>
      <c r="J9" s="321"/>
      <c r="K9" s="321"/>
      <c r="L9" s="321"/>
    </row>
    <row r="10" spans="1:44" x14ac:dyDescent="0.25">
      <c r="A10" s="315" t="s">
        <v>8</v>
      </c>
      <c r="B10" s="315"/>
      <c r="C10" s="315"/>
      <c r="D10" s="315"/>
      <c r="E10" s="315"/>
      <c r="F10" s="315"/>
      <c r="G10" s="315"/>
      <c r="H10" s="315"/>
      <c r="I10" s="315"/>
      <c r="J10" s="315"/>
      <c r="K10" s="315"/>
      <c r="L10" s="315"/>
    </row>
    <row r="11" spans="1:44" ht="18.75" x14ac:dyDescent="0.25">
      <c r="A11" s="318"/>
      <c r="B11" s="318"/>
      <c r="C11" s="318"/>
      <c r="D11" s="318"/>
      <c r="E11" s="318"/>
      <c r="F11" s="318"/>
      <c r="G11" s="318"/>
      <c r="H11" s="318"/>
      <c r="I11" s="318"/>
      <c r="J11" s="318"/>
      <c r="K11" s="318"/>
      <c r="L11" s="318"/>
    </row>
    <row r="12" spans="1:44" x14ac:dyDescent="0.25">
      <c r="A12" s="454" t="str">
        <f>'1. паспорт местоположение'!A12:C12</f>
        <v>J_TP2000.PR.0059</v>
      </c>
      <c r="B12" s="454"/>
      <c r="C12" s="454"/>
      <c r="D12" s="454"/>
      <c r="E12" s="454"/>
      <c r="F12" s="454"/>
      <c r="G12" s="454"/>
      <c r="H12" s="454"/>
      <c r="I12" s="454"/>
      <c r="J12" s="454"/>
      <c r="K12" s="454"/>
      <c r="L12" s="454"/>
    </row>
    <row r="13" spans="1:44" x14ac:dyDescent="0.25">
      <c r="A13" s="315" t="s">
        <v>7</v>
      </c>
      <c r="B13" s="315"/>
      <c r="C13" s="315"/>
      <c r="D13" s="315"/>
      <c r="E13" s="315"/>
      <c r="F13" s="315"/>
      <c r="G13" s="315"/>
      <c r="H13" s="315"/>
      <c r="I13" s="315"/>
      <c r="J13" s="315"/>
      <c r="K13" s="315"/>
      <c r="L13" s="315"/>
    </row>
    <row r="14" spans="1:44" ht="18.75" x14ac:dyDescent="0.25">
      <c r="A14" s="324"/>
      <c r="B14" s="324"/>
      <c r="C14" s="324"/>
      <c r="D14" s="324"/>
      <c r="E14" s="324"/>
      <c r="F14" s="324"/>
      <c r="G14" s="324"/>
      <c r="H14" s="324"/>
      <c r="I14" s="324"/>
      <c r="J14" s="324"/>
      <c r="K14" s="324"/>
      <c r="L14" s="324"/>
    </row>
    <row r="15" spans="1:44" x14ac:dyDescent="0.25">
      <c r="A15" s="321"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5" s="321"/>
      <c r="C15" s="321"/>
      <c r="D15" s="321"/>
      <c r="E15" s="321"/>
      <c r="F15" s="321"/>
      <c r="G15" s="321"/>
      <c r="H15" s="321"/>
      <c r="I15" s="321"/>
      <c r="J15" s="321"/>
      <c r="K15" s="321"/>
      <c r="L15" s="321"/>
    </row>
    <row r="16" spans="1:44" x14ac:dyDescent="0.25">
      <c r="A16" s="315" t="s">
        <v>6</v>
      </c>
      <c r="B16" s="315"/>
      <c r="C16" s="315"/>
      <c r="D16" s="315"/>
      <c r="E16" s="315"/>
      <c r="F16" s="315"/>
      <c r="G16" s="315"/>
      <c r="H16" s="315"/>
      <c r="I16" s="315"/>
      <c r="J16" s="315"/>
      <c r="K16" s="315"/>
      <c r="L16" s="315"/>
    </row>
    <row r="17" spans="1:12" ht="15.75" customHeight="1" x14ac:dyDescent="0.25">
      <c r="L17" s="190"/>
    </row>
    <row r="18" spans="1:12" x14ac:dyDescent="0.25">
      <c r="K18" s="79"/>
    </row>
    <row r="19" spans="1:12" ht="15.75" customHeight="1" x14ac:dyDescent="0.25">
      <c r="A19" s="453" t="s">
        <v>384</v>
      </c>
      <c r="B19" s="453"/>
      <c r="C19" s="453"/>
      <c r="D19" s="453"/>
      <c r="E19" s="453"/>
      <c r="F19" s="453"/>
      <c r="G19" s="453"/>
      <c r="H19" s="453"/>
      <c r="I19" s="453"/>
      <c r="J19" s="453"/>
      <c r="K19" s="453"/>
      <c r="L19" s="453"/>
    </row>
    <row r="20" spans="1:12" x14ac:dyDescent="0.25">
      <c r="A20" s="181"/>
      <c r="B20" s="182"/>
      <c r="C20" s="183"/>
      <c r="D20" s="183"/>
      <c r="E20" s="183"/>
      <c r="F20" s="183"/>
      <c r="G20" s="184"/>
      <c r="H20" s="184"/>
      <c r="I20" s="184"/>
      <c r="J20" s="184"/>
      <c r="K20" s="184"/>
      <c r="L20" s="184"/>
    </row>
    <row r="21" spans="1:12" ht="28.5" customHeight="1" x14ac:dyDescent="0.25">
      <c r="A21" s="460" t="s">
        <v>220</v>
      </c>
      <c r="B21" s="460" t="s">
        <v>219</v>
      </c>
      <c r="C21" s="463" t="s">
        <v>319</v>
      </c>
      <c r="D21" s="463"/>
      <c r="E21" s="463"/>
      <c r="F21" s="463"/>
      <c r="G21" s="463"/>
      <c r="H21" s="463"/>
      <c r="I21" s="464" t="s">
        <v>218</v>
      </c>
      <c r="J21" s="457" t="s">
        <v>321</v>
      </c>
      <c r="K21" s="460" t="s">
        <v>217</v>
      </c>
      <c r="L21" s="455" t="s">
        <v>320</v>
      </c>
    </row>
    <row r="22" spans="1:12" ht="58.5" customHeight="1" x14ac:dyDescent="0.25">
      <c r="A22" s="460"/>
      <c r="B22" s="460"/>
      <c r="C22" s="456" t="s">
        <v>2</v>
      </c>
      <c r="D22" s="456"/>
      <c r="E22" s="127"/>
      <c r="F22" s="128"/>
      <c r="G22" s="461" t="s">
        <v>1</v>
      </c>
      <c r="H22" s="462"/>
      <c r="I22" s="464"/>
      <c r="J22" s="458"/>
      <c r="K22" s="460"/>
      <c r="L22" s="455"/>
    </row>
    <row r="23" spans="1:12" ht="47.25" x14ac:dyDescent="0.25">
      <c r="A23" s="460"/>
      <c r="B23" s="460"/>
      <c r="C23" s="78" t="s">
        <v>216</v>
      </c>
      <c r="D23" s="78" t="s">
        <v>215</v>
      </c>
      <c r="E23" s="78" t="s">
        <v>216</v>
      </c>
      <c r="F23" s="78" t="s">
        <v>215</v>
      </c>
      <c r="G23" s="78" t="s">
        <v>216</v>
      </c>
      <c r="H23" s="78" t="s">
        <v>215</v>
      </c>
      <c r="I23" s="464"/>
      <c r="J23" s="459"/>
      <c r="K23" s="460"/>
      <c r="L23" s="455"/>
    </row>
    <row r="24" spans="1:12" x14ac:dyDescent="0.25">
      <c r="A24" s="189">
        <v>1</v>
      </c>
      <c r="B24" s="189">
        <v>2</v>
      </c>
      <c r="C24" s="78">
        <v>3</v>
      </c>
      <c r="D24" s="78">
        <v>4</v>
      </c>
      <c r="E24" s="78">
        <v>5</v>
      </c>
      <c r="F24" s="78">
        <v>6</v>
      </c>
      <c r="G24" s="78">
        <v>7</v>
      </c>
      <c r="H24" s="78">
        <v>8</v>
      </c>
      <c r="I24" s="78">
        <v>9</v>
      </c>
      <c r="J24" s="78">
        <v>10</v>
      </c>
      <c r="K24" s="78">
        <v>11</v>
      </c>
      <c r="L24" s="78">
        <v>12</v>
      </c>
    </row>
    <row r="25" spans="1:12" x14ac:dyDescent="0.25">
      <c r="A25" s="73">
        <v>1</v>
      </c>
      <c r="B25" s="74" t="s">
        <v>214</v>
      </c>
      <c r="C25" s="76"/>
      <c r="D25" s="76"/>
      <c r="E25" s="76"/>
      <c r="F25" s="76"/>
      <c r="G25" s="76"/>
      <c r="H25" s="76"/>
      <c r="I25" s="76"/>
      <c r="J25" s="76"/>
      <c r="K25" s="71"/>
      <c r="L25" s="87"/>
    </row>
    <row r="26" spans="1:12" ht="21.75" customHeight="1" x14ac:dyDescent="0.25">
      <c r="A26" s="73" t="s">
        <v>213</v>
      </c>
      <c r="B26" s="77" t="s">
        <v>326</v>
      </c>
      <c r="C26" s="185" t="s">
        <v>425</v>
      </c>
      <c r="D26" s="185" t="s">
        <v>425</v>
      </c>
      <c r="E26" s="185"/>
      <c r="F26" s="185"/>
      <c r="G26" s="185" t="s">
        <v>425</v>
      </c>
      <c r="H26" s="185" t="s">
        <v>425</v>
      </c>
      <c r="I26" s="186"/>
      <c r="J26" s="186"/>
      <c r="K26" s="71"/>
      <c r="L26" s="71"/>
    </row>
    <row r="27" spans="1:12" s="67" customFormat="1" ht="39" customHeight="1" x14ac:dyDescent="0.25">
      <c r="A27" s="73" t="s">
        <v>212</v>
      </c>
      <c r="B27" s="77" t="s">
        <v>328</v>
      </c>
      <c r="C27" s="185" t="s">
        <v>425</v>
      </c>
      <c r="D27" s="185" t="s">
        <v>425</v>
      </c>
      <c r="E27" s="185"/>
      <c r="F27" s="185"/>
      <c r="G27" s="185" t="s">
        <v>425</v>
      </c>
      <c r="H27" s="185" t="s">
        <v>425</v>
      </c>
      <c r="I27" s="186"/>
      <c r="J27" s="186"/>
      <c r="K27" s="71"/>
      <c r="L27" s="71"/>
    </row>
    <row r="28" spans="1:12" s="67" customFormat="1" ht="70.5" customHeight="1" x14ac:dyDescent="0.25">
      <c r="A28" s="73" t="s">
        <v>327</v>
      </c>
      <c r="B28" s="77" t="s">
        <v>332</v>
      </c>
      <c r="C28" s="185" t="s">
        <v>425</v>
      </c>
      <c r="D28" s="185" t="s">
        <v>425</v>
      </c>
      <c r="E28" s="185"/>
      <c r="F28" s="185"/>
      <c r="G28" s="185" t="s">
        <v>425</v>
      </c>
      <c r="H28" s="185" t="s">
        <v>425</v>
      </c>
      <c r="I28" s="186"/>
      <c r="J28" s="186"/>
      <c r="K28" s="71"/>
      <c r="L28" s="71"/>
    </row>
    <row r="29" spans="1:12" s="67" customFormat="1" ht="54" customHeight="1" x14ac:dyDescent="0.25">
      <c r="A29" s="73" t="s">
        <v>211</v>
      </c>
      <c r="B29" s="77" t="s">
        <v>331</v>
      </c>
      <c r="C29" s="185" t="s">
        <v>425</v>
      </c>
      <c r="D29" s="185" t="s">
        <v>425</v>
      </c>
      <c r="E29" s="185"/>
      <c r="F29" s="185"/>
      <c r="G29" s="185" t="s">
        <v>425</v>
      </c>
      <c r="H29" s="185" t="s">
        <v>425</v>
      </c>
      <c r="I29" s="186"/>
      <c r="J29" s="186"/>
      <c r="K29" s="71"/>
      <c r="L29" s="71"/>
    </row>
    <row r="30" spans="1:12" s="67" customFormat="1" ht="42" customHeight="1" x14ac:dyDescent="0.25">
      <c r="A30" s="73" t="s">
        <v>210</v>
      </c>
      <c r="B30" s="77" t="s">
        <v>333</v>
      </c>
      <c r="C30" s="185" t="s">
        <v>425</v>
      </c>
      <c r="D30" s="185" t="s">
        <v>425</v>
      </c>
      <c r="E30" s="185"/>
      <c r="F30" s="185"/>
      <c r="G30" s="185" t="s">
        <v>425</v>
      </c>
      <c r="H30" s="185" t="s">
        <v>425</v>
      </c>
      <c r="I30" s="186"/>
      <c r="J30" s="186"/>
      <c r="K30" s="71"/>
      <c r="L30" s="71"/>
    </row>
    <row r="31" spans="1:12" s="67" customFormat="1" ht="37.5" customHeight="1" x14ac:dyDescent="0.25">
      <c r="A31" s="73" t="s">
        <v>209</v>
      </c>
      <c r="B31" s="72" t="s">
        <v>329</v>
      </c>
      <c r="C31" s="244">
        <v>44750</v>
      </c>
      <c r="D31" s="244">
        <v>44764</v>
      </c>
      <c r="E31" s="185"/>
      <c r="F31" s="185"/>
      <c r="G31" s="244">
        <v>44750</v>
      </c>
      <c r="H31" s="244">
        <v>44764</v>
      </c>
      <c r="I31" s="186">
        <v>1</v>
      </c>
      <c r="J31" s="186">
        <v>1</v>
      </c>
      <c r="K31" s="245"/>
      <c r="L31" s="71"/>
    </row>
    <row r="32" spans="1:12" s="67" customFormat="1" ht="31.5" x14ac:dyDescent="0.25">
      <c r="A32" s="73" t="s">
        <v>207</v>
      </c>
      <c r="B32" s="72" t="s">
        <v>334</v>
      </c>
      <c r="C32" s="244">
        <v>44958</v>
      </c>
      <c r="D32" s="244">
        <v>44995</v>
      </c>
      <c r="E32" s="185"/>
      <c r="F32" s="185"/>
      <c r="G32" s="244">
        <v>44958</v>
      </c>
      <c r="H32" s="244">
        <v>44995</v>
      </c>
      <c r="I32" s="186">
        <v>1</v>
      </c>
      <c r="J32" s="186">
        <v>1</v>
      </c>
      <c r="K32" s="245"/>
      <c r="L32" s="71"/>
    </row>
    <row r="33" spans="1:12" s="67" customFormat="1" ht="37.5" customHeight="1" x14ac:dyDescent="0.25">
      <c r="A33" s="73" t="s">
        <v>345</v>
      </c>
      <c r="B33" s="72" t="s">
        <v>262</v>
      </c>
      <c r="C33" s="185" t="s">
        <v>425</v>
      </c>
      <c r="D33" s="185" t="s">
        <v>425</v>
      </c>
      <c r="E33" s="185"/>
      <c r="F33" s="185"/>
      <c r="G33" s="185" t="s">
        <v>425</v>
      </c>
      <c r="H33" s="185" t="s">
        <v>425</v>
      </c>
      <c r="I33" s="186"/>
      <c r="J33" s="186"/>
      <c r="K33" s="71"/>
      <c r="L33" s="71"/>
    </row>
    <row r="34" spans="1:12" s="67" customFormat="1" ht="47.25" customHeight="1" x14ac:dyDescent="0.25">
      <c r="A34" s="73" t="s">
        <v>346</v>
      </c>
      <c r="B34" s="72" t="s">
        <v>338</v>
      </c>
      <c r="C34" s="185" t="s">
        <v>425</v>
      </c>
      <c r="D34" s="185" t="s">
        <v>425</v>
      </c>
      <c r="E34" s="185"/>
      <c r="F34" s="185"/>
      <c r="G34" s="185" t="s">
        <v>425</v>
      </c>
      <c r="H34" s="185" t="s">
        <v>425</v>
      </c>
      <c r="I34" s="186"/>
      <c r="J34" s="186"/>
      <c r="K34" s="75"/>
      <c r="L34" s="71"/>
    </row>
    <row r="35" spans="1:12" s="67" customFormat="1" ht="70.5" customHeight="1" x14ac:dyDescent="0.25">
      <c r="A35" s="73" t="s">
        <v>347</v>
      </c>
      <c r="B35" s="72" t="s">
        <v>208</v>
      </c>
      <c r="C35" s="244">
        <v>44995</v>
      </c>
      <c r="D35" s="244">
        <v>45183</v>
      </c>
      <c r="E35" s="185"/>
      <c r="F35" s="185"/>
      <c r="G35" s="244">
        <v>44995</v>
      </c>
      <c r="H35" s="244">
        <v>45183</v>
      </c>
      <c r="I35" s="186">
        <v>1</v>
      </c>
      <c r="J35" s="186">
        <v>1</v>
      </c>
      <c r="K35" s="75"/>
      <c r="L35" s="30"/>
    </row>
    <row r="36" spans="1:12" ht="37.5" customHeight="1" x14ac:dyDescent="0.25">
      <c r="A36" s="73" t="s">
        <v>348</v>
      </c>
      <c r="B36" s="72" t="s">
        <v>330</v>
      </c>
      <c r="C36" s="185" t="s">
        <v>425</v>
      </c>
      <c r="D36" s="185" t="s">
        <v>425</v>
      </c>
      <c r="E36" s="185" t="s">
        <v>425</v>
      </c>
      <c r="F36" s="185" t="s">
        <v>425</v>
      </c>
      <c r="G36" s="185" t="s">
        <v>425</v>
      </c>
      <c r="H36" s="185" t="s">
        <v>425</v>
      </c>
      <c r="I36" s="186"/>
      <c r="J36" s="186"/>
      <c r="K36" s="71"/>
      <c r="L36" s="71"/>
    </row>
    <row r="37" spans="1:12" x14ac:dyDescent="0.25">
      <c r="A37" s="73" t="s">
        <v>349</v>
      </c>
      <c r="B37" s="72" t="s">
        <v>206</v>
      </c>
      <c r="C37" s="244">
        <v>44907</v>
      </c>
      <c r="D37" s="244">
        <v>45062</v>
      </c>
      <c r="E37" s="185"/>
      <c r="F37" s="185"/>
      <c r="G37" s="244">
        <v>44907</v>
      </c>
      <c r="H37" s="244">
        <v>45062</v>
      </c>
      <c r="I37" s="186">
        <v>1</v>
      </c>
      <c r="J37" s="186">
        <v>1</v>
      </c>
      <c r="K37" s="245"/>
      <c r="L37" s="71"/>
    </row>
    <row r="38" spans="1:12" x14ac:dyDescent="0.25">
      <c r="A38" s="73" t="s">
        <v>481</v>
      </c>
      <c r="B38" s="74" t="s">
        <v>205</v>
      </c>
      <c r="C38" s="244"/>
      <c r="D38" s="244"/>
      <c r="E38" s="185"/>
      <c r="F38" s="185"/>
      <c r="G38" s="244"/>
      <c r="H38" s="244"/>
      <c r="I38" s="186"/>
      <c r="J38" s="186"/>
      <c r="K38" s="71"/>
      <c r="L38" s="71"/>
    </row>
    <row r="39" spans="1:12" ht="63" x14ac:dyDescent="0.25">
      <c r="A39" s="73">
        <v>2</v>
      </c>
      <c r="B39" s="72" t="s">
        <v>335</v>
      </c>
      <c r="C39" s="244">
        <v>45194</v>
      </c>
      <c r="D39" s="244">
        <v>45473</v>
      </c>
      <c r="E39" s="185"/>
      <c r="F39" s="185"/>
      <c r="G39" s="244">
        <v>45189</v>
      </c>
      <c r="H39" s="244">
        <v>45267</v>
      </c>
      <c r="I39" s="186">
        <v>1</v>
      </c>
      <c r="J39" s="186">
        <v>1</v>
      </c>
      <c r="K39" s="71"/>
      <c r="L39" s="71"/>
    </row>
    <row r="40" spans="1:12" ht="33.75" customHeight="1" x14ac:dyDescent="0.25">
      <c r="A40" s="73" t="s">
        <v>204</v>
      </c>
      <c r="B40" s="72" t="s">
        <v>337</v>
      </c>
      <c r="C40" s="244">
        <v>45194</v>
      </c>
      <c r="D40" s="244">
        <v>45473</v>
      </c>
      <c r="E40" s="185"/>
      <c r="F40" s="185"/>
      <c r="G40" s="244">
        <v>45268</v>
      </c>
      <c r="H40" s="244">
        <v>45444</v>
      </c>
      <c r="I40" s="186">
        <v>1</v>
      </c>
      <c r="J40" s="186">
        <v>1</v>
      </c>
      <c r="K40" s="447"/>
      <c r="L40" s="450"/>
    </row>
    <row r="41" spans="1:12" ht="63" customHeight="1" x14ac:dyDescent="0.25">
      <c r="A41" s="73" t="s">
        <v>203</v>
      </c>
      <c r="B41" s="74" t="s">
        <v>413</v>
      </c>
      <c r="C41" s="244"/>
      <c r="D41" s="244"/>
      <c r="E41" s="185"/>
      <c r="F41" s="185"/>
      <c r="G41" s="244"/>
      <c r="H41" s="244"/>
      <c r="I41" s="186"/>
      <c r="J41" s="186"/>
      <c r="K41" s="448"/>
      <c r="L41" s="451"/>
    </row>
    <row r="42" spans="1:12" ht="58.5" customHeight="1" x14ac:dyDescent="0.25">
      <c r="A42" s="73">
        <v>3</v>
      </c>
      <c r="B42" s="72" t="s">
        <v>336</v>
      </c>
      <c r="C42" s="244">
        <v>45323</v>
      </c>
      <c r="D42" s="244">
        <v>45337</v>
      </c>
      <c r="E42" s="185"/>
      <c r="F42" s="185"/>
      <c r="G42" s="244">
        <v>45366</v>
      </c>
      <c r="H42" s="244">
        <v>45383</v>
      </c>
      <c r="I42" s="186">
        <v>0</v>
      </c>
      <c r="J42" s="186">
        <v>0</v>
      </c>
      <c r="K42" s="448"/>
      <c r="L42" s="451"/>
    </row>
    <row r="43" spans="1:12" ht="34.5" customHeight="1" x14ac:dyDescent="0.25">
      <c r="A43" s="73" t="s">
        <v>202</v>
      </c>
      <c r="B43" s="72" t="s">
        <v>200</v>
      </c>
      <c r="C43" s="244">
        <v>45275</v>
      </c>
      <c r="D43" s="310">
        <v>45550</v>
      </c>
      <c r="E43" s="185"/>
      <c r="F43" s="185"/>
      <c r="G43" s="244">
        <v>45379</v>
      </c>
      <c r="H43" s="244">
        <v>45463</v>
      </c>
      <c r="I43" s="186">
        <v>0.03</v>
      </c>
      <c r="J43" s="186">
        <v>0.03</v>
      </c>
      <c r="K43" s="448"/>
      <c r="L43" s="451"/>
    </row>
    <row r="44" spans="1:12" ht="24.75" customHeight="1" x14ac:dyDescent="0.25">
      <c r="A44" s="73" t="s">
        <v>201</v>
      </c>
      <c r="B44" s="72" t="s">
        <v>198</v>
      </c>
      <c r="C44" s="244">
        <v>45337</v>
      </c>
      <c r="D44" s="244">
        <v>45611</v>
      </c>
      <c r="E44" s="185"/>
      <c r="F44" s="185"/>
      <c r="G44" s="244">
        <v>45387</v>
      </c>
      <c r="H44" s="244">
        <v>45473</v>
      </c>
      <c r="I44" s="186">
        <v>0</v>
      </c>
      <c r="J44" s="186">
        <v>0</v>
      </c>
      <c r="K44" s="448"/>
      <c r="L44" s="451"/>
    </row>
    <row r="45" spans="1:12" ht="90.75" customHeight="1" x14ac:dyDescent="0.25">
      <c r="A45" s="73" t="s">
        <v>199</v>
      </c>
      <c r="B45" s="72" t="s">
        <v>341</v>
      </c>
      <c r="C45" s="244" t="s">
        <v>425</v>
      </c>
      <c r="D45" s="244"/>
      <c r="E45" s="185"/>
      <c r="F45" s="185"/>
      <c r="G45" s="185" t="s">
        <v>425</v>
      </c>
      <c r="H45" s="244"/>
      <c r="I45" s="186"/>
      <c r="J45" s="186"/>
      <c r="K45" s="448"/>
      <c r="L45" s="451"/>
    </row>
    <row r="46" spans="1:12" ht="167.25" customHeight="1" x14ac:dyDescent="0.25">
      <c r="A46" s="73" t="s">
        <v>197</v>
      </c>
      <c r="B46" s="72" t="s">
        <v>339</v>
      </c>
      <c r="C46" s="244" t="s">
        <v>425</v>
      </c>
      <c r="D46" s="244"/>
      <c r="E46" s="185"/>
      <c r="F46" s="185"/>
      <c r="G46" s="185" t="s">
        <v>425</v>
      </c>
      <c r="H46" s="244"/>
      <c r="I46" s="186"/>
      <c r="J46" s="186"/>
      <c r="K46" s="448"/>
      <c r="L46" s="451"/>
    </row>
    <row r="47" spans="1:12" ht="30.75" customHeight="1" x14ac:dyDescent="0.25">
      <c r="A47" s="73" t="s">
        <v>195</v>
      </c>
      <c r="B47" s="72" t="s">
        <v>196</v>
      </c>
      <c r="C47" s="244">
        <v>45611</v>
      </c>
      <c r="D47" s="244">
        <v>45631</v>
      </c>
      <c r="E47" s="185"/>
      <c r="F47" s="185"/>
      <c r="G47" s="244">
        <v>45444</v>
      </c>
      <c r="H47" s="244">
        <v>45519</v>
      </c>
      <c r="I47" s="186">
        <v>0</v>
      </c>
      <c r="J47" s="186">
        <v>0</v>
      </c>
      <c r="K47" s="448"/>
      <c r="L47" s="451"/>
    </row>
    <row r="48" spans="1:12" ht="37.5" customHeight="1" x14ac:dyDescent="0.25">
      <c r="A48" s="73" t="s">
        <v>482</v>
      </c>
      <c r="B48" s="74" t="s">
        <v>194</v>
      </c>
      <c r="C48" s="246"/>
      <c r="D48" s="246"/>
      <c r="E48" s="71"/>
      <c r="F48" s="71"/>
      <c r="G48" s="246"/>
      <c r="H48" s="246"/>
      <c r="I48" s="186"/>
      <c r="J48" s="186"/>
      <c r="K48" s="448"/>
      <c r="L48" s="451"/>
    </row>
    <row r="49" spans="1:12" ht="35.25" customHeight="1" x14ac:dyDescent="0.25">
      <c r="A49" s="73">
        <v>4</v>
      </c>
      <c r="B49" s="72" t="s">
        <v>192</v>
      </c>
      <c r="C49" s="244">
        <v>45631</v>
      </c>
      <c r="D49" s="244">
        <v>45636</v>
      </c>
      <c r="E49" s="71"/>
      <c r="F49" s="71"/>
      <c r="G49" s="244">
        <v>45520</v>
      </c>
      <c r="H49" s="244">
        <v>45525</v>
      </c>
      <c r="I49" s="186">
        <v>0</v>
      </c>
      <c r="J49" s="186">
        <v>0</v>
      </c>
      <c r="K49" s="448"/>
      <c r="L49" s="451"/>
    </row>
    <row r="50" spans="1:12" ht="86.25" customHeight="1" x14ac:dyDescent="0.25">
      <c r="A50" s="73" t="s">
        <v>193</v>
      </c>
      <c r="B50" s="72" t="s">
        <v>340</v>
      </c>
      <c r="C50" s="244">
        <v>45636</v>
      </c>
      <c r="D50" s="244">
        <v>45641</v>
      </c>
      <c r="E50" s="71"/>
      <c r="F50" s="71"/>
      <c r="G50" s="244">
        <v>45525</v>
      </c>
      <c r="H50" s="244">
        <v>45530</v>
      </c>
      <c r="I50" s="186">
        <v>0</v>
      </c>
      <c r="J50" s="186">
        <v>0</v>
      </c>
      <c r="K50" s="448"/>
      <c r="L50" s="451"/>
    </row>
    <row r="51" spans="1:12" ht="77.25" customHeight="1" x14ac:dyDescent="0.25">
      <c r="A51" s="73" t="s">
        <v>191</v>
      </c>
      <c r="B51" s="72" t="s">
        <v>342</v>
      </c>
      <c r="C51" s="244" t="s">
        <v>425</v>
      </c>
      <c r="D51" s="244"/>
      <c r="E51" s="185"/>
      <c r="F51" s="185"/>
      <c r="G51" s="185" t="s">
        <v>425</v>
      </c>
      <c r="H51" s="244"/>
      <c r="I51" s="186"/>
      <c r="J51" s="186"/>
      <c r="K51" s="448"/>
      <c r="L51" s="451"/>
    </row>
    <row r="52" spans="1:12" ht="71.25" customHeight="1" x14ac:dyDescent="0.25">
      <c r="A52" s="73" t="s">
        <v>189</v>
      </c>
      <c r="B52" s="72" t="s">
        <v>190</v>
      </c>
      <c r="C52" s="244" t="s">
        <v>425</v>
      </c>
      <c r="D52" s="244"/>
      <c r="E52" s="185"/>
      <c r="F52" s="185"/>
      <c r="G52" s="185" t="s">
        <v>425</v>
      </c>
      <c r="H52" s="244"/>
      <c r="I52" s="186"/>
      <c r="J52" s="186"/>
      <c r="K52" s="448"/>
      <c r="L52" s="451"/>
    </row>
    <row r="53" spans="1:12" ht="48" customHeight="1" x14ac:dyDescent="0.25">
      <c r="A53" s="73" t="s">
        <v>187</v>
      </c>
      <c r="B53" s="135" t="s">
        <v>343</v>
      </c>
      <c r="C53" s="244">
        <v>45651</v>
      </c>
      <c r="D53" s="244">
        <v>45656</v>
      </c>
      <c r="E53" s="185"/>
      <c r="F53" s="185"/>
      <c r="G53" s="244">
        <v>45530</v>
      </c>
      <c r="H53" s="244">
        <v>45535</v>
      </c>
      <c r="I53" s="186">
        <v>0</v>
      </c>
      <c r="J53" s="186">
        <v>0</v>
      </c>
      <c r="K53" s="448"/>
      <c r="L53" s="451"/>
    </row>
    <row r="54" spans="1:12" ht="46.5" customHeight="1" x14ac:dyDescent="0.25">
      <c r="A54" s="73" t="s">
        <v>344</v>
      </c>
      <c r="B54" s="72" t="s">
        <v>188</v>
      </c>
      <c r="C54" s="185" t="s">
        <v>425</v>
      </c>
      <c r="D54" s="244"/>
      <c r="E54" s="185"/>
      <c r="F54" s="185"/>
      <c r="G54" s="185" t="s">
        <v>425</v>
      </c>
      <c r="H54" s="244"/>
      <c r="I54" s="186"/>
      <c r="J54" s="186"/>
      <c r="K54" s="449"/>
      <c r="L54" s="452"/>
    </row>
  </sheetData>
  <mergeCells count="23">
    <mergeCell ref="J21:J23"/>
    <mergeCell ref="K21:K23"/>
    <mergeCell ref="G22:H22"/>
    <mergeCell ref="A21:A23"/>
    <mergeCell ref="B21:B23"/>
    <mergeCell ref="C21:H21"/>
    <mergeCell ref="I21:I23"/>
    <mergeCell ref="K40:K54"/>
    <mergeCell ref="L40:L54"/>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C24" sqref="C24:AC8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9.140625" style="66" customWidth="1"/>
    <col min="9" max="9" width="6.7109375" style="66" customWidth="1"/>
    <col min="10" max="10" width="8.140625" style="66" customWidth="1"/>
    <col min="11" max="11" width="7.5703125" style="66" customWidth="1"/>
    <col min="12" max="12" width="8.28515625" style="65" customWidth="1"/>
    <col min="13" max="13" width="7.85546875" style="65" customWidth="1"/>
    <col min="14" max="14" width="8.5703125" style="65" customWidth="1"/>
    <col min="15" max="15" width="6.140625" style="65" customWidth="1"/>
    <col min="16" max="16" width="9.42578125" style="65" customWidth="1"/>
    <col min="17" max="17" width="6.140625" style="65" customWidth="1"/>
    <col min="18" max="18" width="7.7109375" style="65" customWidth="1"/>
    <col min="19" max="19" width="6.140625" style="65" customWidth="1"/>
    <col min="20" max="20" width="8.42578125" style="65" customWidth="1"/>
    <col min="21" max="21" width="6.140625" style="65" customWidth="1"/>
    <col min="22" max="22" width="8.28515625" style="65" customWidth="1"/>
    <col min="23" max="23" width="6.140625" style="65" customWidth="1"/>
    <col min="24" max="24" width="9.28515625" style="65" customWidth="1"/>
    <col min="25" max="27" width="6.140625" style="65" customWidth="1"/>
    <col min="28" max="30" width="9.140625" style="65"/>
    <col min="31" max="31" width="11.5703125" style="65" bestFit="1" customWidth="1"/>
    <col min="32" max="16384" width="9.140625" style="65"/>
  </cols>
  <sheetData>
    <row r="1" spans="1:27" ht="18.75" x14ac:dyDescent="0.25">
      <c r="A1" s="66"/>
      <c r="B1" s="66"/>
      <c r="C1" s="66"/>
      <c r="D1" s="66"/>
      <c r="E1" s="66"/>
      <c r="F1" s="66"/>
      <c r="L1" s="66"/>
      <c r="M1" s="66"/>
      <c r="AA1" s="39" t="s">
        <v>69</v>
      </c>
    </row>
    <row r="2" spans="1:27" ht="18.75" x14ac:dyDescent="0.3">
      <c r="A2" s="66"/>
      <c r="B2" s="66"/>
      <c r="C2" s="66"/>
      <c r="D2" s="66"/>
      <c r="E2" s="66"/>
      <c r="F2" s="66"/>
      <c r="L2" s="66"/>
      <c r="M2" s="66"/>
      <c r="AA2" s="15" t="s">
        <v>10</v>
      </c>
    </row>
    <row r="3" spans="1:27" ht="18.75" x14ac:dyDescent="0.3">
      <c r="A3" s="66"/>
      <c r="B3" s="66"/>
      <c r="C3" s="66"/>
      <c r="D3" s="66"/>
      <c r="E3" s="66"/>
      <c r="F3" s="66"/>
      <c r="L3" s="66"/>
      <c r="M3" s="66"/>
      <c r="AA3" s="15" t="s">
        <v>526</v>
      </c>
    </row>
    <row r="4" spans="1:27" ht="18.75" customHeight="1" x14ac:dyDescent="0.25">
      <c r="A4" s="314" t="str">
        <f>'1. паспорт местоположение'!A5:C5</f>
        <v>Год раскрытия информации: 2024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c r="AA4" s="314"/>
    </row>
    <row r="5" spans="1:27" x14ac:dyDescent="0.25">
      <c r="A5" s="66"/>
      <c r="B5" s="66"/>
      <c r="C5" s="66"/>
      <c r="D5" s="66"/>
      <c r="E5" s="66"/>
      <c r="F5" s="66"/>
      <c r="L5" s="66"/>
      <c r="M5" s="66"/>
    </row>
    <row r="6" spans="1:27" ht="18.75" x14ac:dyDescent="0.25">
      <c r="A6" s="318" t="s">
        <v>9</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row>
    <row r="7" spans="1:27" ht="18.75" x14ac:dyDescent="0.25">
      <c r="A7" s="139"/>
      <c r="B7" s="139"/>
      <c r="C7" s="139"/>
      <c r="D7" s="139"/>
      <c r="E7" s="139"/>
      <c r="F7" s="139"/>
      <c r="G7" s="139"/>
      <c r="H7" s="139"/>
      <c r="I7" s="139"/>
      <c r="J7" s="69"/>
      <c r="K7" s="69"/>
      <c r="L7" s="69"/>
      <c r="M7" s="69"/>
      <c r="N7" s="69"/>
      <c r="O7" s="69"/>
      <c r="P7" s="69"/>
      <c r="Q7" s="69"/>
      <c r="R7" s="69"/>
      <c r="S7" s="69"/>
      <c r="T7" s="69"/>
      <c r="U7" s="69"/>
      <c r="V7" s="69"/>
      <c r="W7" s="69"/>
      <c r="X7" s="69"/>
      <c r="Y7" s="69"/>
      <c r="Z7" s="69"/>
      <c r="AA7" s="69"/>
    </row>
    <row r="8" spans="1:27" x14ac:dyDescent="0.25">
      <c r="A8" s="321" t="s">
        <v>476</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row>
    <row r="9" spans="1:27" ht="18.75" customHeight="1"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row>
    <row r="10" spans="1:27" ht="18.75" x14ac:dyDescent="0.25">
      <c r="A10" s="139"/>
      <c r="B10" s="139"/>
      <c r="C10" s="139"/>
      <c r="D10" s="139"/>
      <c r="E10" s="139"/>
      <c r="F10" s="139"/>
      <c r="G10" s="139"/>
      <c r="H10" s="139"/>
      <c r="I10" s="139"/>
      <c r="J10" s="69"/>
      <c r="K10" s="69"/>
      <c r="L10" s="69"/>
      <c r="M10" s="69"/>
      <c r="N10" s="69"/>
      <c r="O10" s="69"/>
      <c r="P10" s="69"/>
      <c r="Q10" s="69"/>
      <c r="R10" s="69"/>
      <c r="S10" s="69"/>
      <c r="T10" s="69"/>
      <c r="U10" s="69"/>
      <c r="V10" s="69"/>
      <c r="W10" s="69"/>
      <c r="X10" s="69"/>
      <c r="Y10" s="69"/>
      <c r="Z10" s="69"/>
      <c r="AA10" s="69"/>
    </row>
    <row r="11" spans="1:27" ht="18.75" x14ac:dyDescent="0.25">
      <c r="A11" s="317" t="str">
        <f>'1. паспорт местоположение'!A12:C12</f>
        <v>J_TP2000.PR.0059</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row>
    <row r="12" spans="1:27"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321" t="s">
        <v>429</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row>
    <row r="15" spans="1:27" ht="15.75" customHeight="1"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row>
    <row r="16" spans="1:27" x14ac:dyDescent="0.25">
      <c r="A16" s="469"/>
      <c r="B16" s="469"/>
      <c r="C16" s="469"/>
      <c r="D16" s="469"/>
      <c r="E16" s="469"/>
      <c r="F16" s="469"/>
      <c r="G16" s="469"/>
      <c r="H16" s="469"/>
      <c r="I16" s="469"/>
      <c r="J16" s="469"/>
      <c r="K16" s="469"/>
      <c r="L16" s="469"/>
      <c r="M16" s="469"/>
      <c r="N16" s="469"/>
      <c r="O16" s="469"/>
      <c r="P16" s="469"/>
      <c r="Q16" s="469"/>
      <c r="R16" s="469"/>
      <c r="S16" s="469"/>
      <c r="T16" s="469"/>
      <c r="U16" s="469"/>
      <c r="V16" s="469"/>
      <c r="W16" s="469"/>
      <c r="X16" s="469"/>
      <c r="Y16" s="469"/>
      <c r="Z16" s="469"/>
      <c r="AA16" s="469"/>
    </row>
    <row r="17" spans="1:29" x14ac:dyDescent="0.25">
      <c r="A17" s="66"/>
      <c r="L17" s="66"/>
      <c r="M17" s="66"/>
      <c r="N17" s="66"/>
      <c r="O17" s="66"/>
      <c r="P17" s="66"/>
      <c r="Q17" s="66"/>
      <c r="R17" s="66"/>
      <c r="S17" s="66"/>
      <c r="T17" s="66"/>
      <c r="U17" s="66"/>
      <c r="V17" s="66"/>
      <c r="W17" s="66"/>
      <c r="X17" s="66"/>
      <c r="Y17" s="66"/>
      <c r="Z17" s="66"/>
      <c r="AA17" s="66"/>
    </row>
    <row r="18" spans="1:29" x14ac:dyDescent="0.25">
      <c r="A18" s="470" t="s">
        <v>385</v>
      </c>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470"/>
    </row>
    <row r="19" spans="1:29"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29" ht="33" customHeight="1" x14ac:dyDescent="0.25">
      <c r="A20" s="471" t="s">
        <v>186</v>
      </c>
      <c r="B20" s="471" t="s">
        <v>185</v>
      </c>
      <c r="C20" s="474" t="s">
        <v>184</v>
      </c>
      <c r="D20" s="474"/>
      <c r="E20" s="475" t="s">
        <v>183</v>
      </c>
      <c r="F20" s="475"/>
      <c r="G20" s="471" t="s">
        <v>555</v>
      </c>
      <c r="H20" s="476" t="s">
        <v>483</v>
      </c>
      <c r="I20" s="477"/>
      <c r="J20" s="477"/>
      <c r="K20" s="477"/>
      <c r="L20" s="476" t="s">
        <v>484</v>
      </c>
      <c r="M20" s="477"/>
      <c r="N20" s="477"/>
      <c r="O20" s="477"/>
      <c r="P20" s="476" t="s">
        <v>485</v>
      </c>
      <c r="Q20" s="477"/>
      <c r="R20" s="477"/>
      <c r="S20" s="477"/>
      <c r="T20" s="476" t="s">
        <v>486</v>
      </c>
      <c r="U20" s="477"/>
      <c r="V20" s="477"/>
      <c r="W20" s="477"/>
      <c r="X20" s="476" t="s">
        <v>556</v>
      </c>
      <c r="Y20" s="477"/>
      <c r="Z20" s="477"/>
      <c r="AA20" s="477"/>
      <c r="AB20" s="465" t="s">
        <v>182</v>
      </c>
      <c r="AC20" s="466"/>
    </row>
    <row r="21" spans="1:29" ht="99.75" customHeight="1" x14ac:dyDescent="0.25">
      <c r="A21" s="472"/>
      <c r="B21" s="472"/>
      <c r="C21" s="474"/>
      <c r="D21" s="474"/>
      <c r="E21" s="475"/>
      <c r="F21" s="475"/>
      <c r="G21" s="472"/>
      <c r="H21" s="478" t="s">
        <v>524</v>
      </c>
      <c r="I21" s="479"/>
      <c r="J21" s="478" t="s">
        <v>180</v>
      </c>
      <c r="K21" s="479"/>
      <c r="L21" s="474" t="s">
        <v>2</v>
      </c>
      <c r="M21" s="474"/>
      <c r="N21" s="474" t="s">
        <v>180</v>
      </c>
      <c r="O21" s="474"/>
      <c r="P21" s="474" t="s">
        <v>2</v>
      </c>
      <c r="Q21" s="474"/>
      <c r="R21" s="474" t="s">
        <v>180</v>
      </c>
      <c r="S21" s="474"/>
      <c r="T21" s="474" t="s">
        <v>2</v>
      </c>
      <c r="U21" s="474"/>
      <c r="V21" s="474" t="s">
        <v>180</v>
      </c>
      <c r="W21" s="474"/>
      <c r="X21" s="474" t="s">
        <v>2</v>
      </c>
      <c r="Y21" s="474"/>
      <c r="Z21" s="474" t="s">
        <v>180</v>
      </c>
      <c r="AA21" s="474"/>
      <c r="AB21" s="467"/>
      <c r="AC21" s="468"/>
    </row>
    <row r="22" spans="1:29" ht="89.25" customHeight="1" x14ac:dyDescent="0.25">
      <c r="A22" s="473"/>
      <c r="B22" s="473"/>
      <c r="C22" s="227" t="s">
        <v>2</v>
      </c>
      <c r="D22" s="227" t="s">
        <v>180</v>
      </c>
      <c r="E22" s="228" t="s">
        <v>557</v>
      </c>
      <c r="F22" s="228" t="s">
        <v>558</v>
      </c>
      <c r="G22" s="473"/>
      <c r="H22" s="229" t="s">
        <v>367</v>
      </c>
      <c r="I22" s="229" t="s">
        <v>368</v>
      </c>
      <c r="J22" s="229" t="s">
        <v>367</v>
      </c>
      <c r="K22" s="229" t="s">
        <v>368</v>
      </c>
      <c r="L22" s="229" t="s">
        <v>367</v>
      </c>
      <c r="M22" s="229" t="s">
        <v>368</v>
      </c>
      <c r="N22" s="229" t="s">
        <v>367</v>
      </c>
      <c r="O22" s="229" t="s">
        <v>368</v>
      </c>
      <c r="P22" s="229" t="s">
        <v>367</v>
      </c>
      <c r="Q22" s="229" t="s">
        <v>368</v>
      </c>
      <c r="R22" s="229" t="s">
        <v>367</v>
      </c>
      <c r="S22" s="229" t="s">
        <v>368</v>
      </c>
      <c r="T22" s="229" t="s">
        <v>367</v>
      </c>
      <c r="U22" s="229" t="s">
        <v>368</v>
      </c>
      <c r="V22" s="229" t="s">
        <v>367</v>
      </c>
      <c r="W22" s="229" t="s">
        <v>368</v>
      </c>
      <c r="X22" s="229" t="s">
        <v>367</v>
      </c>
      <c r="Y22" s="229" t="s">
        <v>368</v>
      </c>
      <c r="Z22" s="229" t="s">
        <v>367</v>
      </c>
      <c r="AA22" s="229" t="s">
        <v>368</v>
      </c>
      <c r="AB22" s="227" t="s">
        <v>181</v>
      </c>
      <c r="AC22" s="227" t="s">
        <v>180</v>
      </c>
    </row>
    <row r="23" spans="1:29"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29" s="226" customFormat="1" ht="47.25" customHeight="1" x14ac:dyDescent="0.25">
      <c r="A24" s="231">
        <v>1</v>
      </c>
      <c r="B24" s="232" t="s">
        <v>179</v>
      </c>
      <c r="C24" s="233">
        <v>73.51170565999999</v>
      </c>
      <c r="D24" s="233">
        <v>75.452776431029989</v>
      </c>
      <c r="E24" s="233">
        <v>75.448572431029987</v>
      </c>
      <c r="F24" s="233">
        <v>75.32852425102999</v>
      </c>
      <c r="G24" s="233">
        <v>0.12004817999999999</v>
      </c>
      <c r="H24" s="233">
        <v>0</v>
      </c>
      <c r="I24" s="233"/>
      <c r="J24" s="233">
        <v>75.32852425102999</v>
      </c>
      <c r="K24" s="233"/>
      <c r="L24" s="233">
        <v>0</v>
      </c>
      <c r="M24" s="233"/>
      <c r="N24" s="233">
        <v>0</v>
      </c>
      <c r="O24" s="233"/>
      <c r="P24" s="233">
        <v>0</v>
      </c>
      <c r="Q24" s="233"/>
      <c r="R24" s="233">
        <v>0</v>
      </c>
      <c r="S24" s="233"/>
      <c r="T24" s="233">
        <v>0</v>
      </c>
      <c r="U24" s="233"/>
      <c r="V24" s="233">
        <v>0</v>
      </c>
      <c r="W24" s="233"/>
      <c r="X24" s="233">
        <v>0</v>
      </c>
      <c r="Y24" s="233"/>
      <c r="Z24" s="233" t="s">
        <v>596</v>
      </c>
      <c r="AA24" s="233"/>
      <c r="AB24" s="233">
        <v>0</v>
      </c>
      <c r="AC24" s="233">
        <v>75.32852425102999</v>
      </c>
    </row>
    <row r="25" spans="1:29" ht="24" customHeight="1" x14ac:dyDescent="0.25">
      <c r="A25" s="234" t="s">
        <v>178</v>
      </c>
      <c r="B25" s="235" t="s">
        <v>177</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t="s">
        <v>596</v>
      </c>
      <c r="AA25" s="233"/>
      <c r="AB25" s="233">
        <v>0</v>
      </c>
      <c r="AC25" s="233">
        <v>0</v>
      </c>
    </row>
    <row r="26" spans="1:29" x14ac:dyDescent="0.25">
      <c r="A26" s="234" t="s">
        <v>176</v>
      </c>
      <c r="B26" s="235" t="s">
        <v>175</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t="s">
        <v>596</v>
      </c>
      <c r="AA26" s="233"/>
      <c r="AB26" s="233">
        <v>0</v>
      </c>
      <c r="AC26" s="233">
        <v>0</v>
      </c>
    </row>
    <row r="27" spans="1:29" ht="31.5" x14ac:dyDescent="0.25">
      <c r="A27" s="234" t="s">
        <v>174</v>
      </c>
      <c r="B27" s="235" t="s">
        <v>325</v>
      </c>
      <c r="C27" s="233"/>
      <c r="D27" s="233"/>
      <c r="E27" s="233"/>
      <c r="F27" s="233"/>
      <c r="G27" s="233">
        <v>0.10004014999999999</v>
      </c>
      <c r="H27" s="233">
        <v>0</v>
      </c>
      <c r="I27" s="233"/>
      <c r="J27" s="233">
        <v>63.180213517200002</v>
      </c>
      <c r="K27" s="233"/>
      <c r="L27" s="233">
        <v>0</v>
      </c>
      <c r="M27" s="233"/>
      <c r="N27" s="233">
        <v>0</v>
      </c>
      <c r="O27" s="233"/>
      <c r="P27" s="233">
        <v>0</v>
      </c>
      <c r="Q27" s="233"/>
      <c r="R27" s="233">
        <v>0</v>
      </c>
      <c r="S27" s="233"/>
      <c r="T27" s="233">
        <v>0</v>
      </c>
      <c r="U27" s="233"/>
      <c r="V27" s="233">
        <v>0</v>
      </c>
      <c r="W27" s="233"/>
      <c r="X27" s="233">
        <v>0</v>
      </c>
      <c r="Y27" s="233"/>
      <c r="Z27" s="233" t="s">
        <v>596</v>
      </c>
      <c r="AA27" s="233"/>
      <c r="AB27" s="233">
        <v>0</v>
      </c>
      <c r="AC27" s="233">
        <v>63.180213517200002</v>
      </c>
    </row>
    <row r="28" spans="1:29" x14ac:dyDescent="0.25">
      <c r="A28" s="234" t="s">
        <v>173</v>
      </c>
      <c r="B28" s="235" t="s">
        <v>172</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29" x14ac:dyDescent="0.25">
      <c r="A29" s="234" t="s">
        <v>171</v>
      </c>
      <c r="B29" s="236" t="s">
        <v>170</v>
      </c>
      <c r="C29" s="233"/>
      <c r="D29" s="233"/>
      <c r="E29" s="233"/>
      <c r="F29" s="233"/>
      <c r="G29" s="233">
        <v>2.0008029999999996E-2</v>
      </c>
      <c r="H29" s="233">
        <v>0</v>
      </c>
      <c r="I29" s="233"/>
      <c r="J29" s="233">
        <v>12.148310733829987</v>
      </c>
      <c r="K29" s="233"/>
      <c r="L29" s="233">
        <v>0</v>
      </c>
      <c r="M29" s="233"/>
      <c r="N29" s="233">
        <v>0</v>
      </c>
      <c r="O29" s="233"/>
      <c r="P29" s="233">
        <v>0</v>
      </c>
      <c r="Q29" s="233"/>
      <c r="R29" s="233">
        <v>0</v>
      </c>
      <c r="S29" s="233"/>
      <c r="T29" s="233">
        <v>0</v>
      </c>
      <c r="U29" s="233"/>
      <c r="V29" s="233">
        <v>0</v>
      </c>
      <c r="W29" s="233"/>
      <c r="X29" s="233">
        <v>0</v>
      </c>
      <c r="Y29" s="233"/>
      <c r="Z29" s="233" t="s">
        <v>596</v>
      </c>
      <c r="AA29" s="233"/>
      <c r="AB29" s="233">
        <v>0</v>
      </c>
      <c r="AC29" s="233">
        <v>12.148310733829987</v>
      </c>
    </row>
    <row r="30" spans="1:29" s="226" customFormat="1" ht="47.25" x14ac:dyDescent="0.25">
      <c r="A30" s="231" t="s">
        <v>63</v>
      </c>
      <c r="B30" s="232" t="s">
        <v>169</v>
      </c>
      <c r="C30" s="233">
        <v>61.656405999999997</v>
      </c>
      <c r="D30" s="233">
        <v>63.284457667199995</v>
      </c>
      <c r="E30" s="233">
        <v>63.280253667199993</v>
      </c>
      <c r="F30" s="233">
        <v>63.180213517199995</v>
      </c>
      <c r="G30" s="233">
        <v>0.10004014999999999</v>
      </c>
      <c r="H30" s="233">
        <v>0</v>
      </c>
      <c r="I30" s="233"/>
      <c r="J30" s="233">
        <v>63.180213517199995</v>
      </c>
      <c r="K30" s="233"/>
      <c r="L30" s="233">
        <v>0</v>
      </c>
      <c r="M30" s="233"/>
      <c r="N30" s="233">
        <v>0</v>
      </c>
      <c r="O30" s="233"/>
      <c r="P30" s="233">
        <v>0</v>
      </c>
      <c r="Q30" s="233"/>
      <c r="R30" s="233">
        <v>0</v>
      </c>
      <c r="S30" s="233"/>
      <c r="T30" s="233">
        <v>0</v>
      </c>
      <c r="U30" s="233"/>
      <c r="V30" s="233">
        <v>0</v>
      </c>
      <c r="W30" s="233"/>
      <c r="X30" s="233">
        <v>0</v>
      </c>
      <c r="Y30" s="233"/>
      <c r="Z30" s="233" t="s">
        <v>596</v>
      </c>
      <c r="AA30" s="233"/>
      <c r="AB30" s="233">
        <v>0</v>
      </c>
      <c r="AC30" s="233">
        <v>63.180213517199995</v>
      </c>
    </row>
    <row r="31" spans="1:29" x14ac:dyDescent="0.25">
      <c r="A31" s="231" t="s">
        <v>168</v>
      </c>
      <c r="B31" s="235" t="s">
        <v>167</v>
      </c>
      <c r="C31" s="233">
        <v>0.1030412</v>
      </c>
      <c r="D31" s="233">
        <v>0.10003999999999999</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29" ht="31.5" x14ac:dyDescent="0.25">
      <c r="A32" s="231" t="s">
        <v>166</v>
      </c>
      <c r="B32" s="235" t="s">
        <v>165</v>
      </c>
      <c r="C32" s="233">
        <v>17.025209999999998</v>
      </c>
      <c r="D32" s="233">
        <v>17.476378064999999</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x14ac:dyDescent="0.25">
      <c r="A33" s="231" t="s">
        <v>164</v>
      </c>
      <c r="B33" s="235" t="s">
        <v>163</v>
      </c>
      <c r="C33" s="233">
        <v>33.370519999999999</v>
      </c>
      <c r="D33" s="233">
        <v>34.25483878</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x14ac:dyDescent="0.25">
      <c r="A34" s="231" t="s">
        <v>162</v>
      </c>
      <c r="B34" s="235" t="s">
        <v>161</v>
      </c>
      <c r="C34" s="233">
        <v>11.1576348</v>
      </c>
      <c r="D34" s="233">
        <v>11.453200822199999</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s="226" customFormat="1" ht="31.5" x14ac:dyDescent="0.25">
      <c r="A35" s="231" t="s">
        <v>62</v>
      </c>
      <c r="B35" s="232" t="s">
        <v>160</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x14ac:dyDescent="0.25">
      <c r="A36" s="234" t="s">
        <v>159</v>
      </c>
      <c r="B36" s="235" t="s">
        <v>513</v>
      </c>
      <c r="C36" s="233"/>
      <c r="D36" s="233"/>
      <c r="E36" s="233"/>
      <c r="F36" s="233"/>
      <c r="G36" s="233">
        <v>0</v>
      </c>
      <c r="H36" s="233">
        <v>0</v>
      </c>
      <c r="I36" s="233" t="s">
        <v>443</v>
      </c>
      <c r="J36" s="233">
        <v>0</v>
      </c>
      <c r="K36" s="233" t="s">
        <v>443</v>
      </c>
      <c r="L36" s="233">
        <v>0</v>
      </c>
      <c r="M36" s="238" t="s">
        <v>443</v>
      </c>
      <c r="N36" s="233">
        <v>0</v>
      </c>
      <c r="O36" s="233" t="s">
        <v>443</v>
      </c>
      <c r="P36" s="233">
        <v>0</v>
      </c>
      <c r="Q36" s="238" t="s">
        <v>443</v>
      </c>
      <c r="R36" s="233">
        <v>0</v>
      </c>
      <c r="S36" s="233" t="s">
        <v>443</v>
      </c>
      <c r="T36" s="233">
        <v>0</v>
      </c>
      <c r="U36" s="238" t="s">
        <v>443</v>
      </c>
      <c r="V36" s="233">
        <v>0</v>
      </c>
      <c r="W36" s="233" t="s">
        <v>443</v>
      </c>
      <c r="X36" s="233">
        <v>0</v>
      </c>
      <c r="Y36" s="238" t="s">
        <v>443</v>
      </c>
      <c r="Z36" s="233" t="s">
        <v>596</v>
      </c>
      <c r="AA36" s="233" t="s">
        <v>596</v>
      </c>
      <c r="AB36" s="233">
        <v>0</v>
      </c>
      <c r="AC36" s="233">
        <v>0</v>
      </c>
    </row>
    <row r="37" spans="1:29" ht="31.5" x14ac:dyDescent="0.25">
      <c r="A37" s="234" t="s">
        <v>158</v>
      </c>
      <c r="B37" s="237" t="s">
        <v>511</v>
      </c>
      <c r="C37" s="233"/>
      <c r="D37" s="233"/>
      <c r="E37" s="233"/>
      <c r="F37" s="233"/>
      <c r="G37" s="233">
        <v>0</v>
      </c>
      <c r="H37" s="233">
        <v>0</v>
      </c>
      <c r="I37" s="233" t="s">
        <v>443</v>
      </c>
      <c r="J37" s="233">
        <v>0</v>
      </c>
      <c r="K37" s="233" t="s">
        <v>443</v>
      </c>
      <c r="L37" s="233">
        <v>0</v>
      </c>
      <c r="M37" s="238" t="s">
        <v>443</v>
      </c>
      <c r="N37" s="233">
        <v>0</v>
      </c>
      <c r="O37" s="233" t="s">
        <v>443</v>
      </c>
      <c r="P37" s="233">
        <v>0</v>
      </c>
      <c r="Q37" s="238" t="s">
        <v>443</v>
      </c>
      <c r="R37" s="233">
        <v>0</v>
      </c>
      <c r="S37" s="233" t="s">
        <v>443</v>
      </c>
      <c r="T37" s="233">
        <v>0</v>
      </c>
      <c r="U37" s="238" t="s">
        <v>443</v>
      </c>
      <c r="V37" s="233">
        <v>0</v>
      </c>
      <c r="W37" s="233" t="s">
        <v>443</v>
      </c>
      <c r="X37" s="233">
        <v>0</v>
      </c>
      <c r="Y37" s="238" t="s">
        <v>443</v>
      </c>
      <c r="Z37" s="233" t="s">
        <v>596</v>
      </c>
      <c r="AA37" s="233" t="s">
        <v>596</v>
      </c>
      <c r="AB37" s="233">
        <v>0</v>
      </c>
      <c r="AC37" s="233">
        <v>0</v>
      </c>
    </row>
    <row r="38" spans="1:29" x14ac:dyDescent="0.25">
      <c r="A38" s="234" t="s">
        <v>157</v>
      </c>
      <c r="B38" s="237" t="s">
        <v>148</v>
      </c>
      <c r="C38" s="233"/>
      <c r="D38" s="233"/>
      <c r="E38" s="233"/>
      <c r="F38" s="233"/>
      <c r="G38" s="233">
        <v>0</v>
      </c>
      <c r="H38" s="233">
        <v>0</v>
      </c>
      <c r="I38" s="233" t="s">
        <v>443</v>
      </c>
      <c r="J38" s="233">
        <v>0</v>
      </c>
      <c r="K38" s="233" t="s">
        <v>443</v>
      </c>
      <c r="L38" s="233">
        <v>0</v>
      </c>
      <c r="M38" s="238" t="s">
        <v>443</v>
      </c>
      <c r="N38" s="233">
        <v>0</v>
      </c>
      <c r="O38" s="233" t="s">
        <v>443</v>
      </c>
      <c r="P38" s="233">
        <v>0</v>
      </c>
      <c r="Q38" s="238" t="s">
        <v>443</v>
      </c>
      <c r="R38" s="233">
        <v>0</v>
      </c>
      <c r="S38" s="233" t="s">
        <v>443</v>
      </c>
      <c r="T38" s="233">
        <v>0</v>
      </c>
      <c r="U38" s="238" t="s">
        <v>443</v>
      </c>
      <c r="V38" s="233">
        <v>0</v>
      </c>
      <c r="W38" s="233" t="s">
        <v>443</v>
      </c>
      <c r="X38" s="233">
        <v>0</v>
      </c>
      <c r="Y38" s="238" t="s">
        <v>443</v>
      </c>
      <c r="Z38" s="233" t="s">
        <v>596</v>
      </c>
      <c r="AA38" s="233" t="s">
        <v>596</v>
      </c>
      <c r="AB38" s="233">
        <v>0</v>
      </c>
      <c r="AC38" s="233">
        <v>0</v>
      </c>
    </row>
    <row r="39" spans="1:29" x14ac:dyDescent="0.25">
      <c r="A39" s="234" t="s">
        <v>156</v>
      </c>
      <c r="B39" s="235" t="s">
        <v>512</v>
      </c>
      <c r="C39" s="233"/>
      <c r="D39" s="233"/>
      <c r="E39" s="233"/>
      <c r="F39" s="233"/>
      <c r="G39" s="233">
        <v>0</v>
      </c>
      <c r="H39" s="233">
        <v>0</v>
      </c>
      <c r="I39" s="233" t="s">
        <v>443</v>
      </c>
      <c r="J39" s="233">
        <v>0</v>
      </c>
      <c r="K39" s="233" t="s">
        <v>443</v>
      </c>
      <c r="L39" s="233">
        <v>0</v>
      </c>
      <c r="M39" s="238" t="s">
        <v>443</v>
      </c>
      <c r="N39" s="233">
        <v>0</v>
      </c>
      <c r="O39" s="233" t="s">
        <v>443</v>
      </c>
      <c r="P39" s="233">
        <v>0</v>
      </c>
      <c r="Q39" s="238" t="s">
        <v>443</v>
      </c>
      <c r="R39" s="233">
        <v>0</v>
      </c>
      <c r="S39" s="233" t="s">
        <v>443</v>
      </c>
      <c r="T39" s="233">
        <v>0</v>
      </c>
      <c r="U39" s="238" t="s">
        <v>443</v>
      </c>
      <c r="V39" s="233">
        <v>0</v>
      </c>
      <c r="W39" s="233" t="s">
        <v>443</v>
      </c>
      <c r="X39" s="233">
        <v>0</v>
      </c>
      <c r="Y39" s="238" t="s">
        <v>443</v>
      </c>
      <c r="Z39" s="233" t="s">
        <v>596</v>
      </c>
      <c r="AA39" s="233" t="s">
        <v>596</v>
      </c>
      <c r="AB39" s="233">
        <v>0</v>
      </c>
      <c r="AC39" s="233">
        <v>0</v>
      </c>
    </row>
    <row r="40" spans="1:29" x14ac:dyDescent="0.25">
      <c r="A40" s="234" t="s">
        <v>155</v>
      </c>
      <c r="B40" s="235" t="s">
        <v>514</v>
      </c>
      <c r="C40" s="233"/>
      <c r="D40" s="233"/>
      <c r="E40" s="233"/>
      <c r="F40" s="233"/>
      <c r="G40" s="233">
        <v>0</v>
      </c>
      <c r="H40" s="233">
        <v>0</v>
      </c>
      <c r="I40" s="233" t="s">
        <v>443</v>
      </c>
      <c r="J40" s="233">
        <v>0</v>
      </c>
      <c r="K40" s="233" t="s">
        <v>443</v>
      </c>
      <c r="L40" s="233">
        <v>0</v>
      </c>
      <c r="M40" s="238" t="s">
        <v>443</v>
      </c>
      <c r="N40" s="233">
        <v>0</v>
      </c>
      <c r="O40" s="233" t="s">
        <v>443</v>
      </c>
      <c r="P40" s="233">
        <v>0</v>
      </c>
      <c r="Q40" s="238" t="s">
        <v>443</v>
      </c>
      <c r="R40" s="233">
        <v>0</v>
      </c>
      <c r="S40" s="233" t="s">
        <v>443</v>
      </c>
      <c r="T40" s="233">
        <v>0</v>
      </c>
      <c r="U40" s="238" t="s">
        <v>443</v>
      </c>
      <c r="V40" s="233">
        <v>0</v>
      </c>
      <c r="W40" s="233" t="s">
        <v>443</v>
      </c>
      <c r="X40" s="233">
        <v>0</v>
      </c>
      <c r="Y40" s="238" t="s">
        <v>443</v>
      </c>
      <c r="Z40" s="233" t="s">
        <v>596</v>
      </c>
      <c r="AA40" s="233" t="s">
        <v>596</v>
      </c>
      <c r="AB40" s="233">
        <v>0</v>
      </c>
      <c r="AC40" s="233">
        <v>0</v>
      </c>
    </row>
    <row r="41" spans="1:29" x14ac:dyDescent="0.25">
      <c r="A41" s="234" t="s">
        <v>154</v>
      </c>
      <c r="B41" s="235" t="s">
        <v>515</v>
      </c>
      <c r="C41" s="233"/>
      <c r="D41" s="233"/>
      <c r="E41" s="233"/>
      <c r="F41" s="233"/>
      <c r="G41" s="233">
        <v>0</v>
      </c>
      <c r="H41" s="233">
        <v>0</v>
      </c>
      <c r="I41" s="233" t="s">
        <v>443</v>
      </c>
      <c r="J41" s="233">
        <v>0</v>
      </c>
      <c r="K41" s="233" t="s">
        <v>443</v>
      </c>
      <c r="L41" s="233">
        <v>0</v>
      </c>
      <c r="M41" s="238" t="s">
        <v>443</v>
      </c>
      <c r="N41" s="233">
        <v>0</v>
      </c>
      <c r="O41" s="233" t="s">
        <v>443</v>
      </c>
      <c r="P41" s="233">
        <v>0</v>
      </c>
      <c r="Q41" s="238" t="s">
        <v>443</v>
      </c>
      <c r="R41" s="233">
        <v>0</v>
      </c>
      <c r="S41" s="233" t="s">
        <v>443</v>
      </c>
      <c r="T41" s="233">
        <v>0</v>
      </c>
      <c r="U41" s="238" t="s">
        <v>443</v>
      </c>
      <c r="V41" s="233">
        <v>0</v>
      </c>
      <c r="W41" s="233" t="s">
        <v>443</v>
      </c>
      <c r="X41" s="233">
        <v>0</v>
      </c>
      <c r="Y41" s="238" t="s">
        <v>443</v>
      </c>
      <c r="Z41" s="233" t="s">
        <v>596</v>
      </c>
      <c r="AA41" s="233" t="s">
        <v>596</v>
      </c>
      <c r="AB41" s="233">
        <v>0</v>
      </c>
      <c r="AC41" s="233">
        <v>0</v>
      </c>
    </row>
    <row r="42" spans="1:29" x14ac:dyDescent="0.25">
      <c r="A42" s="234" t="s">
        <v>153</v>
      </c>
      <c r="B42" s="235" t="s">
        <v>516</v>
      </c>
      <c r="C42" s="233"/>
      <c r="D42" s="233"/>
      <c r="E42" s="233"/>
      <c r="F42" s="233"/>
      <c r="G42" s="233">
        <v>0</v>
      </c>
      <c r="H42" s="233">
        <v>0</v>
      </c>
      <c r="I42" s="233" t="s">
        <v>443</v>
      </c>
      <c r="J42" s="233">
        <v>0</v>
      </c>
      <c r="K42" s="233" t="s">
        <v>443</v>
      </c>
      <c r="L42" s="233">
        <v>0</v>
      </c>
      <c r="M42" s="238" t="s">
        <v>443</v>
      </c>
      <c r="N42" s="233">
        <v>0</v>
      </c>
      <c r="O42" s="233" t="s">
        <v>443</v>
      </c>
      <c r="P42" s="233">
        <v>0</v>
      </c>
      <c r="Q42" s="238" t="s">
        <v>443</v>
      </c>
      <c r="R42" s="233">
        <v>0</v>
      </c>
      <c r="S42" s="233" t="s">
        <v>443</v>
      </c>
      <c r="T42" s="233">
        <v>0</v>
      </c>
      <c r="U42" s="238" t="s">
        <v>443</v>
      </c>
      <c r="V42" s="233">
        <v>0</v>
      </c>
      <c r="W42" s="233" t="s">
        <v>443</v>
      </c>
      <c r="X42" s="233">
        <v>0</v>
      </c>
      <c r="Y42" s="238" t="s">
        <v>443</v>
      </c>
      <c r="Z42" s="233" t="s">
        <v>596</v>
      </c>
      <c r="AA42" s="233" t="s">
        <v>596</v>
      </c>
      <c r="AB42" s="233">
        <v>0</v>
      </c>
      <c r="AC42" s="233">
        <v>0</v>
      </c>
    </row>
    <row r="43" spans="1:29" x14ac:dyDescent="0.25">
      <c r="A43" s="234" t="s">
        <v>489</v>
      </c>
      <c r="B43" s="235" t="s">
        <v>517</v>
      </c>
      <c r="C43" s="233"/>
      <c r="D43" s="233"/>
      <c r="E43" s="233"/>
      <c r="F43" s="233"/>
      <c r="G43" s="233">
        <v>0</v>
      </c>
      <c r="H43" s="233">
        <v>0</v>
      </c>
      <c r="I43" s="233" t="s">
        <v>443</v>
      </c>
      <c r="J43" s="233">
        <v>0</v>
      </c>
      <c r="K43" s="233" t="s">
        <v>443</v>
      </c>
      <c r="L43" s="233">
        <v>0</v>
      </c>
      <c r="M43" s="238" t="s">
        <v>443</v>
      </c>
      <c r="N43" s="233">
        <v>0</v>
      </c>
      <c r="O43" s="233" t="s">
        <v>443</v>
      </c>
      <c r="P43" s="233">
        <v>0</v>
      </c>
      <c r="Q43" s="238" t="s">
        <v>443</v>
      </c>
      <c r="R43" s="233">
        <v>0</v>
      </c>
      <c r="S43" s="233" t="s">
        <v>443</v>
      </c>
      <c r="T43" s="233">
        <v>0</v>
      </c>
      <c r="U43" s="238" t="s">
        <v>443</v>
      </c>
      <c r="V43" s="233">
        <v>0</v>
      </c>
      <c r="W43" s="233" t="s">
        <v>443</v>
      </c>
      <c r="X43" s="233">
        <v>0</v>
      </c>
      <c r="Y43" s="238" t="s">
        <v>443</v>
      </c>
      <c r="Z43" s="233" t="s">
        <v>596</v>
      </c>
      <c r="AA43" s="233" t="s">
        <v>596</v>
      </c>
      <c r="AB43" s="233">
        <v>0</v>
      </c>
      <c r="AC43" s="233">
        <v>0</v>
      </c>
    </row>
    <row r="44" spans="1:29" x14ac:dyDescent="0.25">
      <c r="A44" s="234" t="s">
        <v>490</v>
      </c>
      <c r="B44" s="235" t="s">
        <v>518</v>
      </c>
      <c r="C44" s="233"/>
      <c r="D44" s="233"/>
      <c r="E44" s="233"/>
      <c r="F44" s="233"/>
      <c r="G44" s="233">
        <v>0</v>
      </c>
      <c r="H44" s="233">
        <v>0</v>
      </c>
      <c r="I44" s="233" t="s">
        <v>443</v>
      </c>
      <c r="J44" s="233">
        <v>0</v>
      </c>
      <c r="K44" s="233" t="s">
        <v>443</v>
      </c>
      <c r="L44" s="233">
        <v>0</v>
      </c>
      <c r="M44" s="238" t="s">
        <v>443</v>
      </c>
      <c r="N44" s="233">
        <v>0</v>
      </c>
      <c r="O44" s="233" t="s">
        <v>443</v>
      </c>
      <c r="P44" s="233">
        <v>0</v>
      </c>
      <c r="Q44" s="238" t="s">
        <v>443</v>
      </c>
      <c r="R44" s="233">
        <v>0</v>
      </c>
      <c r="S44" s="233" t="s">
        <v>443</v>
      </c>
      <c r="T44" s="233">
        <v>0</v>
      </c>
      <c r="U44" s="238" t="s">
        <v>443</v>
      </c>
      <c r="V44" s="233">
        <v>0</v>
      </c>
      <c r="W44" s="233" t="s">
        <v>443</v>
      </c>
      <c r="X44" s="233">
        <v>0</v>
      </c>
      <c r="Y44" s="238" t="s">
        <v>443</v>
      </c>
      <c r="Z44" s="233" t="s">
        <v>596</v>
      </c>
      <c r="AA44" s="233" t="s">
        <v>596</v>
      </c>
      <c r="AB44" s="233">
        <v>0</v>
      </c>
      <c r="AC44" s="233">
        <v>0</v>
      </c>
    </row>
    <row r="45" spans="1:29" x14ac:dyDescent="0.25">
      <c r="A45" s="234" t="s">
        <v>491</v>
      </c>
      <c r="B45" s="235" t="s">
        <v>519</v>
      </c>
      <c r="C45" s="233"/>
      <c r="D45" s="233"/>
      <c r="E45" s="233"/>
      <c r="F45" s="233"/>
      <c r="G45" s="233">
        <v>0</v>
      </c>
      <c r="H45" s="233">
        <v>0</v>
      </c>
      <c r="I45" s="233" t="s">
        <v>443</v>
      </c>
      <c r="J45" s="233">
        <v>0</v>
      </c>
      <c r="K45" s="233" t="s">
        <v>443</v>
      </c>
      <c r="L45" s="233">
        <v>0</v>
      </c>
      <c r="M45" s="238" t="s">
        <v>443</v>
      </c>
      <c r="N45" s="233">
        <v>0</v>
      </c>
      <c r="O45" s="233" t="s">
        <v>443</v>
      </c>
      <c r="P45" s="233">
        <v>0</v>
      </c>
      <c r="Q45" s="238" t="s">
        <v>443</v>
      </c>
      <c r="R45" s="233">
        <v>0</v>
      </c>
      <c r="S45" s="233" t="s">
        <v>443</v>
      </c>
      <c r="T45" s="233">
        <v>0</v>
      </c>
      <c r="U45" s="238" t="s">
        <v>443</v>
      </c>
      <c r="V45" s="233">
        <v>0</v>
      </c>
      <c r="W45" s="233" t="s">
        <v>443</v>
      </c>
      <c r="X45" s="233">
        <v>0</v>
      </c>
      <c r="Y45" s="238" t="s">
        <v>443</v>
      </c>
      <c r="Z45" s="233" t="s">
        <v>596</v>
      </c>
      <c r="AA45" s="233" t="s">
        <v>596</v>
      </c>
      <c r="AB45" s="233">
        <v>0</v>
      </c>
      <c r="AC45" s="233">
        <v>0</v>
      </c>
    </row>
    <row r="46" spans="1:29" x14ac:dyDescent="0.25">
      <c r="A46" s="234" t="s">
        <v>492</v>
      </c>
      <c r="B46" s="235" t="s">
        <v>520</v>
      </c>
      <c r="C46" s="233"/>
      <c r="D46" s="233"/>
      <c r="E46" s="233"/>
      <c r="F46" s="233"/>
      <c r="G46" s="233">
        <v>0</v>
      </c>
      <c r="H46" s="233">
        <v>0</v>
      </c>
      <c r="I46" s="233" t="s">
        <v>443</v>
      </c>
      <c r="J46" s="233">
        <v>0</v>
      </c>
      <c r="K46" s="233" t="s">
        <v>443</v>
      </c>
      <c r="L46" s="233">
        <v>0</v>
      </c>
      <c r="M46" s="238" t="s">
        <v>443</v>
      </c>
      <c r="N46" s="233">
        <v>0</v>
      </c>
      <c r="O46" s="233" t="s">
        <v>443</v>
      </c>
      <c r="P46" s="233">
        <v>0</v>
      </c>
      <c r="Q46" s="238" t="s">
        <v>443</v>
      </c>
      <c r="R46" s="233">
        <v>0</v>
      </c>
      <c r="S46" s="233" t="s">
        <v>443</v>
      </c>
      <c r="T46" s="233">
        <v>0</v>
      </c>
      <c r="U46" s="238" t="s">
        <v>443</v>
      </c>
      <c r="V46" s="233">
        <v>0</v>
      </c>
      <c r="W46" s="233" t="s">
        <v>443</v>
      </c>
      <c r="X46" s="233">
        <v>0</v>
      </c>
      <c r="Y46" s="238" t="s">
        <v>443</v>
      </c>
      <c r="Z46" s="233" t="s">
        <v>596</v>
      </c>
      <c r="AA46" s="233" t="s">
        <v>596</v>
      </c>
      <c r="AB46" s="233">
        <v>0</v>
      </c>
      <c r="AC46" s="233">
        <v>0</v>
      </c>
    </row>
    <row r="47" spans="1:29" s="226" customFormat="1" x14ac:dyDescent="0.25">
      <c r="A47" s="231" t="s">
        <v>61</v>
      </c>
      <c r="B47" s="232" t="s">
        <v>152</v>
      </c>
      <c r="C47" s="233"/>
      <c r="D47" s="233"/>
      <c r="E47" s="233"/>
      <c r="F47" s="233"/>
      <c r="G47" s="233"/>
      <c r="H47" s="233"/>
      <c r="I47" s="233"/>
      <c r="J47" s="233"/>
      <c r="K47" s="233"/>
      <c r="L47" s="233"/>
      <c r="M47" s="233"/>
      <c r="N47" s="233"/>
      <c r="O47" s="233"/>
      <c r="P47" s="233"/>
      <c r="Q47" s="233"/>
      <c r="R47" s="233"/>
      <c r="S47" s="233"/>
      <c r="T47" s="233"/>
      <c r="U47" s="233"/>
      <c r="V47" s="233"/>
      <c r="W47" s="238"/>
      <c r="X47" s="233"/>
      <c r="Y47" s="233"/>
      <c r="Z47" s="233"/>
      <c r="AA47" s="233"/>
      <c r="AB47" s="233"/>
      <c r="AC47" s="233"/>
    </row>
    <row r="48" spans="1:29" x14ac:dyDescent="0.25">
      <c r="A48" s="234" t="s">
        <v>151</v>
      </c>
      <c r="B48" s="235" t="s">
        <v>513</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t="s">
        <v>596</v>
      </c>
      <c r="AA48" s="233"/>
      <c r="AB48" s="233">
        <v>0</v>
      </c>
      <c r="AC48" s="233">
        <v>0</v>
      </c>
    </row>
    <row r="49" spans="1:29" ht="31.5" x14ac:dyDescent="0.25">
      <c r="A49" s="234" t="s">
        <v>150</v>
      </c>
      <c r="B49" s="237" t="s">
        <v>511</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t="s">
        <v>596</v>
      </c>
      <c r="AA49" s="233"/>
      <c r="AB49" s="233">
        <v>0</v>
      </c>
      <c r="AC49" s="233">
        <v>0</v>
      </c>
    </row>
    <row r="50" spans="1:29" x14ac:dyDescent="0.25">
      <c r="A50" s="234" t="s">
        <v>149</v>
      </c>
      <c r="B50" s="237" t="s">
        <v>148</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t="s">
        <v>596</v>
      </c>
      <c r="AA50" s="233"/>
      <c r="AB50" s="233">
        <v>0</v>
      </c>
      <c r="AC50" s="233">
        <v>0</v>
      </c>
    </row>
    <row r="51" spans="1:29" ht="35.25" customHeight="1" x14ac:dyDescent="0.25">
      <c r="A51" s="234" t="s">
        <v>147</v>
      </c>
      <c r="B51" s="235" t="s">
        <v>146</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t="s">
        <v>596</v>
      </c>
      <c r="AA51" s="233"/>
      <c r="AB51" s="233">
        <v>0</v>
      </c>
      <c r="AC51" s="233">
        <v>0</v>
      </c>
    </row>
    <row r="52" spans="1:29" ht="31.5" x14ac:dyDescent="0.25">
      <c r="A52" s="234" t="s">
        <v>145</v>
      </c>
      <c r="B52" s="235" t="s">
        <v>144</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t="s">
        <v>596</v>
      </c>
      <c r="AA52" s="233"/>
      <c r="AB52" s="233">
        <v>0</v>
      </c>
      <c r="AC52" s="233">
        <v>0</v>
      </c>
    </row>
    <row r="53" spans="1:29" x14ac:dyDescent="0.25">
      <c r="A53" s="234" t="s">
        <v>143</v>
      </c>
      <c r="B53" s="235" t="s">
        <v>142</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t="s">
        <v>596</v>
      </c>
      <c r="AA53" s="233"/>
      <c r="AB53" s="233">
        <v>0</v>
      </c>
      <c r="AC53" s="233">
        <v>0</v>
      </c>
    </row>
    <row r="54" spans="1:29" x14ac:dyDescent="0.25">
      <c r="A54" s="234" t="s">
        <v>141</v>
      </c>
      <c r="B54" s="235" t="s">
        <v>514</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t="s">
        <v>596</v>
      </c>
      <c r="AA54" s="233"/>
      <c r="AB54" s="233">
        <v>0</v>
      </c>
      <c r="AC54" s="233">
        <v>0</v>
      </c>
    </row>
    <row r="55" spans="1:29" x14ac:dyDescent="0.25">
      <c r="A55" s="234" t="s">
        <v>493</v>
      </c>
      <c r="B55" s="235" t="s">
        <v>515</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t="s">
        <v>596</v>
      </c>
      <c r="AA55" s="233"/>
      <c r="AB55" s="233">
        <v>0</v>
      </c>
      <c r="AC55" s="233">
        <v>0</v>
      </c>
    </row>
    <row r="56" spans="1:29" x14ac:dyDescent="0.25">
      <c r="A56" s="234" t="s">
        <v>494</v>
      </c>
      <c r="B56" s="235" t="s">
        <v>516</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t="s">
        <v>596</v>
      </c>
      <c r="AA56" s="233"/>
      <c r="AB56" s="233">
        <v>0</v>
      </c>
      <c r="AC56" s="233">
        <v>0</v>
      </c>
    </row>
    <row r="57" spans="1:29" x14ac:dyDescent="0.25">
      <c r="A57" s="234" t="s">
        <v>495</v>
      </c>
      <c r="B57" s="235" t="s">
        <v>517</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t="s">
        <v>596</v>
      </c>
      <c r="AA57" s="233"/>
      <c r="AB57" s="233">
        <v>0</v>
      </c>
      <c r="AC57" s="233">
        <v>0</v>
      </c>
    </row>
    <row r="58" spans="1:29" ht="36.75" customHeight="1" x14ac:dyDescent="0.25">
      <c r="A58" s="234" t="s">
        <v>496</v>
      </c>
      <c r="B58" s="235" t="s">
        <v>518</v>
      </c>
      <c r="C58" s="233">
        <v>8</v>
      </c>
      <c r="D58" s="233">
        <v>8</v>
      </c>
      <c r="E58" s="233"/>
      <c r="F58" s="233"/>
      <c r="G58" s="233">
        <v>0</v>
      </c>
      <c r="H58" s="233">
        <v>0</v>
      </c>
      <c r="I58" s="233"/>
      <c r="J58" s="233">
        <v>8</v>
      </c>
      <c r="K58" s="233"/>
      <c r="L58" s="233">
        <v>0</v>
      </c>
      <c r="M58" s="233"/>
      <c r="N58" s="233">
        <v>0</v>
      </c>
      <c r="O58" s="233"/>
      <c r="P58" s="233">
        <v>0</v>
      </c>
      <c r="Q58" s="233"/>
      <c r="R58" s="233">
        <v>0</v>
      </c>
      <c r="S58" s="233"/>
      <c r="T58" s="233">
        <v>0</v>
      </c>
      <c r="U58" s="233"/>
      <c r="V58" s="233">
        <v>0</v>
      </c>
      <c r="W58" s="233"/>
      <c r="X58" s="233">
        <v>0</v>
      </c>
      <c r="Y58" s="233"/>
      <c r="Z58" s="233" t="s">
        <v>596</v>
      </c>
      <c r="AA58" s="233"/>
      <c r="AB58" s="233">
        <v>0</v>
      </c>
      <c r="AC58" s="233">
        <v>8</v>
      </c>
    </row>
    <row r="59" spans="1:29" x14ac:dyDescent="0.25">
      <c r="A59" s="234" t="s">
        <v>497</v>
      </c>
      <c r="B59" s="235" t="s">
        <v>519</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t="s">
        <v>596</v>
      </c>
      <c r="AA59" s="233"/>
      <c r="AB59" s="233">
        <v>0</v>
      </c>
      <c r="AC59" s="233">
        <v>0</v>
      </c>
    </row>
    <row r="60" spans="1:29" x14ac:dyDescent="0.25">
      <c r="A60" s="234" t="s">
        <v>498</v>
      </c>
      <c r="B60" s="235" t="s">
        <v>520</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t="s">
        <v>596</v>
      </c>
      <c r="AA60" s="233"/>
      <c r="AB60" s="233">
        <v>0</v>
      </c>
      <c r="AC60" s="233">
        <v>0</v>
      </c>
    </row>
    <row r="61" spans="1:29" s="226" customFormat="1" ht="31.5" x14ac:dyDescent="0.25">
      <c r="A61" s="231" t="s">
        <v>59</v>
      </c>
      <c r="B61" s="232" t="s">
        <v>140</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x14ac:dyDescent="0.25">
      <c r="A62" s="234" t="s">
        <v>139</v>
      </c>
      <c r="B62" s="235" t="s">
        <v>138</v>
      </c>
      <c r="C62" s="233">
        <v>61.656405999999997</v>
      </c>
      <c r="D62" s="233">
        <v>63.284457667199995</v>
      </c>
      <c r="E62" s="233"/>
      <c r="F62" s="233"/>
      <c r="G62" s="233">
        <v>0</v>
      </c>
      <c r="H62" s="233">
        <v>0</v>
      </c>
      <c r="I62" s="233"/>
      <c r="J62" s="233">
        <v>63.284457667199995</v>
      </c>
      <c r="K62" s="233"/>
      <c r="L62" s="233">
        <v>0</v>
      </c>
      <c r="M62" s="233"/>
      <c r="N62" s="233">
        <v>0</v>
      </c>
      <c r="O62" s="233"/>
      <c r="P62" s="233">
        <v>0</v>
      </c>
      <c r="Q62" s="233"/>
      <c r="R62" s="233">
        <v>0</v>
      </c>
      <c r="S62" s="233"/>
      <c r="T62" s="233">
        <v>0</v>
      </c>
      <c r="U62" s="233"/>
      <c r="V62" s="233">
        <v>0</v>
      </c>
      <c r="W62" s="233"/>
      <c r="X62" s="233">
        <v>0</v>
      </c>
      <c r="Y62" s="233"/>
      <c r="Z62" s="233" t="s">
        <v>596</v>
      </c>
      <c r="AA62" s="233"/>
      <c r="AB62" s="233">
        <v>0</v>
      </c>
      <c r="AC62" s="233">
        <v>63.284457667199995</v>
      </c>
    </row>
    <row r="63" spans="1:29" x14ac:dyDescent="0.25">
      <c r="A63" s="234" t="s">
        <v>137</v>
      </c>
      <c r="B63" s="237" t="s">
        <v>131</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t="s">
        <v>596</v>
      </c>
      <c r="AA63" s="233"/>
      <c r="AB63" s="233">
        <v>0</v>
      </c>
      <c r="AC63" s="233">
        <v>0</v>
      </c>
    </row>
    <row r="64" spans="1:29" x14ac:dyDescent="0.25">
      <c r="A64" s="234" t="s">
        <v>136</v>
      </c>
      <c r="B64" s="235" t="s">
        <v>130</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t="s">
        <v>596</v>
      </c>
      <c r="AA64" s="233"/>
      <c r="AB64" s="233">
        <v>0</v>
      </c>
      <c r="AC64" s="233">
        <v>0</v>
      </c>
    </row>
    <row r="65" spans="1:29" x14ac:dyDescent="0.25">
      <c r="A65" s="234" t="s">
        <v>135</v>
      </c>
      <c r="B65" s="237" t="s">
        <v>129</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t="s">
        <v>596</v>
      </c>
      <c r="AA65" s="233"/>
      <c r="AB65" s="233">
        <v>0</v>
      </c>
      <c r="AC65" s="233">
        <v>0</v>
      </c>
    </row>
    <row r="66" spans="1:29" ht="54" customHeight="1" x14ac:dyDescent="0.25">
      <c r="A66" s="234" t="s">
        <v>134</v>
      </c>
      <c r="B66" s="237" t="s">
        <v>128</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t="s">
        <v>596</v>
      </c>
      <c r="AA66" s="233"/>
      <c r="AB66" s="233">
        <v>0</v>
      </c>
      <c r="AC66" s="233">
        <v>0</v>
      </c>
    </row>
    <row r="67" spans="1:29" x14ac:dyDescent="0.25">
      <c r="A67" s="234" t="s">
        <v>133</v>
      </c>
      <c r="B67" s="237" t="s">
        <v>514</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t="s">
        <v>596</v>
      </c>
      <c r="AA67" s="233"/>
      <c r="AB67" s="233">
        <v>0</v>
      </c>
      <c r="AC67" s="233">
        <v>0</v>
      </c>
    </row>
    <row r="68" spans="1:29" ht="50.25" customHeight="1" x14ac:dyDescent="0.25">
      <c r="A68" s="234" t="s">
        <v>499</v>
      </c>
      <c r="B68" s="237" t="s">
        <v>515</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t="s">
        <v>596</v>
      </c>
      <c r="AA68" s="233"/>
      <c r="AB68" s="233">
        <v>0</v>
      </c>
      <c r="AC68" s="233">
        <v>0</v>
      </c>
    </row>
    <row r="69" spans="1:29" x14ac:dyDescent="0.25">
      <c r="A69" s="234" t="s">
        <v>500</v>
      </c>
      <c r="B69" s="237" t="s">
        <v>516</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t="s">
        <v>596</v>
      </c>
      <c r="AA69" s="233"/>
      <c r="AB69" s="233">
        <v>0</v>
      </c>
      <c r="AC69" s="233">
        <v>0</v>
      </c>
    </row>
    <row r="70" spans="1:29" ht="36.75" customHeight="1" x14ac:dyDescent="0.25">
      <c r="A70" s="234" t="s">
        <v>501</v>
      </c>
      <c r="B70" s="237" t="s">
        <v>517</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t="s">
        <v>596</v>
      </c>
      <c r="AA70" s="233"/>
      <c r="AB70" s="233">
        <v>0</v>
      </c>
      <c r="AC70" s="233">
        <v>0</v>
      </c>
    </row>
    <row r="71" spans="1:29" x14ac:dyDescent="0.25">
      <c r="A71" s="234" t="s">
        <v>502</v>
      </c>
      <c r="B71" s="237" t="s">
        <v>518</v>
      </c>
      <c r="C71" s="233"/>
      <c r="D71" s="233"/>
      <c r="E71" s="233"/>
      <c r="F71" s="233"/>
      <c r="G71" s="233">
        <v>0</v>
      </c>
      <c r="H71" s="233">
        <v>0</v>
      </c>
      <c r="I71" s="233"/>
      <c r="J71" s="233">
        <v>8</v>
      </c>
      <c r="K71" s="233"/>
      <c r="L71" s="233">
        <v>0</v>
      </c>
      <c r="M71" s="233"/>
      <c r="N71" s="233">
        <v>0</v>
      </c>
      <c r="O71" s="233"/>
      <c r="P71" s="233">
        <v>0</v>
      </c>
      <c r="Q71" s="233"/>
      <c r="R71" s="233">
        <v>0</v>
      </c>
      <c r="S71" s="233"/>
      <c r="T71" s="233">
        <v>0</v>
      </c>
      <c r="U71" s="233"/>
      <c r="V71" s="233">
        <v>0</v>
      </c>
      <c r="W71" s="233"/>
      <c r="X71" s="233">
        <v>0</v>
      </c>
      <c r="Y71" s="233"/>
      <c r="Z71" s="233" t="s">
        <v>596</v>
      </c>
      <c r="AA71" s="233"/>
      <c r="AB71" s="233">
        <v>0</v>
      </c>
      <c r="AC71" s="233">
        <v>8</v>
      </c>
    </row>
    <row r="72" spans="1:29" ht="51" customHeight="1" x14ac:dyDescent="0.25">
      <c r="A72" s="234" t="s">
        <v>503</v>
      </c>
      <c r="B72" s="237" t="s">
        <v>519</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t="s">
        <v>596</v>
      </c>
      <c r="AA72" s="233"/>
      <c r="AB72" s="233">
        <v>0</v>
      </c>
      <c r="AC72" s="233">
        <v>0</v>
      </c>
    </row>
    <row r="73" spans="1:29" ht="32.25" customHeight="1" x14ac:dyDescent="0.25">
      <c r="A73" s="234" t="s">
        <v>504</v>
      </c>
      <c r="B73" s="237" t="s">
        <v>520</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t="s">
        <v>596</v>
      </c>
      <c r="AA73" s="233"/>
      <c r="AB73" s="233">
        <v>0</v>
      </c>
      <c r="AC73" s="233">
        <v>0</v>
      </c>
    </row>
    <row r="74" spans="1:29" s="226" customFormat="1" ht="51.75" customHeight="1" x14ac:dyDescent="0.25">
      <c r="A74" s="231" t="s">
        <v>58</v>
      </c>
      <c r="B74" s="239" t="s">
        <v>227</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t="s">
        <v>596</v>
      </c>
      <c r="AA74" s="233"/>
      <c r="AB74" s="233">
        <v>0</v>
      </c>
      <c r="AC74" s="233">
        <v>0</v>
      </c>
    </row>
    <row r="75" spans="1:29" s="226" customFormat="1" ht="21.75" customHeight="1" x14ac:dyDescent="0.25">
      <c r="A75" s="231" t="s">
        <v>56</v>
      </c>
      <c r="B75" s="232" t="s">
        <v>132</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ht="23.25" customHeight="1" x14ac:dyDescent="0.25">
      <c r="A76" s="234" t="s">
        <v>222</v>
      </c>
      <c r="B76" s="235" t="s">
        <v>513</v>
      </c>
      <c r="C76" s="240"/>
      <c r="D76" s="241"/>
      <c r="E76" s="242"/>
      <c r="F76" s="242"/>
      <c r="G76" s="233">
        <v>0</v>
      </c>
      <c r="H76" s="233">
        <v>0</v>
      </c>
      <c r="I76" s="233"/>
      <c r="J76" s="233">
        <v>0</v>
      </c>
      <c r="K76" s="233"/>
      <c r="L76" s="233">
        <v>0</v>
      </c>
      <c r="M76" s="242"/>
      <c r="N76" s="233">
        <v>0</v>
      </c>
      <c r="O76" s="241"/>
      <c r="P76" s="233">
        <v>0</v>
      </c>
      <c r="Q76" s="241"/>
      <c r="R76" s="233">
        <v>0</v>
      </c>
      <c r="S76" s="241"/>
      <c r="T76" s="233">
        <v>0</v>
      </c>
      <c r="U76" s="241"/>
      <c r="V76" s="233">
        <v>0</v>
      </c>
      <c r="W76" s="241"/>
      <c r="X76" s="233">
        <v>0</v>
      </c>
      <c r="Y76" s="241"/>
      <c r="Z76" s="233" t="s">
        <v>596</v>
      </c>
      <c r="AA76" s="241"/>
      <c r="AB76" s="233">
        <v>0</v>
      </c>
      <c r="AC76" s="233">
        <v>0</v>
      </c>
    </row>
    <row r="77" spans="1:29" ht="18.75" customHeight="1" x14ac:dyDescent="0.25">
      <c r="A77" s="234" t="s">
        <v>223</v>
      </c>
      <c r="B77" s="237" t="s">
        <v>511</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t="s">
        <v>596</v>
      </c>
      <c r="AA77" s="233"/>
      <c r="AB77" s="233">
        <v>0</v>
      </c>
      <c r="AC77" s="233">
        <v>0</v>
      </c>
    </row>
    <row r="78" spans="1:29" x14ac:dyDescent="0.25">
      <c r="A78" s="234" t="s">
        <v>224</v>
      </c>
      <c r="B78" s="237" t="s">
        <v>148</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t="s">
        <v>596</v>
      </c>
      <c r="AA78" s="233"/>
      <c r="AB78" s="233">
        <v>0</v>
      </c>
      <c r="AC78" s="233">
        <v>0</v>
      </c>
    </row>
    <row r="79" spans="1:29" x14ac:dyDescent="0.25">
      <c r="A79" s="234" t="s">
        <v>225</v>
      </c>
      <c r="B79" s="235" t="s">
        <v>521</v>
      </c>
      <c r="C79" s="233"/>
      <c r="D79" s="233"/>
      <c r="E79" s="233"/>
      <c r="F79" s="233"/>
      <c r="G79" s="233">
        <v>0</v>
      </c>
      <c r="H79" s="233">
        <v>0</v>
      </c>
      <c r="I79" s="233"/>
      <c r="J79" s="233">
        <v>0</v>
      </c>
      <c r="K79" s="233"/>
      <c r="L79" s="233">
        <v>0</v>
      </c>
      <c r="M79" s="233"/>
      <c r="N79" s="233">
        <v>0</v>
      </c>
      <c r="O79" s="233"/>
      <c r="P79" s="233">
        <v>0</v>
      </c>
      <c r="Q79" s="233"/>
      <c r="R79" s="233">
        <v>0</v>
      </c>
      <c r="S79" s="233"/>
      <c r="T79" s="233">
        <v>0</v>
      </c>
      <c r="U79" s="233"/>
      <c r="V79" s="233">
        <v>0</v>
      </c>
      <c r="W79" s="233"/>
      <c r="X79" s="233">
        <v>0</v>
      </c>
      <c r="Y79" s="233"/>
      <c r="Z79" s="233" t="s">
        <v>596</v>
      </c>
      <c r="AA79" s="233"/>
      <c r="AB79" s="233">
        <v>0</v>
      </c>
      <c r="AC79" s="233">
        <v>0</v>
      </c>
    </row>
    <row r="80" spans="1:29" x14ac:dyDescent="0.25">
      <c r="A80" s="234" t="s">
        <v>226</v>
      </c>
      <c r="B80" s="235" t="s">
        <v>514</v>
      </c>
      <c r="C80" s="240"/>
      <c r="D80" s="241"/>
      <c r="E80" s="242"/>
      <c r="F80" s="242"/>
      <c r="G80" s="233">
        <v>0</v>
      </c>
      <c r="H80" s="233">
        <v>0</v>
      </c>
      <c r="I80" s="233"/>
      <c r="J80" s="233">
        <v>0</v>
      </c>
      <c r="K80" s="233"/>
      <c r="L80" s="233">
        <v>0</v>
      </c>
      <c r="M80" s="242"/>
      <c r="N80" s="233">
        <v>0</v>
      </c>
      <c r="O80" s="241"/>
      <c r="P80" s="233">
        <v>0</v>
      </c>
      <c r="Q80" s="241"/>
      <c r="R80" s="233">
        <v>0</v>
      </c>
      <c r="S80" s="241"/>
      <c r="T80" s="233">
        <v>0</v>
      </c>
      <c r="U80" s="241"/>
      <c r="V80" s="233">
        <v>0</v>
      </c>
      <c r="W80" s="241"/>
      <c r="X80" s="233">
        <v>0</v>
      </c>
      <c r="Y80" s="241"/>
      <c r="Z80" s="233" t="s">
        <v>596</v>
      </c>
      <c r="AA80" s="241"/>
      <c r="AB80" s="233">
        <v>0</v>
      </c>
      <c r="AC80" s="233">
        <v>0</v>
      </c>
    </row>
    <row r="81" spans="1:29" x14ac:dyDescent="0.25">
      <c r="A81" s="234" t="s">
        <v>505</v>
      </c>
      <c r="B81" s="235" t="s">
        <v>515</v>
      </c>
      <c r="C81" s="240"/>
      <c r="D81" s="241"/>
      <c r="E81" s="242"/>
      <c r="F81" s="242"/>
      <c r="G81" s="233">
        <v>0</v>
      </c>
      <c r="H81" s="233">
        <v>0</v>
      </c>
      <c r="I81" s="233"/>
      <c r="J81" s="233">
        <v>0</v>
      </c>
      <c r="K81" s="233"/>
      <c r="L81" s="233">
        <v>0</v>
      </c>
      <c r="M81" s="242"/>
      <c r="N81" s="233">
        <v>0</v>
      </c>
      <c r="O81" s="241"/>
      <c r="P81" s="233">
        <v>0</v>
      </c>
      <c r="Q81" s="241"/>
      <c r="R81" s="233">
        <v>0</v>
      </c>
      <c r="S81" s="241"/>
      <c r="T81" s="233">
        <v>0</v>
      </c>
      <c r="U81" s="241"/>
      <c r="V81" s="233">
        <v>0</v>
      </c>
      <c r="W81" s="241"/>
      <c r="X81" s="233">
        <v>0</v>
      </c>
      <c r="Y81" s="241"/>
      <c r="Z81" s="233" t="s">
        <v>596</v>
      </c>
      <c r="AA81" s="241"/>
      <c r="AB81" s="233">
        <v>0</v>
      </c>
      <c r="AC81" s="233">
        <v>0</v>
      </c>
    </row>
    <row r="82" spans="1:29" x14ac:dyDescent="0.25">
      <c r="A82" s="234" t="s">
        <v>506</v>
      </c>
      <c r="B82" s="235" t="s">
        <v>516</v>
      </c>
      <c r="C82" s="240"/>
      <c r="D82" s="241"/>
      <c r="E82" s="242"/>
      <c r="F82" s="242"/>
      <c r="G82" s="233">
        <v>0</v>
      </c>
      <c r="H82" s="233">
        <v>0</v>
      </c>
      <c r="I82" s="233"/>
      <c r="J82" s="233">
        <v>0</v>
      </c>
      <c r="K82" s="233"/>
      <c r="L82" s="233">
        <v>0</v>
      </c>
      <c r="M82" s="242"/>
      <c r="N82" s="233">
        <v>0</v>
      </c>
      <c r="O82" s="241"/>
      <c r="P82" s="233">
        <v>0</v>
      </c>
      <c r="Q82" s="241"/>
      <c r="R82" s="233">
        <v>0</v>
      </c>
      <c r="S82" s="241"/>
      <c r="T82" s="233">
        <v>0</v>
      </c>
      <c r="U82" s="241"/>
      <c r="V82" s="233">
        <v>0</v>
      </c>
      <c r="W82" s="241"/>
      <c r="X82" s="233">
        <v>0</v>
      </c>
      <c r="Y82" s="241"/>
      <c r="Z82" s="233" t="s">
        <v>596</v>
      </c>
      <c r="AA82" s="241"/>
      <c r="AB82" s="233">
        <v>0</v>
      </c>
      <c r="AC82" s="233">
        <v>0</v>
      </c>
    </row>
    <row r="83" spans="1:29" x14ac:dyDescent="0.25">
      <c r="A83" s="234" t="s">
        <v>507</v>
      </c>
      <c r="B83" s="235" t="s">
        <v>517</v>
      </c>
      <c r="C83" s="240"/>
      <c r="D83" s="241"/>
      <c r="E83" s="242"/>
      <c r="F83" s="242"/>
      <c r="G83" s="233">
        <v>0</v>
      </c>
      <c r="H83" s="233">
        <v>0</v>
      </c>
      <c r="I83" s="233"/>
      <c r="J83" s="233">
        <v>0</v>
      </c>
      <c r="K83" s="233"/>
      <c r="L83" s="233">
        <v>0</v>
      </c>
      <c r="M83" s="242"/>
      <c r="N83" s="233">
        <v>0</v>
      </c>
      <c r="O83" s="241"/>
      <c r="P83" s="233">
        <v>0</v>
      </c>
      <c r="Q83" s="241"/>
      <c r="R83" s="233">
        <v>0</v>
      </c>
      <c r="S83" s="241"/>
      <c r="T83" s="233">
        <v>0</v>
      </c>
      <c r="U83" s="241"/>
      <c r="V83" s="233">
        <v>0</v>
      </c>
      <c r="W83" s="241"/>
      <c r="X83" s="233">
        <v>0</v>
      </c>
      <c r="Y83" s="241"/>
      <c r="Z83" s="233" t="s">
        <v>596</v>
      </c>
      <c r="AA83" s="241"/>
      <c r="AB83" s="233">
        <v>0</v>
      </c>
      <c r="AC83" s="233">
        <v>0</v>
      </c>
    </row>
    <row r="84" spans="1:29" x14ac:dyDescent="0.25">
      <c r="A84" s="234" t="s">
        <v>508</v>
      </c>
      <c r="B84" s="235" t="s">
        <v>518</v>
      </c>
      <c r="C84" s="240"/>
      <c r="D84" s="241"/>
      <c r="E84" s="242"/>
      <c r="F84" s="242"/>
      <c r="G84" s="233">
        <v>0</v>
      </c>
      <c r="H84" s="233">
        <v>0</v>
      </c>
      <c r="I84" s="233"/>
      <c r="J84" s="233">
        <v>8</v>
      </c>
      <c r="K84" s="233"/>
      <c r="L84" s="233">
        <v>0</v>
      </c>
      <c r="M84" s="242"/>
      <c r="N84" s="233">
        <v>0</v>
      </c>
      <c r="O84" s="241"/>
      <c r="P84" s="233">
        <v>0</v>
      </c>
      <c r="Q84" s="241"/>
      <c r="R84" s="233">
        <v>0</v>
      </c>
      <c r="S84" s="241"/>
      <c r="T84" s="233">
        <v>0</v>
      </c>
      <c r="U84" s="241"/>
      <c r="V84" s="233">
        <v>0</v>
      </c>
      <c r="W84" s="241"/>
      <c r="X84" s="233">
        <v>0</v>
      </c>
      <c r="Y84" s="241"/>
      <c r="Z84" s="233" t="s">
        <v>596</v>
      </c>
      <c r="AA84" s="241"/>
      <c r="AB84" s="233">
        <v>0</v>
      </c>
      <c r="AC84" s="233">
        <v>8</v>
      </c>
    </row>
    <row r="85" spans="1:29" x14ac:dyDescent="0.25">
      <c r="A85" s="234" t="s">
        <v>509</v>
      </c>
      <c r="B85" s="235" t="s">
        <v>519</v>
      </c>
      <c r="C85" s="240"/>
      <c r="D85" s="241"/>
      <c r="E85" s="242"/>
      <c r="F85" s="242"/>
      <c r="G85" s="233">
        <v>0</v>
      </c>
      <c r="H85" s="233">
        <v>0</v>
      </c>
      <c r="I85" s="233"/>
      <c r="J85" s="233">
        <v>0</v>
      </c>
      <c r="K85" s="233"/>
      <c r="L85" s="233">
        <v>0</v>
      </c>
      <c r="M85" s="242"/>
      <c r="N85" s="233">
        <v>0</v>
      </c>
      <c r="O85" s="241"/>
      <c r="P85" s="233">
        <v>0</v>
      </c>
      <c r="Q85" s="241"/>
      <c r="R85" s="233">
        <v>0</v>
      </c>
      <c r="S85" s="241"/>
      <c r="T85" s="233">
        <v>0</v>
      </c>
      <c r="U85" s="241"/>
      <c r="V85" s="233">
        <v>0</v>
      </c>
      <c r="W85" s="241"/>
      <c r="X85" s="233">
        <v>0</v>
      </c>
      <c r="Y85" s="241"/>
      <c r="Z85" s="233" t="s">
        <v>596</v>
      </c>
      <c r="AA85" s="241"/>
      <c r="AB85" s="233">
        <v>0</v>
      </c>
      <c r="AC85" s="233">
        <v>0</v>
      </c>
    </row>
    <row r="86" spans="1:29" x14ac:dyDescent="0.25">
      <c r="A86" s="234" t="s">
        <v>510</v>
      </c>
      <c r="B86" s="235" t="s">
        <v>520</v>
      </c>
      <c r="C86" s="243"/>
      <c r="D86" s="241"/>
      <c r="E86" s="242"/>
      <c r="F86" s="242"/>
      <c r="G86" s="233">
        <v>0</v>
      </c>
      <c r="H86" s="233">
        <v>0</v>
      </c>
      <c r="I86" s="233"/>
      <c r="J86" s="233">
        <v>0</v>
      </c>
      <c r="K86" s="233"/>
      <c r="L86" s="233">
        <v>0</v>
      </c>
      <c r="M86" s="242"/>
      <c r="N86" s="233">
        <v>0</v>
      </c>
      <c r="O86" s="241"/>
      <c r="P86" s="233">
        <v>0</v>
      </c>
      <c r="Q86" s="241"/>
      <c r="R86" s="233">
        <v>0</v>
      </c>
      <c r="S86" s="241"/>
      <c r="T86" s="233">
        <v>0</v>
      </c>
      <c r="U86" s="241"/>
      <c r="V86" s="233">
        <v>0</v>
      </c>
      <c r="W86" s="241"/>
      <c r="X86" s="233">
        <v>0</v>
      </c>
      <c r="Y86" s="241"/>
      <c r="Z86" s="233" t="s">
        <v>596</v>
      </c>
      <c r="AA86" s="241"/>
      <c r="AB86" s="233">
        <v>0</v>
      </c>
      <c r="AC86" s="233">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7" zoomScale="60" workbookViewId="0">
      <selection activeCell="A26" sqref="A26:XFD26"/>
    </sheetView>
  </sheetViews>
  <sheetFormatPr defaultColWidth="9.140625" defaultRowHeight="15" x14ac:dyDescent="0.25"/>
  <cols>
    <col min="1" max="1" width="12.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79" style="19" customWidth="1"/>
    <col min="15" max="15" width="13.5703125" style="19" customWidth="1"/>
    <col min="16" max="16" width="13.42578125" style="19" customWidth="1"/>
    <col min="17" max="17" width="23.5703125" style="19" customWidth="1"/>
    <col min="18" max="18" width="17" style="19" customWidth="1"/>
    <col min="19" max="20" width="9.7109375" style="19" customWidth="1"/>
    <col min="21" max="21" width="11.42578125" style="19" customWidth="1"/>
    <col min="22" max="22" width="12.7109375" style="19" customWidth="1"/>
    <col min="23" max="23" width="35.7109375" style="19" customWidth="1"/>
    <col min="24" max="24" width="10.7109375" style="19" customWidth="1"/>
    <col min="25" max="25" width="33.5703125" style="19" customWidth="1"/>
    <col min="26" max="26" width="7.7109375" style="19" customWidth="1"/>
    <col min="27" max="28" width="10.7109375" style="19" customWidth="1"/>
    <col min="29" max="29" width="26.42578125" style="19" customWidth="1"/>
    <col min="30" max="30" width="10.7109375" style="19" customWidth="1"/>
    <col min="31" max="31" width="15.85546875" style="19" customWidth="1"/>
    <col min="32" max="32" width="19.85546875" style="19" customWidth="1"/>
    <col min="33" max="33" width="19.42578125" style="19" customWidth="1"/>
    <col min="34" max="34" width="14" style="19" customWidth="1"/>
    <col min="35" max="35" width="13" style="19" customWidth="1"/>
    <col min="36" max="36" width="11.7109375" style="19" customWidth="1"/>
    <col min="37" max="37" width="12" style="19" customWidth="1"/>
    <col min="38" max="38" width="12.28515625" style="19" customWidth="1"/>
    <col min="39" max="39" width="15" style="19" customWidth="1"/>
    <col min="40" max="41" width="14.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314" t="str">
        <f>'1. паспорт местоположение'!A5:C5</f>
        <v>Год раскрытия информации: 2024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5"/>
    </row>
    <row r="7" spans="1:48" ht="18.75" x14ac:dyDescent="0.25">
      <c r="A7" s="318" t="s">
        <v>9</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ht="15.75" x14ac:dyDescent="0.25">
      <c r="A12" s="321" t="str">
        <f>'1. паспорт местоположение'!A12:C12</f>
        <v>J_TP2000.PR.0059</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x14ac:dyDescent="0.25">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ht="15.75" x14ac:dyDescent="0.25">
      <c r="A15" s="321"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22"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8" s="22" customFormat="1" x14ac:dyDescent="0.25">
      <c r="A21" s="480" t="s">
        <v>398</v>
      </c>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row>
    <row r="22" spans="1:48" s="22" customFormat="1" ht="58.5" customHeight="1" x14ac:dyDescent="0.25">
      <c r="A22" s="481" t="s">
        <v>52</v>
      </c>
      <c r="B22" s="484" t="s">
        <v>24</v>
      </c>
      <c r="C22" s="481" t="s">
        <v>51</v>
      </c>
      <c r="D22" s="481" t="s">
        <v>50</v>
      </c>
      <c r="E22" s="487" t="s">
        <v>409</v>
      </c>
      <c r="F22" s="488"/>
      <c r="G22" s="488"/>
      <c r="H22" s="488"/>
      <c r="I22" s="488"/>
      <c r="J22" s="488"/>
      <c r="K22" s="488"/>
      <c r="L22" s="489"/>
      <c r="M22" s="481" t="s">
        <v>49</v>
      </c>
      <c r="N22" s="481" t="s">
        <v>48</v>
      </c>
      <c r="O22" s="481" t="s">
        <v>47</v>
      </c>
      <c r="P22" s="490" t="s">
        <v>235</v>
      </c>
      <c r="Q22" s="490" t="s">
        <v>46</v>
      </c>
      <c r="R22" s="490" t="s">
        <v>45</v>
      </c>
      <c r="S22" s="490" t="s">
        <v>44</v>
      </c>
      <c r="T22" s="490"/>
      <c r="U22" s="491" t="s">
        <v>43</v>
      </c>
      <c r="V22" s="491" t="s">
        <v>42</v>
      </c>
      <c r="W22" s="490" t="s">
        <v>41</v>
      </c>
      <c r="X22" s="490" t="s">
        <v>40</v>
      </c>
      <c r="Y22" s="490" t="s">
        <v>39</v>
      </c>
      <c r="Z22" s="504" t="s">
        <v>38</v>
      </c>
      <c r="AA22" s="490" t="s">
        <v>37</v>
      </c>
      <c r="AB22" s="490" t="s">
        <v>36</v>
      </c>
      <c r="AC22" s="490" t="s">
        <v>35</v>
      </c>
      <c r="AD22" s="490" t="s">
        <v>34</v>
      </c>
      <c r="AE22" s="490" t="s">
        <v>33</v>
      </c>
      <c r="AF22" s="490" t="s">
        <v>32</v>
      </c>
      <c r="AG22" s="490"/>
      <c r="AH22" s="490"/>
      <c r="AI22" s="490"/>
      <c r="AJ22" s="490"/>
      <c r="AK22" s="490"/>
      <c r="AL22" s="490" t="s">
        <v>31</v>
      </c>
      <c r="AM22" s="490"/>
      <c r="AN22" s="490"/>
      <c r="AO22" s="490"/>
      <c r="AP22" s="490" t="s">
        <v>30</v>
      </c>
      <c r="AQ22" s="490"/>
      <c r="AR22" s="490" t="s">
        <v>29</v>
      </c>
      <c r="AS22" s="490" t="s">
        <v>28</v>
      </c>
      <c r="AT22" s="490" t="s">
        <v>27</v>
      </c>
      <c r="AU22" s="490" t="s">
        <v>26</v>
      </c>
      <c r="AV22" s="494" t="s">
        <v>25</v>
      </c>
    </row>
    <row r="23" spans="1:48" s="22" customFormat="1" ht="64.5" customHeight="1" x14ac:dyDescent="0.25">
      <c r="A23" s="482"/>
      <c r="B23" s="485"/>
      <c r="C23" s="482"/>
      <c r="D23" s="482"/>
      <c r="E23" s="496" t="s">
        <v>23</v>
      </c>
      <c r="F23" s="498" t="s">
        <v>131</v>
      </c>
      <c r="G23" s="498" t="s">
        <v>130</v>
      </c>
      <c r="H23" s="498" t="s">
        <v>129</v>
      </c>
      <c r="I23" s="502" t="s">
        <v>322</v>
      </c>
      <c r="J23" s="502" t="s">
        <v>323</v>
      </c>
      <c r="K23" s="502" t="s">
        <v>324</v>
      </c>
      <c r="L23" s="498" t="s">
        <v>80</v>
      </c>
      <c r="M23" s="482"/>
      <c r="N23" s="482"/>
      <c r="O23" s="482"/>
      <c r="P23" s="490"/>
      <c r="Q23" s="490"/>
      <c r="R23" s="490"/>
      <c r="S23" s="500" t="s">
        <v>2</v>
      </c>
      <c r="T23" s="500" t="s">
        <v>11</v>
      </c>
      <c r="U23" s="491"/>
      <c r="V23" s="491"/>
      <c r="W23" s="490"/>
      <c r="X23" s="490"/>
      <c r="Y23" s="490"/>
      <c r="Z23" s="490"/>
      <c r="AA23" s="490"/>
      <c r="AB23" s="490"/>
      <c r="AC23" s="490"/>
      <c r="AD23" s="490"/>
      <c r="AE23" s="490"/>
      <c r="AF23" s="490" t="s">
        <v>22</v>
      </c>
      <c r="AG23" s="490"/>
      <c r="AH23" s="490" t="s">
        <v>21</v>
      </c>
      <c r="AI23" s="490"/>
      <c r="AJ23" s="481" t="s">
        <v>20</v>
      </c>
      <c r="AK23" s="481" t="s">
        <v>19</v>
      </c>
      <c r="AL23" s="481" t="s">
        <v>18</v>
      </c>
      <c r="AM23" s="481" t="s">
        <v>17</v>
      </c>
      <c r="AN23" s="481" t="s">
        <v>16</v>
      </c>
      <c r="AO23" s="481" t="s">
        <v>15</v>
      </c>
      <c r="AP23" s="481" t="s">
        <v>14</v>
      </c>
      <c r="AQ23" s="492" t="s">
        <v>11</v>
      </c>
      <c r="AR23" s="490"/>
      <c r="AS23" s="490"/>
      <c r="AT23" s="490"/>
      <c r="AU23" s="490"/>
      <c r="AV23" s="495"/>
    </row>
    <row r="24" spans="1:48" s="22" customFormat="1" ht="96.75" customHeight="1" x14ac:dyDescent="0.25">
      <c r="A24" s="483"/>
      <c r="B24" s="486"/>
      <c r="C24" s="483"/>
      <c r="D24" s="483"/>
      <c r="E24" s="497"/>
      <c r="F24" s="499"/>
      <c r="G24" s="499"/>
      <c r="H24" s="499"/>
      <c r="I24" s="503"/>
      <c r="J24" s="503"/>
      <c r="K24" s="503"/>
      <c r="L24" s="499"/>
      <c r="M24" s="483"/>
      <c r="N24" s="483"/>
      <c r="O24" s="483"/>
      <c r="P24" s="490"/>
      <c r="Q24" s="490"/>
      <c r="R24" s="490"/>
      <c r="S24" s="501"/>
      <c r="T24" s="501"/>
      <c r="U24" s="491"/>
      <c r="V24" s="491"/>
      <c r="W24" s="490"/>
      <c r="X24" s="490"/>
      <c r="Y24" s="490"/>
      <c r="Z24" s="490"/>
      <c r="AA24" s="490"/>
      <c r="AB24" s="490"/>
      <c r="AC24" s="490"/>
      <c r="AD24" s="490"/>
      <c r="AE24" s="490"/>
      <c r="AF24" s="129" t="s">
        <v>13</v>
      </c>
      <c r="AG24" s="129" t="s">
        <v>12</v>
      </c>
      <c r="AH24" s="130" t="s">
        <v>2</v>
      </c>
      <c r="AI24" s="130" t="s">
        <v>11</v>
      </c>
      <c r="AJ24" s="483"/>
      <c r="AK24" s="483"/>
      <c r="AL24" s="483"/>
      <c r="AM24" s="483"/>
      <c r="AN24" s="483"/>
      <c r="AO24" s="483"/>
      <c r="AP24" s="483"/>
      <c r="AQ24" s="493"/>
      <c r="AR24" s="490"/>
      <c r="AS24" s="490"/>
      <c r="AT24" s="490"/>
      <c r="AU24" s="490"/>
      <c r="AV24" s="49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45" x14ac:dyDescent="0.2">
      <c r="A26" s="247" t="s">
        <v>527</v>
      </c>
      <c r="B26" s="248" t="s">
        <v>550</v>
      </c>
      <c r="C26" s="249" t="s">
        <v>528</v>
      </c>
      <c r="D26" s="250" t="s">
        <v>529</v>
      </c>
      <c r="E26" s="251" t="s">
        <v>266</v>
      </c>
      <c r="F26" s="251" t="s">
        <v>266</v>
      </c>
      <c r="G26" s="251" t="s">
        <v>266</v>
      </c>
      <c r="H26" s="251" t="s">
        <v>266</v>
      </c>
      <c r="I26" s="251" t="s">
        <v>266</v>
      </c>
      <c r="J26" s="251" t="s">
        <v>266</v>
      </c>
      <c r="K26" s="251" t="s">
        <v>266</v>
      </c>
      <c r="L26" s="251" t="s">
        <v>266</v>
      </c>
      <c r="M26" s="249" t="s">
        <v>530</v>
      </c>
      <c r="N26" s="252" t="s">
        <v>531</v>
      </c>
      <c r="O26" s="248" t="s">
        <v>532</v>
      </c>
      <c r="P26" s="253">
        <v>556</v>
      </c>
      <c r="Q26" s="249" t="s">
        <v>533</v>
      </c>
      <c r="R26" s="253">
        <v>556</v>
      </c>
      <c r="S26" s="249" t="s">
        <v>534</v>
      </c>
      <c r="T26" s="249" t="s">
        <v>535</v>
      </c>
      <c r="U26" s="249">
        <v>5</v>
      </c>
      <c r="V26" s="249">
        <v>5</v>
      </c>
      <c r="W26" s="249" t="s">
        <v>536</v>
      </c>
      <c r="X26" s="253">
        <v>492</v>
      </c>
      <c r="Y26" s="249"/>
      <c r="Z26" s="249">
        <v>1</v>
      </c>
      <c r="AA26" s="253">
        <v>100</v>
      </c>
      <c r="AB26" s="253">
        <v>100</v>
      </c>
      <c r="AC26" s="249" t="s">
        <v>536</v>
      </c>
      <c r="AD26" s="253">
        <v>120</v>
      </c>
      <c r="AE26" s="253">
        <v>120</v>
      </c>
      <c r="AF26" s="250" t="s">
        <v>537</v>
      </c>
      <c r="AG26" s="249" t="s">
        <v>538</v>
      </c>
      <c r="AH26" s="249" t="s">
        <v>539</v>
      </c>
      <c r="AI26" s="249" t="s">
        <v>540</v>
      </c>
      <c r="AJ26" s="249" t="s">
        <v>541</v>
      </c>
      <c r="AK26" s="249" t="s">
        <v>542</v>
      </c>
      <c r="AL26" s="254"/>
      <c r="AM26" s="254"/>
      <c r="AN26" s="255"/>
      <c r="AO26" s="254"/>
      <c r="AP26" s="249" t="s">
        <v>543</v>
      </c>
      <c r="AQ26" s="249" t="s">
        <v>544</v>
      </c>
      <c r="AR26" s="249" t="s">
        <v>543</v>
      </c>
      <c r="AS26" s="249" t="s">
        <v>544</v>
      </c>
      <c r="AT26" s="249" t="s">
        <v>545</v>
      </c>
      <c r="AU26" s="254"/>
      <c r="AV26" s="254"/>
    </row>
    <row r="27" spans="1:48" x14ac:dyDescent="0.25">
      <c r="A27" s="256"/>
      <c r="B27" s="256"/>
      <c r="C27" s="256"/>
      <c r="D27" s="256"/>
      <c r="E27" s="256"/>
      <c r="F27" s="256"/>
      <c r="G27" s="256"/>
      <c r="H27" s="256"/>
      <c r="I27" s="256"/>
      <c r="J27" s="256"/>
      <c r="K27" s="256"/>
      <c r="L27" s="256"/>
      <c r="M27" s="256"/>
      <c r="N27" s="256"/>
      <c r="O27" s="256"/>
      <c r="P27" s="256"/>
      <c r="Q27" s="256"/>
      <c r="R27" s="256"/>
      <c r="S27" s="256"/>
      <c r="T27" s="256"/>
      <c r="U27" s="256"/>
      <c r="V27" s="256"/>
      <c r="W27" s="249" t="s">
        <v>546</v>
      </c>
      <c r="X27" s="253">
        <v>556</v>
      </c>
      <c r="Y27" s="249" t="s">
        <v>546</v>
      </c>
      <c r="Z27" s="256"/>
      <c r="AA27" s="253"/>
      <c r="AB27" s="256"/>
      <c r="AC27" s="256"/>
      <c r="AD27" s="256"/>
      <c r="AE27" s="256"/>
      <c r="AF27" s="256"/>
      <c r="AG27" s="256"/>
      <c r="AH27" s="256"/>
      <c r="AI27" s="256"/>
      <c r="AJ27" s="256"/>
      <c r="AK27" s="256"/>
      <c r="AL27" s="256"/>
      <c r="AM27" s="256"/>
      <c r="AN27" s="256"/>
      <c r="AO27" s="256"/>
      <c r="AP27" s="256"/>
      <c r="AQ27" s="256"/>
      <c r="AR27" s="256"/>
      <c r="AS27" s="256"/>
      <c r="AT27" s="256"/>
      <c r="AU27" s="256"/>
      <c r="AV27" s="256"/>
    </row>
    <row r="28" spans="1:48" x14ac:dyDescent="0.25">
      <c r="A28" s="256"/>
      <c r="B28" s="256"/>
      <c r="C28" s="256"/>
      <c r="D28" s="256"/>
      <c r="E28" s="256"/>
      <c r="F28" s="256"/>
      <c r="G28" s="256"/>
      <c r="H28" s="256"/>
      <c r="I28" s="256"/>
      <c r="J28" s="256"/>
      <c r="K28" s="256"/>
      <c r="L28" s="256"/>
      <c r="M28" s="256"/>
      <c r="N28" s="256"/>
      <c r="O28" s="256"/>
      <c r="P28" s="256"/>
      <c r="Q28" s="256"/>
      <c r="R28" s="256"/>
      <c r="S28" s="256"/>
      <c r="T28" s="256"/>
      <c r="U28" s="256"/>
      <c r="V28" s="256"/>
      <c r="W28" s="249" t="s">
        <v>547</v>
      </c>
      <c r="X28" s="253">
        <v>556</v>
      </c>
      <c r="Y28" s="249"/>
      <c r="Z28" s="256"/>
      <c r="AA28" s="253">
        <v>150</v>
      </c>
      <c r="AB28" s="256"/>
      <c r="AC28" s="256"/>
      <c r="AD28" s="256"/>
      <c r="AE28" s="256"/>
      <c r="AF28" s="256"/>
      <c r="AG28" s="256"/>
      <c r="AH28" s="256"/>
      <c r="AI28" s="256"/>
      <c r="AJ28" s="256"/>
      <c r="AK28" s="256"/>
      <c r="AL28" s="256"/>
      <c r="AM28" s="256"/>
      <c r="AN28" s="256"/>
      <c r="AO28" s="256"/>
      <c r="AP28" s="256"/>
      <c r="AQ28" s="256"/>
      <c r="AR28" s="256"/>
      <c r="AS28" s="256"/>
      <c r="AT28" s="256"/>
      <c r="AU28" s="256"/>
      <c r="AV28" s="256"/>
    </row>
    <row r="29" spans="1:48" x14ac:dyDescent="0.25">
      <c r="A29" s="256"/>
      <c r="B29" s="256"/>
      <c r="C29" s="256"/>
      <c r="D29" s="256"/>
      <c r="E29" s="256"/>
      <c r="F29" s="256"/>
      <c r="G29" s="256"/>
      <c r="H29" s="256"/>
      <c r="I29" s="256"/>
      <c r="J29" s="256"/>
      <c r="K29" s="256"/>
      <c r="L29" s="256"/>
      <c r="M29" s="256"/>
      <c r="N29" s="256"/>
      <c r="O29" s="256"/>
      <c r="P29" s="256"/>
      <c r="Q29" s="256"/>
      <c r="R29" s="256"/>
      <c r="S29" s="256"/>
      <c r="T29" s="256"/>
      <c r="U29" s="256"/>
      <c r="V29" s="256"/>
      <c r="W29" s="249" t="s">
        <v>548</v>
      </c>
      <c r="X29" s="253">
        <v>522</v>
      </c>
      <c r="Y29" s="249" t="s">
        <v>548</v>
      </c>
      <c r="Z29" s="256"/>
      <c r="AA29" s="253"/>
      <c r="AB29" s="256"/>
      <c r="AC29" s="256"/>
      <c r="AD29" s="256"/>
      <c r="AE29" s="256"/>
      <c r="AF29" s="256"/>
      <c r="AG29" s="256"/>
      <c r="AH29" s="256"/>
      <c r="AI29" s="256"/>
      <c r="AJ29" s="256"/>
      <c r="AK29" s="256"/>
      <c r="AL29" s="256"/>
      <c r="AM29" s="256"/>
      <c r="AN29" s="256"/>
      <c r="AO29" s="256"/>
      <c r="AP29" s="256"/>
      <c r="AQ29" s="256"/>
      <c r="AR29" s="256"/>
      <c r="AS29" s="256"/>
      <c r="AT29" s="256"/>
      <c r="AU29" s="256"/>
      <c r="AV29" s="256"/>
    </row>
    <row r="30" spans="1:48" x14ac:dyDescent="0.25">
      <c r="A30" s="256"/>
      <c r="B30" s="256"/>
      <c r="C30" s="256"/>
      <c r="D30" s="256"/>
      <c r="E30" s="256"/>
      <c r="F30" s="256"/>
      <c r="G30" s="256"/>
      <c r="H30" s="256"/>
      <c r="I30" s="256"/>
      <c r="J30" s="256"/>
      <c r="K30" s="256"/>
      <c r="L30" s="256"/>
      <c r="M30" s="256"/>
      <c r="N30" s="256"/>
      <c r="O30" s="256"/>
      <c r="P30" s="256"/>
      <c r="Q30" s="256"/>
      <c r="R30" s="256"/>
      <c r="S30" s="256"/>
      <c r="T30" s="256"/>
      <c r="U30" s="256"/>
      <c r="V30" s="256"/>
      <c r="W30" s="249" t="s">
        <v>549</v>
      </c>
      <c r="X30" s="253">
        <v>389</v>
      </c>
      <c r="Y30" s="249" t="s">
        <v>549</v>
      </c>
      <c r="Z30" s="256"/>
      <c r="AA30" s="253"/>
      <c r="AB30" s="256"/>
      <c r="AC30" s="256"/>
      <c r="AD30" s="256"/>
      <c r="AE30" s="256"/>
      <c r="AF30" s="256"/>
      <c r="AG30" s="256"/>
      <c r="AH30" s="256"/>
      <c r="AI30" s="256"/>
      <c r="AJ30" s="256"/>
      <c r="AK30" s="256"/>
      <c r="AL30" s="256"/>
      <c r="AM30" s="256"/>
      <c r="AN30" s="256"/>
      <c r="AO30" s="256"/>
      <c r="AP30" s="256"/>
      <c r="AQ30" s="256"/>
      <c r="AR30" s="256"/>
      <c r="AS30" s="256"/>
      <c r="AT30" s="256"/>
      <c r="AU30" s="256"/>
      <c r="AV30" s="256"/>
    </row>
    <row r="31" spans="1:48" ht="45" x14ac:dyDescent="0.25">
      <c r="A31" s="247" t="s">
        <v>561</v>
      </c>
      <c r="B31" s="248" t="s">
        <v>550</v>
      </c>
      <c r="C31" s="249" t="s">
        <v>528</v>
      </c>
      <c r="D31" s="250" t="s">
        <v>529</v>
      </c>
      <c r="E31" s="251" t="s">
        <v>266</v>
      </c>
      <c r="F31" s="251" t="s">
        <v>266</v>
      </c>
      <c r="G31" s="251" t="s">
        <v>266</v>
      </c>
      <c r="H31" s="251" t="s">
        <v>266</v>
      </c>
      <c r="I31" s="251" t="s">
        <v>266</v>
      </c>
      <c r="J31" s="251" t="s">
        <v>266</v>
      </c>
      <c r="K31" s="251" t="s">
        <v>266</v>
      </c>
      <c r="L31" s="251" t="s">
        <v>266</v>
      </c>
      <c r="M31" s="249" t="s">
        <v>562</v>
      </c>
      <c r="N31" s="252" t="s">
        <v>563</v>
      </c>
      <c r="O31" s="249" t="s">
        <v>476</v>
      </c>
      <c r="P31" s="253">
        <v>57640</v>
      </c>
      <c r="Q31" s="249" t="s">
        <v>533</v>
      </c>
      <c r="R31" s="253">
        <v>57640</v>
      </c>
      <c r="S31" s="249" t="s">
        <v>534</v>
      </c>
      <c r="T31" s="249" t="s">
        <v>564</v>
      </c>
      <c r="U31" s="249">
        <v>1</v>
      </c>
      <c r="V31" s="249">
        <v>1</v>
      </c>
      <c r="W31" s="249" t="s">
        <v>536</v>
      </c>
      <c r="X31" s="253">
        <v>57640</v>
      </c>
      <c r="Y31" s="276"/>
      <c r="Z31" s="249">
        <v>1</v>
      </c>
      <c r="AA31" s="253">
        <v>57640</v>
      </c>
      <c r="AB31" s="253">
        <v>57640</v>
      </c>
      <c r="AC31" s="249" t="s">
        <v>536</v>
      </c>
      <c r="AD31" s="253">
        <v>69168</v>
      </c>
      <c r="AE31" s="253">
        <v>0</v>
      </c>
      <c r="AF31" s="250" t="s">
        <v>565</v>
      </c>
      <c r="AG31" s="249" t="s">
        <v>538</v>
      </c>
      <c r="AH31" s="249" t="s">
        <v>566</v>
      </c>
      <c r="AI31" s="249" t="s">
        <v>567</v>
      </c>
      <c r="AJ31" s="249" t="s">
        <v>568</v>
      </c>
      <c r="AK31" s="249" t="s">
        <v>569</v>
      </c>
      <c r="AL31" s="249" t="s">
        <v>570</v>
      </c>
      <c r="AM31" s="249" t="s">
        <v>571</v>
      </c>
      <c r="AN31" s="249" t="s">
        <v>569</v>
      </c>
      <c r="AO31" s="250" t="s">
        <v>572</v>
      </c>
      <c r="AP31" s="249" t="s">
        <v>573</v>
      </c>
      <c r="AQ31" s="249" t="s">
        <v>574</v>
      </c>
      <c r="AR31" s="249" t="s">
        <v>573</v>
      </c>
      <c r="AS31" s="249" t="s">
        <v>574</v>
      </c>
      <c r="AT31" s="249" t="s">
        <v>575</v>
      </c>
      <c r="AU31" s="276"/>
      <c r="AV31" s="27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5" zoomScale="85" zoomScaleNormal="90" zoomScaleSheetLayoutView="85" workbookViewId="0">
      <selection activeCell="B28" sqref="B28"/>
    </sheetView>
  </sheetViews>
  <sheetFormatPr defaultRowHeight="15.75" x14ac:dyDescent="0.25"/>
  <cols>
    <col min="1" max="2" width="66.140625" style="108" customWidth="1"/>
    <col min="3" max="3" width="45.7109375" style="171"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9" t="s">
        <v>69</v>
      </c>
    </row>
    <row r="2" spans="1:8" ht="18.75" x14ac:dyDescent="0.3">
      <c r="B2" s="15" t="s">
        <v>10</v>
      </c>
    </row>
    <row r="3" spans="1:8" ht="18.75" x14ac:dyDescent="0.3">
      <c r="B3" s="15" t="s">
        <v>415</v>
      </c>
    </row>
    <row r="4" spans="1:8" x14ac:dyDescent="0.25">
      <c r="B4" s="44"/>
    </row>
    <row r="5" spans="1:8" ht="18.75" x14ac:dyDescent="0.3">
      <c r="A5" s="505" t="str">
        <f>'1. паспорт местоположение'!A5:C5</f>
        <v>Год раскрытия информации: 2024 год</v>
      </c>
      <c r="B5" s="505"/>
      <c r="C5" s="172"/>
      <c r="D5" s="70"/>
      <c r="E5" s="70"/>
      <c r="F5" s="70"/>
      <c r="G5" s="70"/>
      <c r="H5" s="70"/>
    </row>
    <row r="6" spans="1:8" ht="18.75" x14ac:dyDescent="0.3">
      <c r="A6" s="134"/>
      <c r="B6" s="134"/>
      <c r="C6" s="173"/>
      <c r="D6" s="134"/>
      <c r="E6" s="134"/>
      <c r="F6" s="134"/>
      <c r="G6" s="134"/>
      <c r="H6" s="134"/>
    </row>
    <row r="7" spans="1:8" ht="18.75" x14ac:dyDescent="0.25">
      <c r="A7" s="318" t="s">
        <v>9</v>
      </c>
      <c r="B7" s="318"/>
      <c r="C7" s="174"/>
      <c r="D7" s="133"/>
      <c r="E7" s="133"/>
      <c r="F7" s="133"/>
      <c r="G7" s="133"/>
      <c r="H7" s="133"/>
    </row>
    <row r="8" spans="1:8" ht="18.75" x14ac:dyDescent="0.25">
      <c r="A8" s="133"/>
      <c r="B8" s="133"/>
      <c r="C8" s="174"/>
      <c r="D8" s="133"/>
      <c r="E8" s="133"/>
      <c r="F8" s="133"/>
      <c r="G8" s="133"/>
      <c r="H8" s="133"/>
    </row>
    <row r="9" spans="1:8" x14ac:dyDescent="0.25">
      <c r="A9" s="321" t="str">
        <f>'1. паспорт местоположение'!A9:C9</f>
        <v>АО "Россети Тюмень"</v>
      </c>
      <c r="B9" s="321"/>
      <c r="C9" s="175"/>
      <c r="D9" s="131"/>
      <c r="E9" s="131"/>
      <c r="F9" s="131"/>
      <c r="G9" s="131"/>
      <c r="H9" s="131"/>
    </row>
    <row r="10" spans="1:8" x14ac:dyDescent="0.25">
      <c r="A10" s="315" t="s">
        <v>8</v>
      </c>
      <c r="B10" s="315"/>
      <c r="C10" s="29"/>
      <c r="D10" s="132"/>
      <c r="E10" s="132"/>
      <c r="F10" s="132"/>
      <c r="G10" s="132"/>
      <c r="H10" s="132"/>
    </row>
    <row r="11" spans="1:8" ht="18.75" x14ac:dyDescent="0.25">
      <c r="A11" s="133"/>
      <c r="B11" s="133"/>
      <c r="C11" s="174"/>
      <c r="D11" s="133"/>
      <c r="E11" s="133"/>
      <c r="F11" s="133"/>
      <c r="G11" s="133"/>
      <c r="H11" s="133"/>
    </row>
    <row r="12" spans="1:8" ht="30.75" customHeight="1" x14ac:dyDescent="0.25">
      <c r="A12" s="321" t="str">
        <f>'1. паспорт местоположение'!A12:C12</f>
        <v>J_TP2000.PR.0059</v>
      </c>
      <c r="B12" s="321"/>
      <c r="C12" s="175"/>
      <c r="D12" s="131"/>
      <c r="E12" s="131"/>
      <c r="F12" s="131"/>
      <c r="G12" s="131"/>
      <c r="H12" s="131"/>
    </row>
    <row r="13" spans="1:8" x14ac:dyDescent="0.25">
      <c r="A13" s="315" t="s">
        <v>7</v>
      </c>
      <c r="B13" s="315"/>
      <c r="C13" s="29"/>
      <c r="D13" s="132"/>
      <c r="E13" s="132"/>
      <c r="F13" s="132"/>
      <c r="G13" s="132"/>
      <c r="H13" s="132"/>
    </row>
    <row r="14" spans="1:8" ht="18.75" x14ac:dyDescent="0.25">
      <c r="A14" s="11"/>
      <c r="B14" s="11"/>
      <c r="C14" s="11"/>
      <c r="D14" s="11"/>
      <c r="E14" s="11"/>
      <c r="F14" s="11"/>
      <c r="G14" s="11"/>
      <c r="H14" s="11"/>
    </row>
    <row r="15" spans="1:8" ht="42" customHeight="1" x14ac:dyDescent="0.25">
      <c r="A15" s="320"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5" s="320"/>
      <c r="C15" s="175"/>
      <c r="D15" s="131"/>
      <c r="E15" s="131"/>
      <c r="F15" s="131"/>
      <c r="G15" s="131"/>
      <c r="H15" s="131"/>
    </row>
    <row r="16" spans="1:8" x14ac:dyDescent="0.25">
      <c r="A16" s="315" t="s">
        <v>6</v>
      </c>
      <c r="B16" s="315"/>
      <c r="C16" s="29"/>
      <c r="D16" s="132"/>
      <c r="E16" s="132"/>
      <c r="F16" s="132"/>
      <c r="G16" s="132"/>
      <c r="H16" s="132"/>
    </row>
    <row r="17" spans="1:2" x14ac:dyDescent="0.25">
      <c r="B17" s="110"/>
    </row>
    <row r="18" spans="1:2" ht="33.75" customHeight="1" x14ac:dyDescent="0.25">
      <c r="A18" s="510" t="s">
        <v>399</v>
      </c>
      <c r="B18" s="511"/>
    </row>
    <row r="19" spans="1:2" x14ac:dyDescent="0.25">
      <c r="B19" s="44"/>
    </row>
    <row r="20" spans="1:2" ht="16.5" thickBot="1" x14ac:dyDescent="0.3">
      <c r="B20" s="111"/>
    </row>
    <row r="21" spans="1:2" ht="36" customHeight="1" thickBot="1" x14ac:dyDescent="0.3">
      <c r="A21" s="192" t="s">
        <v>273</v>
      </c>
      <c r="B21" s="193" t="str">
        <f>A15</f>
        <v>Реконструкция ПС 110 кВ ЯГП-5 (Замена систем телемеханики с выполнением функции программной электромагнитной блокировки)</v>
      </c>
    </row>
    <row r="22" spans="1:2" ht="17.25" customHeight="1" thickBot="1" x14ac:dyDescent="0.3">
      <c r="A22" s="192" t="s">
        <v>274</v>
      </c>
      <c r="B22" s="193" t="str">
        <f>CONCATENATE('1. паспорт местоположение'!C26,", ",'1. паспорт местоположение'!C27)</f>
        <v>ЯНАО, Надымский район</v>
      </c>
    </row>
    <row r="23" spans="1:2" ht="16.5" thickBot="1" x14ac:dyDescent="0.3">
      <c r="A23" s="192" t="s">
        <v>254</v>
      </c>
      <c r="B23" s="194" t="s">
        <v>426</v>
      </c>
    </row>
    <row r="24" spans="1:2" ht="16.5" thickBot="1" x14ac:dyDescent="0.3">
      <c r="A24" s="192" t="s">
        <v>275</v>
      </c>
      <c r="B24" s="194" t="s">
        <v>488</v>
      </c>
    </row>
    <row r="25" spans="1:2" ht="16.5" thickBot="1" x14ac:dyDescent="0.3">
      <c r="A25" s="112" t="s">
        <v>276</v>
      </c>
      <c r="B25" s="193">
        <v>2024</v>
      </c>
    </row>
    <row r="26" spans="1:2" ht="16.5" thickBot="1" x14ac:dyDescent="0.3">
      <c r="A26" s="113" t="s">
        <v>277</v>
      </c>
      <c r="B26" s="193" t="str">
        <f>'3.3 паспорт описание'!C30</f>
        <v>С</v>
      </c>
    </row>
    <row r="27" spans="1:2" ht="29.25" thickBot="1" x14ac:dyDescent="0.3">
      <c r="A27" s="284" t="s">
        <v>474</v>
      </c>
      <c r="B27" s="285">
        <v>75.452777231029998</v>
      </c>
    </row>
    <row r="28" spans="1:2" ht="16.5" thickBot="1" x14ac:dyDescent="0.3">
      <c r="A28" s="116" t="s">
        <v>278</v>
      </c>
      <c r="B28" s="116" t="s">
        <v>560</v>
      </c>
    </row>
    <row r="29" spans="1:2" ht="29.25" thickBot="1" x14ac:dyDescent="0.3">
      <c r="A29" s="120" t="s">
        <v>279</v>
      </c>
      <c r="B29" s="258">
        <f>B30</f>
        <v>69.288000000000011</v>
      </c>
    </row>
    <row r="30" spans="1:2" ht="29.25" thickBot="1" x14ac:dyDescent="0.3">
      <c r="A30" s="120" t="s">
        <v>280</v>
      </c>
      <c r="B30" s="258">
        <f>B32+B41+B46</f>
        <v>69.288000000000011</v>
      </c>
    </row>
    <row r="31" spans="1:2" ht="16.5" thickBot="1" x14ac:dyDescent="0.3">
      <c r="A31" s="116" t="s">
        <v>281</v>
      </c>
      <c r="B31" s="259"/>
    </row>
    <row r="32" spans="1:2" ht="29.25" thickBot="1" x14ac:dyDescent="0.3">
      <c r="A32" s="120" t="s">
        <v>282</v>
      </c>
      <c r="B32" s="271">
        <f>B33+B37</f>
        <v>69.288000000000011</v>
      </c>
    </row>
    <row r="33" spans="1:2" ht="30.75" thickBot="1" x14ac:dyDescent="0.3">
      <c r="A33" s="116" t="s">
        <v>551</v>
      </c>
      <c r="B33" s="272">
        <v>0.12</v>
      </c>
    </row>
    <row r="34" spans="1:2" ht="16.5" thickBot="1" x14ac:dyDescent="0.3">
      <c r="A34" s="116" t="s">
        <v>284</v>
      </c>
      <c r="B34" s="277">
        <f>B33/B27</f>
        <v>1.5903987156439608E-3</v>
      </c>
    </row>
    <row r="35" spans="1:2" ht="16.5" thickBot="1" x14ac:dyDescent="0.3">
      <c r="A35" s="116" t="s">
        <v>285</v>
      </c>
      <c r="B35" s="257">
        <v>0.12</v>
      </c>
    </row>
    <row r="36" spans="1:2" ht="16.5" thickBot="1" x14ac:dyDescent="0.3">
      <c r="A36" s="116" t="s">
        <v>286</v>
      </c>
      <c r="B36" s="257">
        <v>0.1</v>
      </c>
    </row>
    <row r="37" spans="1:2" ht="30.75" thickBot="1" x14ac:dyDescent="0.3">
      <c r="A37" s="116" t="s">
        <v>553</v>
      </c>
      <c r="B37" s="270">
        <v>69.168000000000006</v>
      </c>
    </row>
    <row r="38" spans="1:2" ht="16.5" thickBot="1" x14ac:dyDescent="0.3">
      <c r="A38" s="116" t="s">
        <v>284</v>
      </c>
      <c r="B38" s="277">
        <f>B37/B27</f>
        <v>0.91670581969717913</v>
      </c>
    </row>
    <row r="39" spans="1:2" ht="16.5" thickBot="1" x14ac:dyDescent="0.3">
      <c r="A39" s="116" t="s">
        <v>285</v>
      </c>
      <c r="B39" s="257">
        <v>20.75</v>
      </c>
    </row>
    <row r="40" spans="1:2" ht="16.5" thickBot="1" x14ac:dyDescent="0.3">
      <c r="A40" s="116" t="s">
        <v>286</v>
      </c>
      <c r="B40" s="257">
        <v>0</v>
      </c>
    </row>
    <row r="41" spans="1:2" ht="29.25" thickBot="1" x14ac:dyDescent="0.3">
      <c r="A41" s="120" t="s">
        <v>287</v>
      </c>
      <c r="B41" s="273">
        <f>B42</f>
        <v>0</v>
      </c>
    </row>
    <row r="42" spans="1:2" ht="16.5" thickBot="1" x14ac:dyDescent="0.3">
      <c r="A42" s="116" t="s">
        <v>283</v>
      </c>
      <c r="B42" s="274">
        <v>0</v>
      </c>
    </row>
    <row r="43" spans="1:2" ht="16.5" thickBot="1" x14ac:dyDescent="0.3">
      <c r="A43" s="116" t="s">
        <v>284</v>
      </c>
      <c r="B43" s="275">
        <v>0</v>
      </c>
    </row>
    <row r="44" spans="1:2" ht="16.5" thickBot="1" x14ac:dyDescent="0.3">
      <c r="A44" s="116" t="s">
        <v>285</v>
      </c>
      <c r="B44" s="274">
        <v>0</v>
      </c>
    </row>
    <row r="45" spans="1:2" ht="16.5" thickBot="1" x14ac:dyDescent="0.3">
      <c r="A45" s="116" t="s">
        <v>286</v>
      </c>
      <c r="B45" s="274">
        <v>0</v>
      </c>
    </row>
    <row r="46" spans="1:2" ht="29.25" thickBot="1" x14ac:dyDescent="0.3">
      <c r="A46" s="120" t="s">
        <v>288</v>
      </c>
      <c r="B46" s="273">
        <f>B47</f>
        <v>0</v>
      </c>
    </row>
    <row r="47" spans="1:2" ht="16.5" thickBot="1" x14ac:dyDescent="0.3">
      <c r="A47" s="116" t="s">
        <v>420</v>
      </c>
      <c r="B47" s="274">
        <v>0</v>
      </c>
    </row>
    <row r="48" spans="1:2" ht="16.5" thickBot="1" x14ac:dyDescent="0.3">
      <c r="A48" s="116" t="s">
        <v>284</v>
      </c>
      <c r="B48" s="275">
        <v>0</v>
      </c>
    </row>
    <row r="49" spans="1:3" ht="16.5" thickBot="1" x14ac:dyDescent="0.3">
      <c r="A49" s="116" t="s">
        <v>285</v>
      </c>
      <c r="B49" s="274">
        <v>0</v>
      </c>
    </row>
    <row r="50" spans="1:3" ht="16.5" thickBot="1" x14ac:dyDescent="0.3">
      <c r="A50" s="116" t="s">
        <v>286</v>
      </c>
      <c r="B50" s="274">
        <v>0</v>
      </c>
    </row>
    <row r="51" spans="1:3" ht="29.25" thickBot="1" x14ac:dyDescent="0.3">
      <c r="A51" s="115" t="s">
        <v>289</v>
      </c>
      <c r="B51" s="170">
        <f>B53+B54+B55</f>
        <v>0.99999999999999989</v>
      </c>
    </row>
    <row r="52" spans="1:3" ht="16.5" thickBot="1" x14ac:dyDescent="0.3">
      <c r="A52" s="117" t="s">
        <v>281</v>
      </c>
      <c r="B52" s="121"/>
    </row>
    <row r="53" spans="1:3" ht="16.5" thickBot="1" x14ac:dyDescent="0.3">
      <c r="A53" s="117" t="s">
        <v>290</v>
      </c>
      <c r="B53" s="279">
        <f>B37/B30</f>
        <v>0.99826809837201236</v>
      </c>
    </row>
    <row r="54" spans="1:3" ht="16.5" thickBot="1" x14ac:dyDescent="0.3">
      <c r="A54" s="117" t="s">
        <v>291</v>
      </c>
      <c r="B54" s="170">
        <f>B41/B30</f>
        <v>0</v>
      </c>
    </row>
    <row r="55" spans="1:3" ht="16.5" thickBot="1" x14ac:dyDescent="0.3">
      <c r="A55" s="117" t="s">
        <v>292</v>
      </c>
      <c r="B55" s="279">
        <f>B33/B30</f>
        <v>1.7319016279875299E-3</v>
      </c>
    </row>
    <row r="56" spans="1:3" ht="16.5" thickBot="1" x14ac:dyDescent="0.3">
      <c r="A56" s="112" t="s">
        <v>293</v>
      </c>
      <c r="B56" s="278">
        <f>B57/B27</f>
        <v>0.27666310990889736</v>
      </c>
    </row>
    <row r="57" spans="1:3" ht="16.5" thickBot="1" x14ac:dyDescent="0.3">
      <c r="A57" s="112" t="s">
        <v>294</v>
      </c>
      <c r="B57" s="260">
        <v>20.875</v>
      </c>
    </row>
    <row r="58" spans="1:3" ht="16.5" thickBot="1" x14ac:dyDescent="0.3">
      <c r="A58" s="112" t="s">
        <v>295</v>
      </c>
      <c r="B58" s="278">
        <f>B59/(B27/1.2)</f>
        <v>1.6540146642697192E-3</v>
      </c>
    </row>
    <row r="59" spans="1:3" ht="16.5" thickBot="1" x14ac:dyDescent="0.3">
      <c r="A59" s="113" t="s">
        <v>296</v>
      </c>
      <c r="B59" s="260">
        <v>0.104</v>
      </c>
    </row>
    <row r="60" spans="1:3" ht="15.75" customHeight="1" x14ac:dyDescent="0.25">
      <c r="A60" s="115" t="s">
        <v>297</v>
      </c>
      <c r="B60" s="117"/>
      <c r="C60" s="506"/>
    </row>
    <row r="61" spans="1:3" x14ac:dyDescent="0.25">
      <c r="A61" s="118" t="s">
        <v>298</v>
      </c>
      <c r="B61" s="118" t="s">
        <v>480</v>
      </c>
      <c r="C61" s="506"/>
    </row>
    <row r="62" spans="1:3" ht="16.5" thickBot="1" x14ac:dyDescent="0.3">
      <c r="A62" s="118" t="s">
        <v>299</v>
      </c>
      <c r="B62" s="114" t="s">
        <v>525</v>
      </c>
      <c r="C62" s="506"/>
    </row>
    <row r="63" spans="1:3" ht="16.5" thickBot="1" x14ac:dyDescent="0.3">
      <c r="A63" s="118" t="s">
        <v>300</v>
      </c>
      <c r="B63" s="114" t="s">
        <v>431</v>
      </c>
      <c r="C63" s="506"/>
    </row>
    <row r="64" spans="1:3" ht="30.75" thickBot="1" x14ac:dyDescent="0.3">
      <c r="A64" s="118" t="s">
        <v>301</v>
      </c>
      <c r="B64" s="114" t="s">
        <v>559</v>
      </c>
      <c r="C64" s="506"/>
    </row>
    <row r="65" spans="1:3" ht="16.5" thickBot="1" x14ac:dyDescent="0.3">
      <c r="A65" s="119" t="s">
        <v>302</v>
      </c>
      <c r="B65" s="114" t="s">
        <v>525</v>
      </c>
      <c r="C65" s="506"/>
    </row>
    <row r="66" spans="1:3" ht="30.75" thickBot="1" x14ac:dyDescent="0.3">
      <c r="A66" s="117" t="s">
        <v>303</v>
      </c>
      <c r="B66" s="114" t="s">
        <v>579</v>
      </c>
    </row>
    <row r="67" spans="1:3" ht="29.25" thickBot="1" x14ac:dyDescent="0.3">
      <c r="A67" s="112" t="s">
        <v>304</v>
      </c>
      <c r="B67" s="114" t="s">
        <v>266</v>
      </c>
    </row>
    <row r="68" spans="1:3" ht="16.5" thickBot="1" x14ac:dyDescent="0.3">
      <c r="A68" s="117" t="s">
        <v>281</v>
      </c>
      <c r="B68" s="114"/>
    </row>
    <row r="69" spans="1:3" ht="16.5" thickBot="1" x14ac:dyDescent="0.3">
      <c r="A69" s="117" t="s">
        <v>305</v>
      </c>
      <c r="B69" s="114" t="s">
        <v>266</v>
      </c>
    </row>
    <row r="70" spans="1:3" ht="16.5" thickBot="1" x14ac:dyDescent="0.3">
      <c r="A70" s="117" t="s">
        <v>306</v>
      </c>
      <c r="B70" s="114" t="s">
        <v>266</v>
      </c>
    </row>
    <row r="71" spans="1:3" ht="16.5" thickBot="1" x14ac:dyDescent="0.3">
      <c r="A71" s="195" t="s">
        <v>307</v>
      </c>
      <c r="B71" s="114" t="s">
        <v>430</v>
      </c>
      <c r="C71" s="176"/>
    </row>
    <row r="72" spans="1:3" ht="16.5" thickBot="1" x14ac:dyDescent="0.3">
      <c r="A72" s="112" t="s">
        <v>308</v>
      </c>
      <c r="B72" s="114" t="s">
        <v>580</v>
      </c>
    </row>
    <row r="73" spans="1:3" ht="16.5" thickBot="1" x14ac:dyDescent="0.3">
      <c r="A73" s="118" t="s">
        <v>309</v>
      </c>
      <c r="B73" s="122" t="s">
        <v>595</v>
      </c>
    </row>
    <row r="74" spans="1:3" ht="16.5" thickBot="1" x14ac:dyDescent="0.3">
      <c r="A74" s="118" t="s">
        <v>310</v>
      </c>
      <c r="B74" s="280"/>
    </row>
    <row r="75" spans="1:3" ht="16.5" thickBot="1" x14ac:dyDescent="0.3">
      <c r="A75" s="118" t="s">
        <v>311</v>
      </c>
      <c r="B75" s="116"/>
    </row>
    <row r="76" spans="1:3" ht="29.25" thickBot="1" x14ac:dyDescent="0.3">
      <c r="A76" s="196" t="s">
        <v>312</v>
      </c>
      <c r="B76" s="280" t="s">
        <v>578</v>
      </c>
      <c r="C76" s="177"/>
    </row>
    <row r="77" spans="1:3" ht="28.5" x14ac:dyDescent="0.25">
      <c r="A77" s="115" t="s">
        <v>313</v>
      </c>
      <c r="B77" s="507" t="s">
        <v>577</v>
      </c>
      <c r="C77" s="506"/>
    </row>
    <row r="78" spans="1:3" x14ac:dyDescent="0.25">
      <c r="A78" s="118" t="s">
        <v>314</v>
      </c>
      <c r="B78" s="508"/>
      <c r="C78" s="506"/>
    </row>
    <row r="79" spans="1:3" x14ac:dyDescent="0.25">
      <c r="A79" s="118" t="s">
        <v>315</v>
      </c>
      <c r="B79" s="508"/>
      <c r="C79" s="506"/>
    </row>
    <row r="80" spans="1:3" x14ac:dyDescent="0.25">
      <c r="A80" s="118" t="s">
        <v>316</v>
      </c>
      <c r="B80" s="508"/>
      <c r="C80" s="506"/>
    </row>
    <row r="81" spans="1:3" x14ac:dyDescent="0.25">
      <c r="A81" s="118" t="s">
        <v>317</v>
      </c>
      <c r="B81" s="508"/>
      <c r="C81" s="506"/>
    </row>
    <row r="82" spans="1:3" ht="16.5" thickBot="1" x14ac:dyDescent="0.3">
      <c r="A82" s="197" t="s">
        <v>318</v>
      </c>
      <c r="B82" s="509"/>
      <c r="C82" s="506"/>
    </row>
    <row r="85" spans="1:3" x14ac:dyDescent="0.25">
      <c r="A85" s="123"/>
      <c r="B85" s="124"/>
    </row>
    <row r="86" spans="1:3" x14ac:dyDescent="0.25">
      <c r="B86" s="125"/>
    </row>
    <row r="87" spans="1:3" x14ac:dyDescent="0.25">
      <c r="B87" s="126"/>
    </row>
  </sheetData>
  <mergeCells count="12">
    <mergeCell ref="C60:C65"/>
    <mergeCell ref="C77:C82"/>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2016-05-12T11:50:43Z</cp:lastPrinted>
  <dcterms:created xsi:type="dcterms:W3CDTF">2015-08-16T15:31:05Z</dcterms:created>
  <dcterms:modified xsi:type="dcterms:W3CDTF">2024-05-13T14:57:28Z</dcterms:modified>
</cp:coreProperties>
</file>