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J_TP3400.PS.0023\"/>
    </mc:Choice>
  </mc:AlternateContent>
  <bookViews>
    <workbookView xWindow="0" yWindow="0" windowWidth="23040" windowHeight="861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25" l="1"/>
  <c r="C32" i="25" s="1"/>
  <c r="D32" i="25" s="1"/>
  <c r="C35" i="25" s="1"/>
  <c r="D35" i="25" s="1"/>
  <c r="C37" i="25" s="1"/>
  <c r="D37" i="25" s="1"/>
  <c r="C48" i="7" l="1"/>
  <c r="C49" i="7"/>
  <c r="A11" i="15" l="1"/>
  <c r="H31" i="25" l="1"/>
  <c r="G32" i="25" l="1"/>
  <c r="H32" i="25" s="1"/>
  <c r="G35" i="25" s="1"/>
  <c r="H35" i="25" s="1"/>
  <c r="G37" i="25" s="1"/>
  <c r="H37" i="25" s="1"/>
  <c r="A5" i="6"/>
  <c r="B23" i="22"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<sst xmlns="http://schemas.openxmlformats.org/spreadsheetml/2006/main" count="1163" uniqueCount="578">
  <si>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</si>
  <si>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</si>
  <si>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</si>
  <si>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</si>
  <si>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</si>
  <si>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</si>
  <si>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</si>
  <si>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</si>
  <si>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</si>
  <si>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</si>
  <si>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</si>
  <si>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</si>
  <si>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</si>
  <si>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</si>
  <si>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</si>
  <si>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</si>
  <si>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</si>
  <si>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</si>
  <si>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</si>
  <si>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</si>
  <si>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</si>
  <si>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</si>
  <si>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</si>
  <si>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</si>
  <si>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</si>
  <si>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</si>
  <si>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</si>
  <si>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</si>
  <si>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</si>
  <si>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</si>
  <si>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</si>
  <si>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</si>
  <si>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</si>
  <si>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</si>
  <si>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</si>
  <si>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</si>
  <si>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</si>
  <si>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</si>
  <si>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</si>
  <si>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</si>
  <si>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</si>
  <si>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</si>
  <si>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</si>
  <si>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</si>
  <si>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</si>
  <si>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</si>
  <si>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</si>
  <si>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</si>
  <si>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</si>
  <si>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</si>
  <si>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</si>
  <si>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</si>
  <si>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</si>
  <si>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</si>
  <si>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</si>
  <si>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</si>
  <si>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</si>
  <si>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</si>
  <si>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</si>
  <si>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</si>
  <si>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</si>
  <si>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</si>
  <si>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</si>
  <si>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</si>
  <si>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</si>
  <si>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</si>
  <si>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</si>
  <si>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</si>
  <si>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</si>
  <si>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</si>
  <si>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</si>
  <si>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</si>
  <si>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</si>
  <si>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</si>
  <si>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</si>
  <si>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</si>
  <si>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</si>
  <si>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</si>
  <si>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</si>
  <si>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</si>
  <si>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</si>
  <si>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</si>
  <si>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</si>
  <si>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</si>
  <si>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</si>
  <si>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</si>
  <si>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</si>
  <si>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</si>
  <si>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</si>
  <si>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</si>
  <si>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</si>
  <si>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</si>
  <si>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</si>
  <si>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</si>
  <si>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</si>
  <si>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</si>
  <si>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</si>
  <si>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</si>
  <si>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</si>
  <si>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</si>
  <si>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</si>
  <si>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</si>
  <si>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</si>
  <si>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</si>
  <si>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</si>
  <si>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</si>
  <si>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</si>
  <si>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</si>
  <si>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</si>
  <si>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</si>
  <si>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</si>
  <si>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</si>
  <si>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</si>
  <si>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</si>
  <si>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</si>
  <si>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</si>
  <si>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</si>
  <si>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</si>
  <si>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</si>
  <si>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</si>
  <si>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</si>
  <si>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</si>
  <si>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</si>
  <si>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</si>
  <si>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</si>
  <si>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</si>
  <si>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</si>
  <si>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</si>
  <si>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</si>
  <si>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</si>
  <si>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</si>
  <si>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</si>
  <si>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</si>
  <si>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</si>
  <si>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</si>
  <si>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</si>
  <si>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</si>
  <si>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</si>
  <si>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</si>
  <si>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</si>
  <si>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</si>
  <si>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</si>
  <si>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</si>
  <si>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</si>
  <si>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</si>
  <si>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</si>
  <si>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</si>
  <si>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</si>
  <si>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</si>
  <si>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</si>
  <si>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</si>
  <si>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</si>
  <si>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</si>
  <si>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</si>
  <si>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</si>
  <si>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</si>
  <si>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</si>
  <si>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</si>
  <si>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</si>
  <si>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</si>
  <si>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</si>
  <si>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</si>
  <si>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</si>
  <si>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</si>
  <si>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</si>
  <si>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</si>
  <si>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</si>
  <si>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</si>
  <si>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</si>
  <si>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</si>
  <si>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</si>
  <si>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</si>
  <si>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</si>
  <si>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</si>
  <si>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</si>
  <si>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</si>
  <si>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</si>
  <si>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</si>
  <si>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</si>
  <si>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</si>
  <si>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</si>
  <si>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</si>
  <si>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</si>
  <si>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</si>
  <si>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</si>
  <si>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</si>
  <si>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</si>
  <si>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</si>
  <si>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</si>
  <si>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</si>
  <si>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</si>
  <si>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</si>
  <si>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</si>
  <si>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</si>
  <si>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</si>
  <si>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</si>
  <si>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</si>
  <si>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</si>
  <si>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</si>
  <si>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</si>
  <si>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</si>
  <si>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</si>
  <si>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</si>
  <si>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</si>
  <si>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</si>
  <si>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</si>
  <si>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</si>
  <si>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</si>
  <si>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</si>
  <si>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</si>
  <si>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</si>
  <si>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</si>
  <si>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</si>
  <si>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</si>
  <si>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</si>
  <si>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</si>
  <si>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</si>
  <si>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</si>
  <si>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</si>
  <si>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</si>
  <si>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</si>
  <si>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</si>
  <si>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</si>
  <si>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</si>
  <si>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</si>
  <si>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</si>
  <si>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</si>
  <si>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</si>
  <si>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</si>
  <si>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</si>
  <si>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</si>
  <si>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</si>
  <si>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</si>
  <si>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</si>
  <si>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</si>
  <si>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</si>
  <si>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</si>
  <si>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</si>
  <si>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</si>
  <si>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</si>
  <si>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</si>
  <si>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</si>
  <si>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</si>
  <si>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</si>
  <si>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</si>
  <si>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</si>
  <si>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</si>
  <si>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</si>
  <si>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</si>
  <si>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</si>
  <si>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</si>
  <si>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</si>
  <si>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</si>
  <si>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</si>
  <si>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</si>
  <si>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</si>
  <si>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</si>
  <si>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</si>
  <si>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</si>
  <si>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</si>
  <si>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</si>
  <si>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</si>
  <si>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</si>
  <si>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</si>
  <si>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</si>
  <si>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</si>
  <si>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</si>
  <si>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</si>
  <si>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</si>
  <si>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</si>
  <si>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</si>
  <si>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</si>
  <si>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</si>
  <si>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</si>
  <si>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</si>
  <si>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</si>
  <si>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</si>
  <si>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</si>
  <si>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</si>
  <si>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</si>
  <si>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</si>
  <si>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</si>
  <si>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</si>
  <si>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</si>
  <si>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</si>
  <si>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</si>
  <si>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</si>
  <si>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</si>
  <si>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</si>
  <si>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</si>
  <si>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</si>
  <si>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</si>
  <si>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</si>
  <si>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</si>
  <si>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</si>
  <si>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</si>
  <si>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</si>
  <si>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</si>
  <si>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</si>
  <si>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</si>
  <si>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</si>
  <si>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</si>
  <si>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</si>
  <si>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</si>
  <si>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</si>
  <si>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</si>
  <si>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</si>
  <si>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</si>
  <si>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</si>
  <si>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</si>
  <si>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</si>
  <si>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</si>
  <si>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</si>
  <si>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</si>
  <si>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</si>
  <si>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</si>
  <si>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</si>
  <si>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</si>
  <si>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</si>
  <si>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</si>
  <si>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</si>
  <si>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</si>
  <si>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</si>
  <si>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</si>
  <si>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</si>
  <si>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</si>
  <si>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</si>
  <si>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</si>
  <si>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</si>
  <si>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</si>
  <si>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</si>
  <si>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</si>
  <si>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</si>
  <si>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</si>
  <si>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</si>
  <si>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</si>
  <si>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</si>
  <si>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</si>
  <si>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</si>
  <si>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</si>
  <si>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</si>
  <si>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</si>
  <si>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</si>
  <si>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</si>
  <si>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</si>
  <si>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</si>
  <si>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</si>
  <si>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</si>
  <si>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</si>
  <si>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</si>
  <si>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</si>
  <si>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</si>
  <si>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</si>
  <si>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</si>
  <si>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</si>
  <si>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</si>
  <si>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</si>
  <si>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</si>
  <si>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</si>
  <si>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</si>
  <si>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</si>
  <si>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</si>
  <si>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</si>
  <si>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</si>
  <si>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</si>
  <si>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</si>
  <si>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</si>
  <si>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</si>
  <si>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</si>
  <si>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</si>
  <si>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</si>
  <si>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</si>
  <si>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</si>
  <si>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</si>
  <si>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</si>
  <si>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</si>
  <si>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</si>
  <si>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</si>
  <si>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</si>
  <si>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</si>
  <si>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</si>
  <si>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</si>
  <si>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</si>
  <si>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</si>
  <si>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</si>
  <si>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</si>
  <si>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</si>
  <si>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</si>
  <si>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</si>
  <si>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</si>
  <si>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</si>
  <si>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</si>
  <si>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</si>
  <si>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</si>
  <si>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</si>
  <si>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</si>
  <si>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</si>
  <si>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</si>
  <si>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</si>
  <si>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</si>
  <si>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</si>
  <si>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</si>
  <si>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</si>
  <si>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</si>
  <si>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</si>
  <si>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</si>
  <si>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</si>
  <si>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</si>
  <si>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</si>
  <si>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</si>
  <si>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</si>
  <si>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</si>
  <si>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</si>
  <si>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</si>
  <si>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</si>
  <si>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</si>
  <si>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</si>
  <si>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</si>
  <si>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</si>
  <si>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</si>
  <si>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</si>
  <si>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</si>
  <si>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</si>
  <si>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</si>
  <si>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</si>
  <si>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</si>
  <si>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</si>
  <si>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</si>
  <si>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</si>
  <si>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</si>
  <si>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</si>
  <si>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</si>
  <si>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</si>
  <si>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</si>
  <si>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</si>
  <si>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</si>
  <si>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</si>
  <si>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</si>
  <si>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</si>
  <si>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</si>
  <si>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</si>
  <si>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</si>
  <si>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</si>
  <si>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</si>
  <si>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</si>
  <si>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</si>
  <si>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</si>
  <si>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</si>
  <si>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</si>
  <si>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</si>
  <si>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</si>
  <si>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</si>
  <si>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</si>
  <si>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</si>
  <si>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</si>
  <si>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</si>
  <si>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</si>
  <si>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</si>
  <si>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</si>
  <si>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</si>
  <si>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</si>
  <si>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</si>
  <si>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</si>
  <si>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</si>
  <si>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</si>
  <si>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</si>
  <si>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</si>
  <si>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</si>
  <si>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</si>
  <si>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</si>
  <si>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</si>
  <si>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</si>
  <si>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</si>
  <si>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</si>
  <si>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</si>
  <si>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</si>
  <si>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</si>
  <si>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</si>
  <si>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</si>
  <si>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</si>
  <si>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</si>
  <si>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</si>
  <si>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</si>
  <si>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</si>
  <si>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</si>
  <si>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</si>
  <si>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</si>
  <si>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</si>
  <si>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</si>
  <si>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</si>
  <si>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</si>
  <si>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</si>
  <si>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</si>
  <si>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</si>
  <si>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</si>
  <si>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</si>
  <si>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</si>
  <si>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</si>
  <si>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</si>
  <si>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</si>
  <si>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</si>
  <si>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</si>
  <si>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</si>
  <si>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</si>
  <si>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</si>
  <si>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</si>
  <si>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</si>
  <si>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</si>
  <si>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</si>
  <si>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</si>
  <si>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</si>
  <si>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</si>
  <si>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</si>
  <si>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</si>
  <si>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</si>
  <si>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</si>
  <si>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</si>
  <si>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</si>
  <si>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</si>
  <si>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</si>
  <si>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</si>
  <si>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</si>
  <si>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</si>
  <si>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</si>
  <si>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</si>
  <si>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</si>
  <si>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</si>
  <si>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</si>
  <si>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</si>
  <si>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</si>
  <si>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</si>
  <si>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</si>
  <si>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</si>
  <si>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</si>
  <si>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</si>
  <si>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</si>
  <si>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</si>
  <si>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</si>
  <si>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</si>
  <si>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</si>
  <si>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</si>
  <si>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</si>
  <si>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</si>
  <si>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</si>
  <si>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</si>
  <si>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</si>
  <si>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</si>
  <si>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</si>
  <si>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</si>
  <si>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</si>
  <si>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</si>
  <si>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</si>
  <si>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</si>
  <si>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</si>
  <si>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</si>
  <si>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</si>
  <si>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</si>
  <si>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</si>
  <si>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</si>
  <si>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</si>
  <si>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</si>
  <si>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</si>
  <si>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Год 2024</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</si>
  <si>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</si>
  <si>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</si>
  <si>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</si>
  <si>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</si>
  <si>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</si>
  <si>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</si>
  <si>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</si>
  <si>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</si>
  <si>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раскрытия информации: 2024 год</t>
  </si>
  <si>
    <t>Финансирование 6,181 млн.руб. с НДС</t>
  </si>
  <si>
    <t xml:space="preserve">Заводоуковский район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</si>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</sst>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1" fillId="0" borderId="54"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5" xfId="2" quotePrefix="1"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3" xfId="2" quotePrefix="1"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2" fillId="0" borderId="48" xfId="2" applyFont="1" applyFill="1" applyBorder="1" applyAlignment="1">
      <alignment horizontal="justify" vertical="top" wrapText="1"/>
    </xf>
    <xf numFmtId="0" fontId="41" fillId="0" borderId="48" xfId="2" applyFont="1" applyFill="1" applyBorder="1" applyAlignment="1">
      <alignment horizontal="justify" vertical="top" wrapText="1"/>
    </xf>
    <xf numFmtId="165" fontId="41" fillId="0" borderId="54" xfId="67" applyNumberFormat="1" applyFont="1" applyFill="1" applyBorder="1" applyAlignment="1">
      <alignment horizontal="justify" vertical="top" wrapText="1"/>
    </xf>
    <xf numFmtId="165" fontId="41" fillId="0" borderId="52" xfId="67" applyNumberFormat="1" applyFont="1" applyFill="1" applyBorder="1" applyAlignment="1">
      <alignment horizontal="justify" vertical="top" wrapText="1"/>
    </xf>
    <xf numFmtId="165" fontId="41" fillId="0" borderId="55" xfId="67" applyNumberFormat="1" applyFont="1" applyFill="1" applyBorder="1" applyAlignment="1">
      <alignment horizontal="justify" vertical="top" wrapText="1"/>
    </xf>
    <xf numFmtId="164" fontId="41" fillId="0" borderId="44" xfId="67" applyFont="1" applyFill="1" applyBorder="1" applyAlignment="1">
      <alignment horizontal="left" vertical="center"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11" fillId="0" borderId="0" xfId="2" applyFill="1" applyBorder="1" applyAlignment="1">
      <alignment horizontal="center"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548</v>
      </c>
      <c r="D3" s="16"/>
    </row>
    <row r="4" spans="1:19" s="12" customFormat="1" ht="18.75" x14ac:dyDescent="0.3">
      <c r="A4" s="17"/>
      <c r="D4" s="16"/>
      <c r="E4" s="15"/>
    </row>
    <row r="5" spans="1:19" s="12" customFormat="1" ht="15.75" x14ac:dyDescent="0.25">
      <c r="A5" s="269" t="s">
        <v>571</v>
      </c>
      <c r="B5" s="269"/>
      <c r="C5" s="269"/>
      <c r="D5" s="174"/>
      <c r="E5" s="174"/>
      <c r="F5" s="174"/>
      <c r="G5" s="174"/>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4" t="s">
        <v>512</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553</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76" t="s">
        <v>558</v>
      </c>
      <c r="B15" s="277"/>
      <c r="C15" s="277"/>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464</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557</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2" t="s">
        <v>559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2" t="s">
        <v>560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2" t="s">
        <v>573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40" t="s">
        <v>497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40" t="s">
        <v>497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40" t="s">
        <v>497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510</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497</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497</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497</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425</v>
      </c>
      <c r="B40" s="43" t="s">
        <v>477</v>
      </c>
      <c r="C40" s="201" t="s">
        <v>572</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3" t="s">
        <v>496</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3" t="s">
        <v>496</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3" t="s">
        <v>496</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3" t="s">
        <v>496</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3" t="s">
        <v>496</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3" t="s">
        <v>496</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9">
        <f>'6.2. Паспорт фин осв ввод'!AC24</f>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9">
        <f>'6.2. Паспорт фин осв ввод'!AC30</f>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J_TP3400.PS.0023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1" t="s">
        <v>438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101</v>
      </c>
      <c r="C19" s="283" t="s">
        <v>334</v>
      </c>
      <c r="D19" s="282" t="s">
        <v>333</v>
      </c>
      <c r="E19" s="282" t="s">
        <v>100</v>
      </c>
      <c r="F19" s="282" t="s">
        <v>99</v>
      </c>
      <c r="G19" s="282" t="s">
        <v>329</v>
      </c>
      <c r="H19" s="282" t="s">
        <v>98</v>
      </c>
      <c r="I19" s="282" t="s">
        <v>97</v>
      </c>
      <c r="J19" s="282" t="s">
        <v>96</v>
      </c>
      <c r="K19" s="282" t="s">
        <v>95</v>
      </c>
      <c r="L19" s="282" t="s">
        <v>94</v>
      </c>
      <c r="M19" s="282" t="s">
        <v>93</v>
      </c>
      <c r="N19" s="282" t="s">
        <v>92</v>
      </c>
      <c r="O19" s="282" t="s">
        <v>91</v>
      </c>
      <c r="P19" s="282" t="s">
        <v>90</v>
      </c>
      <c r="Q19" s="282" t="s">
        <v>332</v>
      </c>
      <c r="R19" s="282"/>
      <c r="S19" s="285" t="s">
        <v>432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330</v>
      </c>
      <c r="R20" s="46" t="s">
        <v>331</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J_TP3400.PS.0023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2" t="s">
        <v>443</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221</v>
      </c>
      <c r="C21" s="294"/>
      <c r="D21" s="297" t="s">
        <v>123</v>
      </c>
      <c r="E21" s="293" t="s">
        <v>472</v>
      </c>
      <c r="F21" s="294"/>
      <c r="G21" s="293" t="s">
        <v>240</v>
      </c>
      <c r="H21" s="294"/>
      <c r="I21" s="293" t="s">
        <v>122</v>
      </c>
      <c r="J21" s="294"/>
      <c r="K21" s="297" t="s">
        <v>121</v>
      </c>
      <c r="L21" s="293" t="s">
        <v>120</v>
      </c>
      <c r="M21" s="294"/>
      <c r="N21" s="293" t="s">
        <v>468</v>
      </c>
      <c r="O21" s="294"/>
      <c r="P21" s="297" t="s">
        <v>119</v>
      </c>
      <c r="Q21" s="286" t="s">
        <v>118</v>
      </c>
      <c r="R21" s="287"/>
      <c r="S21" s="286" t="s">
        <v>117</v>
      </c>
      <c r="T21" s="288"/>
    </row>
    <row r="22" spans="1:113" ht="204.75" customHeight="1" x14ac:dyDescent="0.25">
      <c r="A22" s="291"/>
      <c r="B22" s="295"/>
      <c r="C22" s="296"/>
      <c r="D22" s="300"/>
      <c r="E22" s="295"/>
      <c r="F22" s="296"/>
      <c r="G22" s="295"/>
      <c r="H22" s="296"/>
      <c r="I22" s="295"/>
      <c r="J22" s="296"/>
      <c r="K22" s="298"/>
      <c r="L22" s="295"/>
      <c r="M22" s="296"/>
      <c r="N22" s="295"/>
      <c r="O22" s="296"/>
      <c r="P22" s="298"/>
      <c r="Q22" s="86" t="s">
        <v>116</v>
      </c>
      <c r="R22" s="86" t="s">
        <v>442</v>
      </c>
      <c r="S22" s="86" t="s">
        <v>115</v>
      </c>
      <c r="T22" s="86" t="s">
        <v>114</v>
      </c>
    </row>
    <row r="23" spans="1:113" ht="51.75" customHeight="1" x14ac:dyDescent="0.25">
      <c r="A23" s="292"/>
      <c r="B23" s="172" t="s">
        <v>112</v>
      </c>
      <c r="C23" s="172" t="s">
        <v>113</v>
      </c>
      <c r="D23" s="29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9" t="s">
        <v>478</v>
      </c>
      <c r="C28" s="299"/>
      <c r="D28" s="299"/>
      <c r="E28" s="299"/>
      <c r="F28" s="299"/>
      <c r="G28" s="299"/>
      <c r="H28" s="299"/>
      <c r="I28" s="299"/>
      <c r="J28" s="299"/>
      <c r="K28" s="299"/>
      <c r="L28" s="299"/>
      <c r="M28" s="299"/>
      <c r="N28" s="299"/>
      <c r="O28" s="299"/>
      <c r="P28" s="299"/>
      <c r="Q28" s="299"/>
      <c r="R28" s="29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J_TP3400.PS.0023</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1" t="s">
        <v>6</v>
      </c>
      <c r="B21" s="303" t="s">
        <v>452</v>
      </c>
      <c r="C21" s="304"/>
      <c r="D21" s="303" t="s">
        <v>454</v>
      </c>
      <c r="E21" s="304"/>
      <c r="F21" s="286" t="s">
        <v>95</v>
      </c>
      <c r="G21" s="288"/>
      <c r="H21" s="288"/>
      <c r="I21" s="287"/>
      <c r="J21" s="301" t="s">
        <v>455</v>
      </c>
      <c r="K21" s="303" t="s">
        <v>456</v>
      </c>
      <c r="L21" s="304"/>
      <c r="M21" s="303" t="s">
        <v>457</v>
      </c>
      <c r="N21" s="304"/>
      <c r="O21" s="303" t="s">
        <v>444</v>
      </c>
      <c r="P21" s="304"/>
      <c r="Q21" s="303" t="s">
        <v>128</v>
      </c>
      <c r="R21" s="304"/>
      <c r="S21" s="301" t="s">
        <v>127</v>
      </c>
      <c r="T21" s="301" t="s">
        <v>458</v>
      </c>
      <c r="U21" s="301" t="s">
        <v>453</v>
      </c>
      <c r="V21" s="303" t="s">
        <v>126</v>
      </c>
      <c r="W21" s="304"/>
      <c r="X21" s="286" t="s">
        <v>118</v>
      </c>
      <c r="Y21" s="288"/>
      <c r="Z21" s="286" t="s">
        <v>117</v>
      </c>
      <c r="AA21" s="288"/>
    </row>
    <row r="22" spans="1:27" ht="216" customHeight="1" x14ac:dyDescent="0.25">
      <c r="A22" s="307"/>
      <c r="B22" s="305"/>
      <c r="C22" s="306"/>
      <c r="D22" s="305"/>
      <c r="E22" s="306"/>
      <c r="F22" s="286" t="s">
        <v>125</v>
      </c>
      <c r="G22" s="287"/>
      <c r="H22" s="286" t="s">
        <v>124</v>
      </c>
      <c r="I22" s="287"/>
      <c r="J22" s="302"/>
      <c r="K22" s="305"/>
      <c r="L22" s="306"/>
      <c r="M22" s="305"/>
      <c r="N22" s="306"/>
      <c r="O22" s="305"/>
      <c r="P22" s="306"/>
      <c r="Q22" s="305"/>
      <c r="R22" s="306"/>
      <c r="S22" s="302"/>
      <c r="T22" s="302"/>
      <c r="U22" s="302"/>
      <c r="V22" s="305"/>
      <c r="W22" s="306"/>
      <c r="X22" s="86" t="s">
        <v>116</v>
      </c>
      <c r="Y22" s="86" t="s">
        <v>442</v>
      </c>
      <c r="Z22" s="86" t="s">
        <v>115</v>
      </c>
      <c r="AA22" s="86" t="s">
        <v>114</v>
      </c>
    </row>
    <row r="23" spans="1:27" ht="60" customHeight="1" x14ac:dyDescent="0.25">
      <c r="A23" s="302"/>
      <c r="B23" s="170" t="s">
        <v>112</v>
      </c>
      <c r="C23" s="17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J_TP3400.PS.0023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1" t="s">
        <v>437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60" t="s">
        <v>568</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61"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262"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262"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62" t="s">
        <v>511</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263"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8"/>
      <c r="AB8" s="16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78" t="str">
        <f>'1. паспорт местоположение'!A12:C12</f>
        <v>J_TP3400.PS.0023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8"/>
      <c r="AB11" s="16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9"/>
      <c r="AB12" s="16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8"/>
      <c r="AB14" s="16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9"/>
      <c r="AB15" s="16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7"/>
      <c r="AB16" s="17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7"/>
      <c r="AB17" s="17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7"/>
      <c r="AB18" s="17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7"/>
      <c r="AB19" s="17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8"/>
      <c r="AB20" s="17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8"/>
      <c r="AB21" s="178"/>
    </row>
    <row r="22" spans="1:28" x14ac:dyDescent="0.25">
      <c r="A22" s="310" t="s">
        <v>469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9"/>
      <c r="AB22" s="179"/>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0">
        <v>11</v>
      </c>
      <c r="L25" s="84">
        <v>12</v>
      </c>
      <c r="M25" s="180">
        <v>13</v>
      </c>
      <c r="N25" s="84">
        <v>14</v>
      </c>
      <c r="O25" s="180">
        <v>15</v>
      </c>
      <c r="P25" s="84">
        <v>16</v>
      </c>
      <c r="Q25" s="180">
        <v>17</v>
      </c>
      <c r="R25" s="84">
        <v>18</v>
      </c>
      <c r="S25" s="180">
        <v>19</v>
      </c>
      <c r="T25" s="84">
        <v>20</v>
      </c>
      <c r="U25" s="180">
        <v>21</v>
      </c>
      <c r="V25" s="84">
        <v>22</v>
      </c>
      <c r="W25" s="180">
        <v>23</v>
      </c>
      <c r="X25" s="84">
        <v>24</v>
      </c>
      <c r="Y25" s="18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J_TP3400.PS.0023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J_TP3400.PS.0023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75" workbookViewId="0">
      <selection activeCell="I28" sqref="I28"/>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
        <v>512</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J_TP3400.PS.0023</v>
      </c>
      <c r="B12" s="278"/>
      <c r="C12" s="278"/>
      <c r="D12" s="278"/>
      <c r="E12" s="278"/>
      <c r="F12" s="278"/>
      <c r="G12" s="278"/>
      <c r="H12" s="278"/>
      <c r="I12" s="278"/>
      <c r="J12" s="278"/>
      <c r="K12" s="278"/>
      <c r="L12" s="278"/>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6"/>
    </row>
    <row r="18" spans="1:12" x14ac:dyDescent="0.25">
      <c r="K18" s="80"/>
    </row>
    <row r="19" spans="1:12" ht="15.75" customHeight="1" x14ac:dyDescent="0.25">
      <c r="A19" s="396" t="s">
        <v>448</v>
      </c>
      <c r="B19" s="396"/>
      <c r="C19" s="396"/>
      <c r="D19" s="396"/>
      <c r="E19" s="396"/>
      <c r="F19" s="396"/>
      <c r="G19" s="396"/>
      <c r="H19" s="396"/>
      <c r="I19" s="396"/>
      <c r="J19" s="396"/>
      <c r="K19" s="396"/>
      <c r="L19" s="396"/>
    </row>
    <row r="20" spans="1:12" x14ac:dyDescent="0.25">
      <c r="A20" s="197"/>
      <c r="B20" s="197"/>
      <c r="C20" s="79"/>
      <c r="D20" s="79"/>
      <c r="E20" s="79"/>
      <c r="F20" s="79"/>
      <c r="G20" s="79"/>
      <c r="H20" s="79"/>
      <c r="I20" s="79"/>
      <c r="J20" s="79"/>
      <c r="K20" s="79"/>
      <c r="L20" s="79"/>
    </row>
    <row r="21" spans="1:12" ht="28.5" customHeight="1" x14ac:dyDescent="0.25">
      <c r="A21" s="386" t="s">
        <v>220</v>
      </c>
      <c r="B21" s="386" t="s">
        <v>219</v>
      </c>
      <c r="C21" s="391" t="s">
        <v>382</v>
      </c>
      <c r="D21" s="391"/>
      <c r="E21" s="391"/>
      <c r="F21" s="391"/>
      <c r="G21" s="391"/>
      <c r="H21" s="391"/>
      <c r="I21" s="392" t="s">
        <v>218</v>
      </c>
      <c r="J21" s="393" t="s">
        <v>384</v>
      </c>
      <c r="K21" s="386" t="s">
        <v>217</v>
      </c>
      <c r="L21" s="387" t="s">
        <v>383</v>
      </c>
    </row>
    <row r="22" spans="1:12" ht="58.5" customHeight="1" x14ac:dyDescent="0.25">
      <c r="A22" s="386"/>
      <c r="B22" s="386"/>
      <c r="C22" s="388" t="s">
        <v>3</v>
      </c>
      <c r="D22" s="388"/>
      <c r="E22" s="159"/>
      <c r="F22" s="160"/>
      <c r="G22" s="389" t="s">
        <v>2</v>
      </c>
      <c r="H22" s="390"/>
      <c r="I22" s="392"/>
      <c r="J22" s="394"/>
      <c r="K22" s="386"/>
      <c r="L22" s="387"/>
    </row>
    <row r="23" spans="1:12" ht="47.25" x14ac:dyDescent="0.25">
      <c r="A23" s="386"/>
      <c r="B23" s="386"/>
      <c r="C23" s="78" t="s">
        <v>216</v>
      </c>
      <c r="D23" s="78" t="s">
        <v>215</v>
      </c>
      <c r="E23" s="78" t="s">
        <v>216</v>
      </c>
      <c r="F23" s="78" t="s">
        <v>215</v>
      </c>
      <c r="G23" s="78" t="s">
        <v>216</v>
      </c>
      <c r="H23" s="78" t="s">
        <v>215</v>
      </c>
      <c r="I23" s="392"/>
      <c r="J23" s="395"/>
      <c r="K23" s="386"/>
      <c r="L23" s="387"/>
    </row>
    <row r="24" spans="1:12" x14ac:dyDescent="0.25">
      <c r="A24" s="213">
        <v>1</v>
      </c>
      <c r="B24" s="213">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497</v>
      </c>
      <c r="D26" s="71" t="s">
        <v>497</v>
      </c>
      <c r="E26" s="71" t="s">
        <v>497</v>
      </c>
      <c r="F26" s="71" t="s">
        <v>497</v>
      </c>
      <c r="G26" s="71" t="s">
        <v>497</v>
      </c>
      <c r="H26" s="71" t="s">
        <v>497</v>
      </c>
      <c r="I26" s="76"/>
      <c r="J26" s="76"/>
      <c r="K26" s="70"/>
      <c r="L26" s="70"/>
    </row>
    <row r="27" spans="1:12" s="66" customFormat="1" ht="47.25" x14ac:dyDescent="0.25">
      <c r="A27" s="73" t="s">
        <v>212</v>
      </c>
      <c r="B27" s="77" t="s">
        <v>391</v>
      </c>
      <c r="C27" s="71" t="s">
        <v>497</v>
      </c>
      <c r="D27" s="71" t="s">
        <v>497</v>
      </c>
      <c r="E27" s="71" t="s">
        <v>497</v>
      </c>
      <c r="F27" s="71" t="s">
        <v>497</v>
      </c>
      <c r="G27" s="71" t="s">
        <v>497</v>
      </c>
      <c r="H27" s="71" t="s">
        <v>497</v>
      </c>
      <c r="I27" s="76"/>
      <c r="J27" s="76"/>
      <c r="K27" s="70"/>
      <c r="L27" s="70"/>
    </row>
    <row r="28" spans="1:12" s="66" customFormat="1" ht="63" x14ac:dyDescent="0.25">
      <c r="A28" s="73" t="s">
        <v>390</v>
      </c>
      <c r="B28" s="77" t="s">
        <v>395</v>
      </c>
      <c r="C28" s="71" t="s">
        <v>497</v>
      </c>
      <c r="D28" s="71" t="s">
        <v>497</v>
      </c>
      <c r="E28" s="71" t="s">
        <v>497</v>
      </c>
      <c r="F28" s="71" t="s">
        <v>497</v>
      </c>
      <c r="G28" s="71" t="s">
        <v>497</v>
      </c>
      <c r="H28" s="71" t="s">
        <v>497</v>
      </c>
      <c r="I28" s="76"/>
      <c r="J28" s="76"/>
      <c r="K28" s="70"/>
      <c r="L28" s="70"/>
    </row>
    <row r="29" spans="1:12" s="66" customFormat="1" ht="47.25" x14ac:dyDescent="0.25">
      <c r="A29" s="73" t="s">
        <v>211</v>
      </c>
      <c r="B29" s="77" t="s">
        <v>394</v>
      </c>
      <c r="C29" s="71" t="s">
        <v>497</v>
      </c>
      <c r="D29" s="71" t="s">
        <v>497</v>
      </c>
      <c r="E29" s="71" t="s">
        <v>497</v>
      </c>
      <c r="F29" s="71" t="s">
        <v>497</v>
      </c>
      <c r="G29" s="71" t="s">
        <v>497</v>
      </c>
      <c r="H29" s="71" t="s">
        <v>497</v>
      </c>
      <c r="I29" s="76"/>
      <c r="J29" s="76"/>
      <c r="K29" s="70"/>
      <c r="L29" s="70"/>
    </row>
    <row r="30" spans="1:12" s="66" customFormat="1" ht="47.25" x14ac:dyDescent="0.25">
      <c r="A30" s="73" t="s">
        <v>210</v>
      </c>
      <c r="B30" s="77" t="s">
        <v>396</v>
      </c>
      <c r="C30" s="71" t="s">
        <v>497</v>
      </c>
      <c r="D30" s="71" t="s">
        <v>497</v>
      </c>
      <c r="E30" s="71" t="s">
        <v>497</v>
      </c>
      <c r="F30" s="71" t="s">
        <v>497</v>
      </c>
      <c r="G30" s="71" t="s">
        <v>497</v>
      </c>
      <c r="H30" s="71" t="s">
        <v>497</v>
      </c>
      <c r="I30" s="76"/>
      <c r="J30" s="76"/>
      <c r="K30" s="70"/>
      <c r="L30" s="70"/>
    </row>
    <row r="31" spans="1:12" s="66" customFormat="1" ht="31.5" x14ac:dyDescent="0.25">
      <c r="A31" s="73" t="s">
        <v>209</v>
      </c>
      <c r="B31" s="72" t="s">
        <v>392</v>
      </c>
      <c r="C31" s="198">
        <v>45371</v>
      </c>
      <c r="D31" s="198">
        <f>C31+20</f>
        <v>45391</v>
      </c>
      <c r="E31" s="194" t="s">
        <v>502</v>
      </c>
      <c r="F31" s="194" t="s">
        <v>506</v>
      </c>
      <c r="G31" s="198">
        <v>45371</v>
      </c>
      <c r="H31" s="198">
        <f>G31+20</f>
        <v>45391</v>
      </c>
      <c r="I31" s="188"/>
      <c r="J31" s="188"/>
      <c r="K31" s="70"/>
      <c r="L31" s="70"/>
    </row>
    <row r="32" spans="1:12" s="66" customFormat="1" ht="31.5" x14ac:dyDescent="0.25">
      <c r="A32" s="73" t="s">
        <v>207</v>
      </c>
      <c r="B32" s="72" t="s">
        <v>397</v>
      </c>
      <c r="C32" s="191">
        <f>D31+60</f>
        <v>45451</v>
      </c>
      <c r="D32" s="198">
        <f>C32+60</f>
        <v>45511</v>
      </c>
      <c r="E32" s="191" t="s">
        <v>503</v>
      </c>
      <c r="F32" s="194" t="s">
        <v>507</v>
      </c>
      <c r="G32" s="191">
        <f>H31+60</f>
        <v>45451</v>
      </c>
      <c r="H32" s="198">
        <f>G32+60</f>
        <v>45511</v>
      </c>
      <c r="I32" s="188"/>
      <c r="J32" s="188"/>
      <c r="K32" s="70"/>
      <c r="L32" s="70"/>
    </row>
    <row r="33" spans="1:12" s="66" customFormat="1" ht="47.25" x14ac:dyDescent="0.25">
      <c r="A33" s="73" t="s">
        <v>408</v>
      </c>
      <c r="B33" s="72" t="s">
        <v>324</v>
      </c>
      <c r="C33" s="71" t="s">
        <v>497</v>
      </c>
      <c r="D33" s="71" t="s">
        <v>497</v>
      </c>
      <c r="E33" s="71" t="s">
        <v>497</v>
      </c>
      <c r="F33" s="71" t="s">
        <v>497</v>
      </c>
      <c r="G33" s="71" t="s">
        <v>497</v>
      </c>
      <c r="H33" s="71" t="s">
        <v>497</v>
      </c>
      <c r="I33" s="188"/>
      <c r="J33" s="188"/>
      <c r="K33" s="70"/>
      <c r="L33" s="70"/>
    </row>
    <row r="34" spans="1:12" s="66" customFormat="1" ht="63" x14ac:dyDescent="0.25">
      <c r="A34" s="73" t="s">
        <v>409</v>
      </c>
      <c r="B34" s="72" t="s">
        <v>401</v>
      </c>
      <c r="C34" s="71" t="s">
        <v>497</v>
      </c>
      <c r="D34" s="71" t="s">
        <v>497</v>
      </c>
      <c r="E34" s="71" t="s">
        <v>497</v>
      </c>
      <c r="F34" s="71" t="s">
        <v>497</v>
      </c>
      <c r="G34" s="71" t="s">
        <v>497</v>
      </c>
      <c r="H34" s="71" t="s">
        <v>497</v>
      </c>
      <c r="I34" s="188"/>
      <c r="J34" s="188"/>
      <c r="K34" s="75"/>
      <c r="L34" s="70"/>
    </row>
    <row r="35" spans="1:12" s="66" customFormat="1" ht="31.5" x14ac:dyDescent="0.25">
      <c r="A35" s="73" t="s">
        <v>410</v>
      </c>
      <c r="B35" s="72" t="s">
        <v>208</v>
      </c>
      <c r="C35" s="198">
        <f>D32+30</f>
        <v>45541</v>
      </c>
      <c r="D35" s="198">
        <f>C35+30</f>
        <v>45571</v>
      </c>
      <c r="E35" s="194" t="s">
        <v>504</v>
      </c>
      <c r="F35" s="194" t="s">
        <v>508</v>
      </c>
      <c r="G35" s="198">
        <f>H32+30</f>
        <v>45541</v>
      </c>
      <c r="H35" s="198">
        <f>G35+30</f>
        <v>45571</v>
      </c>
      <c r="I35" s="188"/>
      <c r="J35" s="188"/>
      <c r="K35" s="75"/>
      <c r="L35" s="70"/>
    </row>
    <row r="36" spans="1:12" ht="47.25" x14ac:dyDescent="0.25">
      <c r="A36" s="73" t="s">
        <v>411</v>
      </c>
      <c r="B36" s="72" t="s">
        <v>393</v>
      </c>
      <c r="C36" s="71" t="s">
        <v>497</v>
      </c>
      <c r="D36" s="71" t="s">
        <v>497</v>
      </c>
      <c r="E36" s="71" t="s">
        <v>497</v>
      </c>
      <c r="F36" s="71" t="s">
        <v>497</v>
      </c>
      <c r="G36" s="71" t="s">
        <v>497</v>
      </c>
      <c r="H36" s="71" t="s">
        <v>497</v>
      </c>
      <c r="I36" s="192"/>
      <c r="J36" s="192"/>
      <c r="K36" s="70"/>
      <c r="L36" s="70"/>
    </row>
    <row r="37" spans="1:12" ht="31.5" x14ac:dyDescent="0.25">
      <c r="A37" s="73" t="s">
        <v>412</v>
      </c>
      <c r="B37" s="72" t="s">
        <v>206</v>
      </c>
      <c r="C37" s="198">
        <f>D35+30</f>
        <v>45601</v>
      </c>
      <c r="D37" s="198">
        <f>C37+30</f>
        <v>45631</v>
      </c>
      <c r="E37" s="194" t="s">
        <v>505</v>
      </c>
      <c r="F37" s="194" t="s">
        <v>509</v>
      </c>
      <c r="G37" s="198">
        <f>H35+30</f>
        <v>45601</v>
      </c>
      <c r="H37" s="198">
        <f>G37+30</f>
        <v>45631</v>
      </c>
      <c r="I37" s="195"/>
      <c r="J37" s="195"/>
      <c r="K37" s="70"/>
      <c r="L37" s="70"/>
    </row>
    <row r="38" spans="1:12" x14ac:dyDescent="0.25">
      <c r="A38" s="73" t="s">
        <v>554</v>
      </c>
      <c r="B38" s="74" t="s">
        <v>205</v>
      </c>
      <c r="C38" s="70"/>
      <c r="D38" s="70"/>
      <c r="E38" s="70"/>
      <c r="F38" s="70"/>
      <c r="G38" s="70"/>
      <c r="H38" s="70"/>
      <c r="I38" s="193"/>
      <c r="J38" s="193"/>
      <c r="K38" s="70"/>
      <c r="L38" s="70"/>
    </row>
    <row r="39" spans="1:12" ht="63" x14ac:dyDescent="0.25">
      <c r="A39" s="73">
        <v>2</v>
      </c>
      <c r="B39" s="72" t="s">
        <v>398</v>
      </c>
      <c r="C39" s="198" t="s">
        <v>565</v>
      </c>
      <c r="D39" s="198" t="s">
        <v>565</v>
      </c>
      <c r="E39" s="198" t="s">
        <v>565</v>
      </c>
      <c r="F39" s="198" t="s">
        <v>565</v>
      </c>
      <c r="G39" s="198" t="s">
        <v>565</v>
      </c>
      <c r="H39" s="198" t="s">
        <v>565</v>
      </c>
      <c r="I39" s="193"/>
      <c r="J39" s="193"/>
      <c r="K39" s="70"/>
      <c r="L39" s="70"/>
    </row>
    <row r="40" spans="1:12" ht="33.75" customHeight="1" x14ac:dyDescent="0.25">
      <c r="A40" s="73" t="s">
        <v>204</v>
      </c>
      <c r="B40" s="72" t="s">
        <v>400</v>
      </c>
      <c r="C40" s="199" t="s">
        <v>565</v>
      </c>
      <c r="D40" s="199" t="s">
        <v>565</v>
      </c>
      <c r="E40" s="199" t="s">
        <v>565</v>
      </c>
      <c r="F40" s="199" t="s">
        <v>565</v>
      </c>
      <c r="G40" s="199" t="s">
        <v>565</v>
      </c>
      <c r="H40" s="199" t="s">
        <v>565</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199" t="s">
        <v>565</v>
      </c>
      <c r="D42" s="199" t="s">
        <v>565</v>
      </c>
      <c r="E42" s="199" t="s">
        <v>565</v>
      </c>
      <c r="F42" s="199" t="s">
        <v>565</v>
      </c>
      <c r="G42" s="199" t="s">
        <v>565</v>
      </c>
      <c r="H42" s="199" t="s">
        <v>565</v>
      </c>
      <c r="I42" s="70"/>
      <c r="J42" s="70"/>
      <c r="K42" s="70"/>
      <c r="L42" s="70"/>
    </row>
    <row r="43" spans="1:12" ht="34.5" customHeight="1" x14ac:dyDescent="0.25">
      <c r="A43" s="73" t="s">
        <v>202</v>
      </c>
      <c r="B43" s="72" t="s">
        <v>200</v>
      </c>
      <c r="C43" s="199" t="s">
        <v>565</v>
      </c>
      <c r="D43" s="199" t="s">
        <v>565</v>
      </c>
      <c r="E43" s="199" t="s">
        <v>565</v>
      </c>
      <c r="F43" s="199" t="s">
        <v>565</v>
      </c>
      <c r="G43" s="199" t="s">
        <v>565</v>
      </c>
      <c r="H43" s="199" t="s">
        <v>565</v>
      </c>
      <c r="I43" s="70"/>
      <c r="J43" s="70"/>
      <c r="K43" s="70"/>
      <c r="L43" s="70"/>
    </row>
    <row r="44" spans="1:12" ht="41.25" customHeight="1" x14ac:dyDescent="0.25">
      <c r="A44" s="73" t="s">
        <v>201</v>
      </c>
      <c r="B44" s="72" t="s">
        <v>198</v>
      </c>
      <c r="C44" s="199" t="s">
        <v>565</v>
      </c>
      <c r="D44" s="199" t="s">
        <v>565</v>
      </c>
      <c r="E44" s="199" t="s">
        <v>565</v>
      </c>
      <c r="F44" s="199" t="s">
        <v>565</v>
      </c>
      <c r="G44" s="199" t="s">
        <v>565</v>
      </c>
      <c r="H44" s="199" t="s">
        <v>565</v>
      </c>
      <c r="I44" s="70"/>
      <c r="J44" s="70"/>
      <c r="K44" s="70"/>
      <c r="L44" s="70"/>
    </row>
    <row r="45" spans="1:12" ht="90.75" customHeight="1" x14ac:dyDescent="0.25">
      <c r="A45" s="73" t="s">
        <v>199</v>
      </c>
      <c r="B45" s="72" t="s">
        <v>404</v>
      </c>
      <c r="C45" s="71" t="s">
        <v>565</v>
      </c>
      <c r="D45" s="71" t="s">
        <v>565</v>
      </c>
      <c r="E45" s="71" t="s">
        <v>565</v>
      </c>
      <c r="F45" s="71" t="s">
        <v>565</v>
      </c>
      <c r="G45" s="71" t="s">
        <v>565</v>
      </c>
      <c r="H45" s="71" t="s">
        <v>565</v>
      </c>
      <c r="I45" s="70"/>
      <c r="J45" s="70"/>
      <c r="K45" s="70"/>
      <c r="L45" s="70"/>
    </row>
    <row r="46" spans="1:12" ht="167.25" customHeight="1" x14ac:dyDescent="0.25">
      <c r="A46" s="73" t="s">
        <v>197</v>
      </c>
      <c r="B46" s="72" t="s">
        <v>402</v>
      </c>
      <c r="C46" s="71" t="s">
        <v>565</v>
      </c>
      <c r="D46" s="71" t="s">
        <v>565</v>
      </c>
      <c r="E46" s="71" t="s">
        <v>565</v>
      </c>
      <c r="F46" s="71" t="s">
        <v>565</v>
      </c>
      <c r="G46" s="71" t="s">
        <v>565</v>
      </c>
      <c r="H46" s="71" t="s">
        <v>565</v>
      </c>
      <c r="I46" s="70"/>
      <c r="J46" s="70"/>
      <c r="K46" s="70"/>
      <c r="L46" s="70"/>
    </row>
    <row r="47" spans="1:12" ht="30.75" customHeight="1" x14ac:dyDescent="0.25">
      <c r="A47" s="73" t="s">
        <v>195</v>
      </c>
      <c r="B47" s="72" t="s">
        <v>196</v>
      </c>
      <c r="C47" s="199" t="s">
        <v>565</v>
      </c>
      <c r="D47" s="199" t="s">
        <v>565</v>
      </c>
      <c r="E47" s="199" t="s">
        <v>565</v>
      </c>
      <c r="F47" s="199" t="s">
        <v>565</v>
      </c>
      <c r="G47" s="199" t="s">
        <v>565</v>
      </c>
      <c r="H47" s="199" t="s">
        <v>565</v>
      </c>
      <c r="I47" s="70"/>
      <c r="J47" s="70"/>
      <c r="K47" s="70"/>
      <c r="L47" s="70"/>
    </row>
    <row r="48" spans="1:12" ht="37.5" customHeight="1" x14ac:dyDescent="0.25">
      <c r="A48" s="73" t="s">
        <v>555</v>
      </c>
      <c r="B48" s="74" t="s">
        <v>194</v>
      </c>
      <c r="C48" s="70"/>
      <c r="D48" s="70"/>
      <c r="E48" s="70"/>
      <c r="F48" s="70"/>
      <c r="G48" s="70"/>
      <c r="H48" s="70"/>
      <c r="I48" s="70"/>
      <c r="J48" s="70"/>
      <c r="K48" s="70"/>
      <c r="L48" s="70"/>
    </row>
    <row r="49" spans="1:12" ht="35.25" customHeight="1" x14ac:dyDescent="0.25">
      <c r="A49" s="73">
        <v>4</v>
      </c>
      <c r="B49" s="72" t="s">
        <v>192</v>
      </c>
      <c r="C49" s="200" t="s">
        <v>565</v>
      </c>
      <c r="D49" s="200" t="s">
        <v>565</v>
      </c>
      <c r="E49" s="200" t="s">
        <v>565</v>
      </c>
      <c r="F49" s="200" t="s">
        <v>565</v>
      </c>
      <c r="G49" s="200" t="s">
        <v>565</v>
      </c>
      <c r="H49" s="200" t="s">
        <v>565</v>
      </c>
      <c r="I49" s="70"/>
      <c r="J49" s="70"/>
      <c r="K49" s="70"/>
      <c r="L49" s="70"/>
    </row>
    <row r="50" spans="1:12" ht="86.25" customHeight="1" x14ac:dyDescent="0.25">
      <c r="A50" s="73" t="s">
        <v>193</v>
      </c>
      <c r="B50" s="72" t="s">
        <v>403</v>
      </c>
      <c r="C50" s="200" t="s">
        <v>565</v>
      </c>
      <c r="D50" s="200" t="s">
        <v>565</v>
      </c>
      <c r="E50" s="200" t="s">
        <v>565</v>
      </c>
      <c r="F50" s="200" t="s">
        <v>565</v>
      </c>
      <c r="G50" s="200" t="s">
        <v>565</v>
      </c>
      <c r="H50" s="200" t="s">
        <v>565</v>
      </c>
      <c r="I50" s="70"/>
      <c r="J50" s="70"/>
      <c r="K50" s="70"/>
      <c r="L50" s="70"/>
    </row>
    <row r="51" spans="1:12" ht="77.25" customHeight="1" x14ac:dyDescent="0.25">
      <c r="A51" s="73" t="s">
        <v>191</v>
      </c>
      <c r="B51" s="72" t="s">
        <v>405</v>
      </c>
      <c r="C51" s="71" t="s">
        <v>565</v>
      </c>
      <c r="D51" s="71" t="s">
        <v>565</v>
      </c>
      <c r="E51" s="71" t="s">
        <v>565</v>
      </c>
      <c r="F51" s="71" t="s">
        <v>565</v>
      </c>
      <c r="G51" s="71" t="s">
        <v>565</v>
      </c>
      <c r="H51" s="71" t="s">
        <v>565</v>
      </c>
      <c r="I51" s="70"/>
      <c r="J51" s="70"/>
      <c r="K51" s="70"/>
      <c r="L51" s="70"/>
    </row>
    <row r="52" spans="1:12" ht="71.25" customHeight="1" x14ac:dyDescent="0.25">
      <c r="A52" s="73" t="s">
        <v>189</v>
      </c>
      <c r="B52" s="72" t="s">
        <v>190</v>
      </c>
      <c r="C52" s="71" t="s">
        <v>565</v>
      </c>
      <c r="D52" s="71" t="s">
        <v>565</v>
      </c>
      <c r="E52" s="71" t="s">
        <v>565</v>
      </c>
      <c r="F52" s="71" t="s">
        <v>565</v>
      </c>
      <c r="G52" s="71" t="s">
        <v>565</v>
      </c>
      <c r="H52" s="71" t="s">
        <v>565</v>
      </c>
      <c r="I52" s="70"/>
      <c r="J52" s="70"/>
      <c r="K52" s="70"/>
      <c r="L52" s="70"/>
    </row>
    <row r="53" spans="1:12" ht="48" customHeight="1" x14ac:dyDescent="0.25">
      <c r="A53" s="73" t="s">
        <v>187</v>
      </c>
      <c r="B53" s="163" t="s">
        <v>406</v>
      </c>
      <c r="C53" s="200" t="s">
        <v>565</v>
      </c>
      <c r="D53" s="200" t="s">
        <v>565</v>
      </c>
      <c r="E53" s="200" t="s">
        <v>565</v>
      </c>
      <c r="F53" s="200" t="s">
        <v>565</v>
      </c>
      <c r="G53" s="200" t="s">
        <v>565</v>
      </c>
      <c r="H53" s="200" t="s">
        <v>565</v>
      </c>
      <c r="I53" s="70"/>
      <c r="J53" s="70"/>
      <c r="K53" s="70"/>
      <c r="L53" s="70"/>
    </row>
    <row r="54" spans="1:12" ht="46.5" customHeight="1" x14ac:dyDescent="0.25">
      <c r="A54" s="73" t="s">
        <v>407</v>
      </c>
      <c r="B54" s="72" t="s">
        <v>188</v>
      </c>
      <c r="C54" s="71" t="s">
        <v>565</v>
      </c>
      <c r="D54" s="71" t="s">
        <v>565</v>
      </c>
      <c r="E54" s="71" t="s">
        <v>565</v>
      </c>
      <c r="F54" s="71" t="s">
        <v>565</v>
      </c>
      <c r="G54" s="71" t="s">
        <v>565</v>
      </c>
      <c r="H54" s="71" t="s">
        <v>565</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zoomScale="60" zoomScaleNormal="60" workbookViewId="0">
      <selection activeCell="G30" sqref="G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5"/>
      <c r="B5" s="65"/>
      <c r="C5" s="65"/>
      <c r="D5" s="65"/>
      <c r="E5" s="65"/>
      <c r="F5" s="65"/>
      <c r="I5" s="15"/>
      <c r="P5" s="65"/>
      <c r="Q5" s="65"/>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68"/>
      <c r="I7" s="68"/>
      <c r="L7" s="167"/>
      <c r="M7" s="167"/>
      <c r="N7" s="68"/>
      <c r="O7" s="68"/>
      <c r="P7" s="68"/>
      <c r="Q7" s="68"/>
      <c r="R7" s="68"/>
      <c r="S7" s="68"/>
      <c r="T7" s="68"/>
      <c r="U7" s="68"/>
      <c r="V7" s="68"/>
      <c r="W7" s="68"/>
      <c r="X7" s="68"/>
      <c r="Y7" s="68"/>
      <c r="Z7" s="68"/>
      <c r="AA7" s="68"/>
      <c r="AB7" s="68"/>
      <c r="AC7" s="68"/>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68"/>
      <c r="I10" s="68"/>
      <c r="L10" s="167"/>
      <c r="M10" s="167"/>
      <c r="N10" s="68"/>
      <c r="O10" s="68"/>
      <c r="P10" s="68"/>
      <c r="Q10" s="68"/>
      <c r="R10" s="68"/>
      <c r="S10" s="68"/>
      <c r="T10" s="68"/>
      <c r="U10" s="68"/>
      <c r="V10" s="68"/>
      <c r="W10" s="68"/>
      <c r="X10" s="68"/>
      <c r="Y10" s="68"/>
      <c r="Z10" s="68"/>
      <c r="AA10" s="68"/>
      <c r="AB10" s="68"/>
      <c r="AC10" s="68"/>
    </row>
    <row r="11" spans="1:29" x14ac:dyDescent="0.25">
      <c r="A11" s="278" t="str">
        <f>'1. паспорт местоположение'!A12:C12</f>
        <v>J_TP3400.PS.0023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397" t="s">
        <v>449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5" customFormat="1" ht="21" customHeight="1" x14ac:dyDescent="0.25">
      <c r="A20" s="399" t="s">
        <v>186</v>
      </c>
      <c r="B20" s="399" t="s">
        <v>185</v>
      </c>
      <c r="C20" s="398" t="s">
        <v>184</v>
      </c>
      <c r="D20" s="398"/>
      <c r="E20" s="437" t="s">
        <v>183</v>
      </c>
      <c r="F20" s="437"/>
      <c r="G20" s="438" t="s">
        <v>574</v>
      </c>
      <c r="H20" s="439" t="s">
        <v>562</v>
      </c>
      <c r="I20" s="440"/>
      <c r="J20" s="440"/>
      <c r="K20" s="440"/>
      <c r="L20" s="439" t="s">
        <v>549</v>
      </c>
      <c r="M20" s="440"/>
      <c r="N20" s="440"/>
      <c r="O20" s="440"/>
      <c r="P20" s="439" t="s">
        <v>550</v>
      </c>
      <c r="Q20" s="440"/>
      <c r="R20" s="440"/>
      <c r="S20" s="440"/>
      <c r="T20" s="439" t="s">
        <v>551</v>
      </c>
      <c r="U20" s="440"/>
      <c r="V20" s="440"/>
      <c r="W20" s="440"/>
      <c r="X20" s="439" t="s">
        <v>575</v>
      </c>
      <c r="Y20" s="440"/>
      <c r="Z20" s="440"/>
      <c r="AA20" s="440"/>
      <c r="AB20" s="441" t="s">
        <v>182</v>
      </c>
      <c r="AC20" s="441"/>
    </row>
    <row r="21" spans="1:34" s="215" customFormat="1" ht="81.75" customHeight="1" x14ac:dyDescent="0.25">
      <c r="A21" s="400"/>
      <c r="B21" s="400"/>
      <c r="C21" s="398"/>
      <c r="D21" s="398"/>
      <c r="E21" s="437"/>
      <c r="F21" s="437"/>
      <c r="G21" s="442"/>
      <c r="H21" s="443" t="s">
        <v>3</v>
      </c>
      <c r="I21" s="443"/>
      <c r="J21" s="443" t="s">
        <v>180</v>
      </c>
      <c r="K21" s="443"/>
      <c r="L21" s="443" t="s">
        <v>3</v>
      </c>
      <c r="M21" s="443"/>
      <c r="N21" s="443" t="s">
        <v>180</v>
      </c>
      <c r="O21" s="443"/>
      <c r="P21" s="443" t="s">
        <v>3</v>
      </c>
      <c r="Q21" s="443"/>
      <c r="R21" s="443" t="s">
        <v>180</v>
      </c>
      <c r="S21" s="443"/>
      <c r="T21" s="443" t="s">
        <v>3</v>
      </c>
      <c r="U21" s="443"/>
      <c r="V21" s="443" t="s">
        <v>180</v>
      </c>
      <c r="W21" s="443"/>
      <c r="X21" s="443" t="s">
        <v>3</v>
      </c>
      <c r="Y21" s="443"/>
      <c r="Z21" s="443" t="s">
        <v>180</v>
      </c>
      <c r="AA21" s="443"/>
      <c r="AB21" s="441"/>
      <c r="AC21" s="441"/>
    </row>
    <row r="22" spans="1:34" s="215" customFormat="1" ht="124.5" customHeight="1" x14ac:dyDescent="0.3">
      <c r="A22" s="401"/>
      <c r="B22" s="401"/>
      <c r="C22" s="265" t="s">
        <v>3</v>
      </c>
      <c r="D22" s="265" t="s">
        <v>180</v>
      </c>
      <c r="E22" s="202" t="s">
        <v>576</v>
      </c>
      <c r="F22" s="202" t="s">
        <v>577</v>
      </c>
      <c r="G22" s="444"/>
      <c r="H22" s="445" t="s">
        <v>430</v>
      </c>
      <c r="I22" s="445" t="s">
        <v>431</v>
      </c>
      <c r="J22" s="445" t="s">
        <v>430</v>
      </c>
      <c r="K22" s="445" t="s">
        <v>431</v>
      </c>
      <c r="L22" s="445" t="s">
        <v>430</v>
      </c>
      <c r="M22" s="445" t="s">
        <v>431</v>
      </c>
      <c r="N22" s="445" t="s">
        <v>430</v>
      </c>
      <c r="O22" s="445" t="s">
        <v>431</v>
      </c>
      <c r="P22" s="445" t="s">
        <v>430</v>
      </c>
      <c r="Q22" s="445" t="s">
        <v>431</v>
      </c>
      <c r="R22" s="445" t="s">
        <v>430</v>
      </c>
      <c r="S22" s="445" t="s">
        <v>431</v>
      </c>
      <c r="T22" s="445" t="s">
        <v>430</v>
      </c>
      <c r="U22" s="445" t="s">
        <v>431</v>
      </c>
      <c r="V22" s="445" t="s">
        <v>430</v>
      </c>
      <c r="W22" s="445" t="s">
        <v>431</v>
      </c>
      <c r="X22" s="445" t="s">
        <v>430</v>
      </c>
      <c r="Y22" s="445" t="s">
        <v>431</v>
      </c>
      <c r="Z22" s="445" t="s">
        <v>430</v>
      </c>
      <c r="AA22" s="445" t="s">
        <v>431</v>
      </c>
      <c r="AB22" s="265" t="s">
        <v>181</v>
      </c>
      <c r="AC22" s="265" t="s">
        <v>180</v>
      </c>
      <c r="AE22" s="216"/>
      <c r="AF22" s="216"/>
      <c r="AG22" s="216"/>
      <c r="AH22" s="216"/>
    </row>
    <row r="23" spans="1:34" s="215"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15" customFormat="1" ht="47.25" customHeight="1" x14ac:dyDescent="0.25">
      <c r="A24" s="203">
        <v>1</v>
      </c>
      <c r="B24" s="204" t="s">
        <v>179</v>
      </c>
      <c r="C24" s="205">
        <v>6.1807595999999991</v>
      </c>
      <c r="D24" s="205">
        <v>6.1807595999999991</v>
      </c>
      <c r="E24" s="205">
        <v>6.1807595999999991</v>
      </c>
      <c r="F24" s="205">
        <v>6.1807595999999991</v>
      </c>
      <c r="G24" s="205">
        <v>0</v>
      </c>
      <c r="H24" s="205">
        <v>6.1807595999999991</v>
      </c>
      <c r="I24" s="205"/>
      <c r="J24" s="205">
        <v>6.1807595999999991</v>
      </c>
      <c r="K24" s="205"/>
      <c r="L24" s="205">
        <v>0</v>
      </c>
      <c r="M24" s="205"/>
      <c r="N24" s="205">
        <v>0</v>
      </c>
      <c r="O24" s="205"/>
      <c r="P24" s="205">
        <v>0</v>
      </c>
      <c r="Q24" s="205"/>
      <c r="R24" s="205">
        <v>0</v>
      </c>
      <c r="S24" s="205"/>
      <c r="T24" s="205">
        <v>0</v>
      </c>
      <c r="U24" s="205"/>
      <c r="V24" s="205">
        <v>0</v>
      </c>
      <c r="W24" s="205"/>
      <c r="X24" s="205">
        <v>0</v>
      </c>
      <c r="Y24" s="205"/>
      <c r="Z24" s="205" t="s">
        <v>565</v>
      </c>
      <c r="AA24" s="205"/>
      <c r="AB24" s="205">
        <v>6.1807595999999991</v>
      </c>
      <c r="AC24" s="205">
        <v>6.1807595999999991</v>
      </c>
    </row>
    <row r="25" spans="1:34" s="215" customFormat="1" ht="24" customHeight="1" x14ac:dyDescent="0.25">
      <c r="A25" s="206" t="s">
        <v>178</v>
      </c>
      <c r="B25" s="207"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565</v>
      </c>
      <c r="AA25" s="205"/>
      <c r="AB25" s="205">
        <v>0</v>
      </c>
      <c r="AC25" s="205">
        <v>0</v>
      </c>
    </row>
    <row r="26" spans="1:34" s="215" customFormat="1" x14ac:dyDescent="0.25">
      <c r="A26" s="206" t="s">
        <v>176</v>
      </c>
      <c r="B26" s="207"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565</v>
      </c>
      <c r="AA26" s="205"/>
      <c r="AB26" s="205">
        <v>0</v>
      </c>
      <c r="AC26" s="205">
        <v>0</v>
      </c>
    </row>
    <row r="27" spans="1:34" s="215" customFormat="1" ht="38.25" customHeight="1" x14ac:dyDescent="0.25">
      <c r="A27" s="206" t="s">
        <v>174</v>
      </c>
      <c r="B27" s="207" t="s">
        <v>388</v>
      </c>
      <c r="C27" s="205"/>
      <c r="D27" s="205"/>
      <c r="E27" s="205"/>
      <c r="F27" s="205"/>
      <c r="G27" s="205">
        <v>0</v>
      </c>
      <c r="H27" s="205">
        <v>5.1506329999999991</v>
      </c>
      <c r="I27" s="205"/>
      <c r="J27" s="205">
        <v>5.1506329999999991</v>
      </c>
      <c r="K27" s="205"/>
      <c r="L27" s="205">
        <v>0</v>
      </c>
      <c r="M27" s="205"/>
      <c r="N27" s="205">
        <v>0</v>
      </c>
      <c r="O27" s="205"/>
      <c r="P27" s="205">
        <v>0</v>
      </c>
      <c r="Q27" s="205"/>
      <c r="R27" s="205">
        <v>0</v>
      </c>
      <c r="S27" s="205"/>
      <c r="T27" s="205">
        <v>0</v>
      </c>
      <c r="U27" s="205"/>
      <c r="V27" s="205">
        <v>0</v>
      </c>
      <c r="W27" s="205"/>
      <c r="X27" s="205">
        <v>0</v>
      </c>
      <c r="Y27" s="205"/>
      <c r="Z27" s="205" t="s">
        <v>565</v>
      </c>
      <c r="AA27" s="205"/>
      <c r="AB27" s="205">
        <v>5.1506329999999991</v>
      </c>
      <c r="AC27" s="205">
        <v>5.1506329999999991</v>
      </c>
    </row>
    <row r="28" spans="1:34" s="215" customFormat="1" x14ac:dyDescent="0.25">
      <c r="A28" s="206" t="s">
        <v>173</v>
      </c>
      <c r="B28" s="207"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s="215" customFormat="1" x14ac:dyDescent="0.25">
      <c r="A29" s="206" t="s">
        <v>171</v>
      </c>
      <c r="B29" s="208" t="s">
        <v>170</v>
      </c>
      <c r="C29" s="205"/>
      <c r="D29" s="205"/>
      <c r="E29" s="205"/>
      <c r="F29" s="205"/>
      <c r="G29" s="205">
        <v>0</v>
      </c>
      <c r="H29" s="205">
        <v>1.0301266</v>
      </c>
      <c r="I29" s="205"/>
      <c r="J29" s="205">
        <v>1.0301266</v>
      </c>
      <c r="K29" s="205"/>
      <c r="L29" s="205">
        <v>0</v>
      </c>
      <c r="M29" s="205"/>
      <c r="N29" s="205">
        <v>0</v>
      </c>
      <c r="O29" s="205"/>
      <c r="P29" s="205">
        <v>0</v>
      </c>
      <c r="Q29" s="205"/>
      <c r="R29" s="205">
        <v>0</v>
      </c>
      <c r="S29" s="205"/>
      <c r="T29" s="205">
        <v>0</v>
      </c>
      <c r="U29" s="205"/>
      <c r="V29" s="205">
        <v>0</v>
      </c>
      <c r="W29" s="205"/>
      <c r="X29" s="205">
        <v>0</v>
      </c>
      <c r="Y29" s="205"/>
      <c r="Z29" s="205" t="s">
        <v>565</v>
      </c>
      <c r="AA29" s="205"/>
      <c r="AB29" s="205">
        <v>1.0301266</v>
      </c>
      <c r="AC29" s="205">
        <v>1.0301266</v>
      </c>
    </row>
    <row r="30" spans="1:34" s="215" customFormat="1" ht="47.25" x14ac:dyDescent="0.25">
      <c r="A30" s="203" t="s">
        <v>64</v>
      </c>
      <c r="B30" s="204" t="s">
        <v>169</v>
      </c>
      <c r="C30" s="205">
        <v>5.150633</v>
      </c>
      <c r="D30" s="205">
        <v>5.150633</v>
      </c>
      <c r="E30" s="205">
        <v>5.150633</v>
      </c>
      <c r="F30" s="205">
        <v>5.150633</v>
      </c>
      <c r="G30" s="205">
        <v>0</v>
      </c>
      <c r="H30" s="205">
        <v>5.150633</v>
      </c>
      <c r="I30" s="205"/>
      <c r="J30" s="205">
        <v>5.150633</v>
      </c>
      <c r="K30" s="205"/>
      <c r="L30" s="205">
        <v>0</v>
      </c>
      <c r="M30" s="205"/>
      <c r="N30" s="205">
        <v>0</v>
      </c>
      <c r="O30" s="205"/>
      <c r="P30" s="205">
        <v>0</v>
      </c>
      <c r="Q30" s="205"/>
      <c r="R30" s="205">
        <v>0</v>
      </c>
      <c r="S30" s="205"/>
      <c r="T30" s="205">
        <v>0</v>
      </c>
      <c r="U30" s="205"/>
      <c r="V30" s="205">
        <v>0</v>
      </c>
      <c r="W30" s="205"/>
      <c r="X30" s="205">
        <v>0</v>
      </c>
      <c r="Y30" s="205"/>
      <c r="Z30" s="205" t="s">
        <v>565</v>
      </c>
      <c r="AA30" s="205"/>
      <c r="AB30" s="205">
        <v>5.150633</v>
      </c>
      <c r="AC30" s="205">
        <v>5.150633</v>
      </c>
    </row>
    <row r="31" spans="1:34" s="215" customFormat="1" x14ac:dyDescent="0.25">
      <c r="A31" s="203" t="s">
        <v>168</v>
      </c>
      <c r="B31" s="207" t="s">
        <v>167</v>
      </c>
      <c r="C31" s="205">
        <v>4.7350500000000002</v>
      </c>
      <c r="D31" s="205">
        <v>4.7350500000000002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15" customFormat="1" ht="31.5" x14ac:dyDescent="0.25">
      <c r="A32" s="203" t="s">
        <v>513</v>
      </c>
      <c r="B32" s="207" t="s">
        <v>166</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15" customFormat="1" x14ac:dyDescent="0.25">
      <c r="A33" s="203" t="s">
        <v>165</v>
      </c>
      <c r="B33" s="207" t="s">
        <v>164</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15" customFormat="1" x14ac:dyDescent="0.25">
      <c r="A34" s="203" t="s">
        <v>163</v>
      </c>
      <c r="B34" s="207" t="s">
        <v>162</v>
      </c>
      <c r="C34" s="205">
        <v>0.41558300000000004</v>
      </c>
      <c r="D34" s="205">
        <v>0.41558300000000004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15" customFormat="1" ht="48" customHeight="1" x14ac:dyDescent="0.25">
      <c r="A35" s="203" t="s">
        <v>63</v>
      </c>
      <c r="B35" s="204" t="s">
        <v>161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5" customFormat="1" ht="44.25" customHeight="1" x14ac:dyDescent="0.25">
      <c r="A36" s="206" t="s">
        <v>160</v>
      </c>
      <c r="B36" s="207" t="s">
        <v>516</v>
      </c>
      <c r="C36" s="205"/>
      <c r="D36" s="205"/>
      <c r="E36" s="205"/>
      <c r="F36" s="205"/>
      <c r="G36" s="205">
        <v>0</v>
      </c>
      <c r="H36" s="205">
        <v>0</v>
      </c>
      <c r="I36" s="217" t="s">
        <v>546</v>
      </c>
      <c r="J36" s="205">
        <v>0</v>
      </c>
      <c r="K36" s="217" t="s">
        <v>546</v>
      </c>
      <c r="L36" s="205">
        <v>0</v>
      </c>
      <c r="M36" s="217" t="s">
        <v>546</v>
      </c>
      <c r="N36" s="205">
        <v>0</v>
      </c>
      <c r="O36" s="217" t="s">
        <v>546</v>
      </c>
      <c r="P36" s="205">
        <v>0</v>
      </c>
      <c r="Q36" s="217" t="s">
        <v>546</v>
      </c>
      <c r="R36" s="205">
        <v>0</v>
      </c>
      <c r="S36" s="217" t="s">
        <v>546</v>
      </c>
      <c r="T36" s="205">
        <v>0</v>
      </c>
      <c r="U36" s="217" t="s">
        <v>546</v>
      </c>
      <c r="V36" s="205">
        <v>0</v>
      </c>
      <c r="W36" s="217" t="s">
        <v>546</v>
      </c>
      <c r="X36" s="205">
        <v>0</v>
      </c>
      <c r="Y36" s="217" t="s">
        <v>546</v>
      </c>
      <c r="Z36" s="205" t="s">
        <v>565</v>
      </c>
      <c r="AA36" s="217" t="s">
        <v>565</v>
      </c>
      <c r="AB36" s="205">
        <v>0</v>
      </c>
      <c r="AC36" s="205">
        <v>0</v>
      </c>
    </row>
    <row r="37" spans="1:29" s="215" customFormat="1" ht="31.5" x14ac:dyDescent="0.25">
      <c r="A37" s="206" t="s">
        <v>159</v>
      </c>
      <c r="B37" s="209" t="s">
        <v>514</v>
      </c>
      <c r="C37" s="205"/>
      <c r="D37" s="205"/>
      <c r="E37" s="205"/>
      <c r="F37" s="205"/>
      <c r="G37" s="205">
        <v>0</v>
      </c>
      <c r="H37" s="205">
        <v>0</v>
      </c>
      <c r="I37" s="217" t="s">
        <v>546</v>
      </c>
      <c r="J37" s="205">
        <v>0</v>
      </c>
      <c r="K37" s="217" t="s">
        <v>546</v>
      </c>
      <c r="L37" s="205">
        <v>0</v>
      </c>
      <c r="M37" s="217" t="s">
        <v>546</v>
      </c>
      <c r="N37" s="205">
        <v>0</v>
      </c>
      <c r="O37" s="217" t="s">
        <v>546</v>
      </c>
      <c r="P37" s="205">
        <v>0</v>
      </c>
      <c r="Q37" s="217" t="s">
        <v>546</v>
      </c>
      <c r="R37" s="205">
        <v>0</v>
      </c>
      <c r="S37" s="217" t="s">
        <v>546</v>
      </c>
      <c r="T37" s="205">
        <v>0</v>
      </c>
      <c r="U37" s="217" t="s">
        <v>546</v>
      </c>
      <c r="V37" s="205">
        <v>0</v>
      </c>
      <c r="W37" s="217" t="s">
        <v>546</v>
      </c>
      <c r="X37" s="205">
        <v>0</v>
      </c>
      <c r="Y37" s="217" t="s">
        <v>546</v>
      </c>
      <c r="Z37" s="205" t="s">
        <v>565</v>
      </c>
      <c r="AA37" s="217" t="s">
        <v>565</v>
      </c>
      <c r="AB37" s="205">
        <v>0</v>
      </c>
      <c r="AC37" s="205">
        <v>0</v>
      </c>
    </row>
    <row r="38" spans="1:29" s="215" customFormat="1" x14ac:dyDescent="0.25">
      <c r="A38" s="206" t="s">
        <v>158</v>
      </c>
      <c r="B38" s="209" t="s">
        <v>149</v>
      </c>
      <c r="C38" s="205"/>
      <c r="D38" s="205"/>
      <c r="E38" s="205"/>
      <c r="F38" s="205"/>
      <c r="G38" s="205">
        <v>0</v>
      </c>
      <c r="H38" s="205">
        <v>0</v>
      </c>
      <c r="I38" s="217" t="s">
        <v>546</v>
      </c>
      <c r="J38" s="205">
        <v>0</v>
      </c>
      <c r="K38" s="217" t="s">
        <v>546</v>
      </c>
      <c r="L38" s="205">
        <v>0</v>
      </c>
      <c r="M38" s="217" t="s">
        <v>546</v>
      </c>
      <c r="N38" s="205">
        <v>0</v>
      </c>
      <c r="O38" s="217" t="s">
        <v>546</v>
      </c>
      <c r="P38" s="205">
        <v>0</v>
      </c>
      <c r="Q38" s="217" t="s">
        <v>546</v>
      </c>
      <c r="R38" s="205">
        <v>0</v>
      </c>
      <c r="S38" s="217" t="s">
        <v>546</v>
      </c>
      <c r="T38" s="205">
        <v>0</v>
      </c>
      <c r="U38" s="217" t="s">
        <v>546</v>
      </c>
      <c r="V38" s="205">
        <v>0</v>
      </c>
      <c r="W38" s="217" t="s">
        <v>546</v>
      </c>
      <c r="X38" s="205">
        <v>0</v>
      </c>
      <c r="Y38" s="217" t="s">
        <v>546</v>
      </c>
      <c r="Z38" s="205" t="s">
        <v>565</v>
      </c>
      <c r="AA38" s="217" t="s">
        <v>565</v>
      </c>
      <c r="AB38" s="205">
        <v>0</v>
      </c>
      <c r="AC38" s="205">
        <v>0</v>
      </c>
    </row>
    <row r="39" spans="1:29" s="215" customFormat="1" x14ac:dyDescent="0.25">
      <c r="A39" s="206" t="s">
        <v>157</v>
      </c>
      <c r="B39" s="207" t="s">
        <v>563</v>
      </c>
      <c r="C39" s="205"/>
      <c r="D39" s="205"/>
      <c r="E39" s="205"/>
      <c r="F39" s="205"/>
      <c r="G39" s="205">
        <v>0</v>
      </c>
      <c r="H39" s="205">
        <v>0</v>
      </c>
      <c r="I39" s="217" t="s">
        <v>546</v>
      </c>
      <c r="J39" s="205">
        <v>0</v>
      </c>
      <c r="K39" s="217" t="s">
        <v>546</v>
      </c>
      <c r="L39" s="205">
        <v>0</v>
      </c>
      <c r="M39" s="217" t="s">
        <v>546</v>
      </c>
      <c r="N39" s="205">
        <v>0</v>
      </c>
      <c r="O39" s="217" t="s">
        <v>546</v>
      </c>
      <c r="P39" s="205">
        <v>0</v>
      </c>
      <c r="Q39" s="217" t="s">
        <v>546</v>
      </c>
      <c r="R39" s="205">
        <v>0</v>
      </c>
      <c r="S39" s="217" t="s">
        <v>546</v>
      </c>
      <c r="T39" s="205">
        <v>0</v>
      </c>
      <c r="U39" s="217" t="s">
        <v>546</v>
      </c>
      <c r="V39" s="205">
        <v>0</v>
      </c>
      <c r="W39" s="217" t="s">
        <v>546</v>
      </c>
      <c r="X39" s="205">
        <v>0</v>
      </c>
      <c r="Y39" s="217" t="s">
        <v>546</v>
      </c>
      <c r="Z39" s="205" t="s">
        <v>565</v>
      </c>
      <c r="AA39" s="217" t="s">
        <v>565</v>
      </c>
      <c r="AB39" s="205">
        <v>0</v>
      </c>
      <c r="AC39" s="205">
        <v>0</v>
      </c>
    </row>
    <row r="40" spans="1:29" s="215" customFormat="1" x14ac:dyDescent="0.25">
      <c r="A40" s="206" t="s">
        <v>156</v>
      </c>
      <c r="B40" s="207" t="s">
        <v>517</v>
      </c>
      <c r="C40" s="205"/>
      <c r="D40" s="205"/>
      <c r="E40" s="205"/>
      <c r="F40" s="205"/>
      <c r="G40" s="205">
        <v>0</v>
      </c>
      <c r="H40" s="205">
        <v>0</v>
      </c>
      <c r="I40" s="217" t="s">
        <v>546</v>
      </c>
      <c r="J40" s="205">
        <v>0</v>
      </c>
      <c r="K40" s="217" t="s">
        <v>546</v>
      </c>
      <c r="L40" s="205">
        <v>0</v>
      </c>
      <c r="M40" s="217" t="s">
        <v>546</v>
      </c>
      <c r="N40" s="205">
        <v>0</v>
      </c>
      <c r="O40" s="217" t="s">
        <v>546</v>
      </c>
      <c r="P40" s="205">
        <v>0</v>
      </c>
      <c r="Q40" s="217" t="s">
        <v>546</v>
      </c>
      <c r="R40" s="205">
        <v>0</v>
      </c>
      <c r="S40" s="217" t="s">
        <v>546</v>
      </c>
      <c r="T40" s="205">
        <v>0</v>
      </c>
      <c r="U40" s="217" t="s">
        <v>546</v>
      </c>
      <c r="V40" s="205">
        <v>0</v>
      </c>
      <c r="W40" s="217" t="s">
        <v>546</v>
      </c>
      <c r="X40" s="205">
        <v>0</v>
      </c>
      <c r="Y40" s="217" t="s">
        <v>546</v>
      </c>
      <c r="Z40" s="205" t="s">
        <v>565</v>
      </c>
      <c r="AA40" s="217" t="s">
        <v>565</v>
      </c>
      <c r="AB40" s="205">
        <v>0</v>
      </c>
      <c r="AC40" s="205">
        <v>0</v>
      </c>
    </row>
    <row r="41" spans="1:29" s="215" customFormat="1" x14ac:dyDescent="0.25">
      <c r="A41" s="206" t="s">
        <v>155</v>
      </c>
      <c r="B41" s="207" t="s">
        <v>518</v>
      </c>
      <c r="C41" s="205"/>
      <c r="D41" s="205"/>
      <c r="E41" s="205"/>
      <c r="F41" s="205"/>
      <c r="G41" s="205">
        <v>0</v>
      </c>
      <c r="H41" s="205">
        <v>0</v>
      </c>
      <c r="I41" s="217" t="s">
        <v>546</v>
      </c>
      <c r="J41" s="205">
        <v>0</v>
      </c>
      <c r="K41" s="217" t="s">
        <v>546</v>
      </c>
      <c r="L41" s="205">
        <v>0</v>
      </c>
      <c r="M41" s="217" t="s">
        <v>546</v>
      </c>
      <c r="N41" s="205">
        <v>0</v>
      </c>
      <c r="O41" s="217" t="s">
        <v>546</v>
      </c>
      <c r="P41" s="205">
        <v>0</v>
      </c>
      <c r="Q41" s="217" t="s">
        <v>546</v>
      </c>
      <c r="R41" s="205">
        <v>0</v>
      </c>
      <c r="S41" s="217" t="s">
        <v>546</v>
      </c>
      <c r="T41" s="205">
        <v>0</v>
      </c>
      <c r="U41" s="217" t="s">
        <v>546</v>
      </c>
      <c r="V41" s="205">
        <v>0</v>
      </c>
      <c r="W41" s="217" t="s">
        <v>546</v>
      </c>
      <c r="X41" s="205">
        <v>0</v>
      </c>
      <c r="Y41" s="217" t="s">
        <v>546</v>
      </c>
      <c r="Z41" s="205" t="s">
        <v>565</v>
      </c>
      <c r="AA41" s="217" t="s">
        <v>565</v>
      </c>
      <c r="AB41" s="205">
        <v>0</v>
      </c>
      <c r="AC41" s="205">
        <v>0</v>
      </c>
    </row>
    <row r="42" spans="1:29" s="215" customFormat="1" x14ac:dyDescent="0.25">
      <c r="A42" s="206" t="s">
        <v>154</v>
      </c>
      <c r="B42" s="207" t="s">
        <v>519</v>
      </c>
      <c r="C42" s="205"/>
      <c r="D42" s="205"/>
      <c r="E42" s="205"/>
      <c r="F42" s="205"/>
      <c r="G42" s="205">
        <v>0</v>
      </c>
      <c r="H42" s="205">
        <v>0</v>
      </c>
      <c r="I42" s="217" t="s">
        <v>546</v>
      </c>
      <c r="J42" s="205">
        <v>0</v>
      </c>
      <c r="K42" s="217" t="s">
        <v>546</v>
      </c>
      <c r="L42" s="205">
        <v>0</v>
      </c>
      <c r="M42" s="217" t="s">
        <v>546</v>
      </c>
      <c r="N42" s="205">
        <v>0</v>
      </c>
      <c r="O42" s="217" t="s">
        <v>546</v>
      </c>
      <c r="P42" s="205">
        <v>0</v>
      </c>
      <c r="Q42" s="217" t="s">
        <v>546</v>
      </c>
      <c r="R42" s="205">
        <v>0</v>
      </c>
      <c r="S42" s="217" t="s">
        <v>546</v>
      </c>
      <c r="T42" s="205">
        <v>0</v>
      </c>
      <c r="U42" s="217" t="s">
        <v>546</v>
      </c>
      <c r="V42" s="205">
        <v>0</v>
      </c>
      <c r="W42" s="217" t="s">
        <v>546</v>
      </c>
      <c r="X42" s="205">
        <v>0</v>
      </c>
      <c r="Y42" s="217" t="s">
        <v>546</v>
      </c>
      <c r="Z42" s="205" t="s">
        <v>565</v>
      </c>
      <c r="AA42" s="217" t="s">
        <v>565</v>
      </c>
      <c r="AB42" s="205">
        <v>0</v>
      </c>
      <c r="AC42" s="205">
        <v>0</v>
      </c>
    </row>
    <row r="43" spans="1:29" s="215" customFormat="1" x14ac:dyDescent="0.25">
      <c r="A43" s="206" t="s">
        <v>520</v>
      </c>
      <c r="B43" s="207" t="s">
        <v>521</v>
      </c>
      <c r="C43" s="205"/>
      <c r="D43" s="205"/>
      <c r="E43" s="205"/>
      <c r="F43" s="205"/>
      <c r="G43" s="205">
        <v>0</v>
      </c>
      <c r="H43" s="205">
        <v>0</v>
      </c>
      <c r="I43" s="217" t="s">
        <v>546</v>
      </c>
      <c r="J43" s="205">
        <v>0</v>
      </c>
      <c r="K43" s="217" t="s">
        <v>546</v>
      </c>
      <c r="L43" s="205">
        <v>0</v>
      </c>
      <c r="M43" s="217" t="s">
        <v>546</v>
      </c>
      <c r="N43" s="205">
        <v>0</v>
      </c>
      <c r="O43" s="217" t="s">
        <v>546</v>
      </c>
      <c r="P43" s="205">
        <v>0</v>
      </c>
      <c r="Q43" s="217" t="s">
        <v>546</v>
      </c>
      <c r="R43" s="205">
        <v>0</v>
      </c>
      <c r="S43" s="217" t="s">
        <v>546</v>
      </c>
      <c r="T43" s="205">
        <v>0</v>
      </c>
      <c r="U43" s="217" t="s">
        <v>546</v>
      </c>
      <c r="V43" s="205">
        <v>0</v>
      </c>
      <c r="W43" s="217" t="s">
        <v>546</v>
      </c>
      <c r="X43" s="205">
        <v>0</v>
      </c>
      <c r="Y43" s="217" t="s">
        <v>546</v>
      </c>
      <c r="Z43" s="205" t="s">
        <v>565</v>
      </c>
      <c r="AA43" s="217" t="s">
        <v>565</v>
      </c>
      <c r="AB43" s="205">
        <v>0</v>
      </c>
      <c r="AC43" s="205">
        <v>0</v>
      </c>
    </row>
    <row r="44" spans="1:29" s="215" customFormat="1" x14ac:dyDescent="0.25">
      <c r="A44" s="206" t="s">
        <v>522</v>
      </c>
      <c r="B44" s="207" t="s">
        <v>523</v>
      </c>
      <c r="C44" s="205"/>
      <c r="D44" s="205"/>
      <c r="E44" s="205"/>
      <c r="F44" s="205"/>
      <c r="G44" s="205">
        <v>0</v>
      </c>
      <c r="H44" s="205">
        <v>0</v>
      </c>
      <c r="I44" s="217" t="s">
        <v>546</v>
      </c>
      <c r="J44" s="205">
        <v>0</v>
      </c>
      <c r="K44" s="217" t="s">
        <v>546</v>
      </c>
      <c r="L44" s="205">
        <v>0</v>
      </c>
      <c r="M44" s="217" t="s">
        <v>546</v>
      </c>
      <c r="N44" s="205">
        <v>0</v>
      </c>
      <c r="O44" s="217" t="s">
        <v>546</v>
      </c>
      <c r="P44" s="205">
        <v>0</v>
      </c>
      <c r="Q44" s="217" t="s">
        <v>546</v>
      </c>
      <c r="R44" s="205">
        <v>0</v>
      </c>
      <c r="S44" s="217" t="s">
        <v>546</v>
      </c>
      <c r="T44" s="205">
        <v>0</v>
      </c>
      <c r="U44" s="217" t="s">
        <v>546</v>
      </c>
      <c r="V44" s="205">
        <v>0</v>
      </c>
      <c r="W44" s="217" t="s">
        <v>546</v>
      </c>
      <c r="X44" s="205">
        <v>0</v>
      </c>
      <c r="Y44" s="217" t="s">
        <v>546</v>
      </c>
      <c r="Z44" s="205" t="s">
        <v>565</v>
      </c>
      <c r="AA44" s="217" t="s">
        <v>565</v>
      </c>
      <c r="AB44" s="205">
        <v>0</v>
      </c>
      <c r="AC44" s="205">
        <v>0</v>
      </c>
    </row>
    <row r="45" spans="1:29" s="215" customFormat="1" x14ac:dyDescent="0.25">
      <c r="A45" s="206" t="s">
        <v>524</v>
      </c>
      <c r="B45" s="207" t="s">
        <v>525</v>
      </c>
      <c r="C45" s="205"/>
      <c r="D45" s="205"/>
      <c r="E45" s="205"/>
      <c r="F45" s="205"/>
      <c r="G45" s="205">
        <v>0</v>
      </c>
      <c r="H45" s="205">
        <v>0</v>
      </c>
      <c r="I45" s="217" t="s">
        <v>546</v>
      </c>
      <c r="J45" s="205">
        <v>0</v>
      </c>
      <c r="K45" s="217" t="s">
        <v>546</v>
      </c>
      <c r="L45" s="205">
        <v>0</v>
      </c>
      <c r="M45" s="217" t="s">
        <v>546</v>
      </c>
      <c r="N45" s="205">
        <v>0</v>
      </c>
      <c r="O45" s="217" t="s">
        <v>546</v>
      </c>
      <c r="P45" s="205">
        <v>0</v>
      </c>
      <c r="Q45" s="217" t="s">
        <v>546</v>
      </c>
      <c r="R45" s="205">
        <v>0</v>
      </c>
      <c r="S45" s="217" t="s">
        <v>546</v>
      </c>
      <c r="T45" s="205">
        <v>0</v>
      </c>
      <c r="U45" s="217" t="s">
        <v>546</v>
      </c>
      <c r="V45" s="205">
        <v>0</v>
      </c>
      <c r="W45" s="217" t="s">
        <v>546</v>
      </c>
      <c r="X45" s="205">
        <v>0</v>
      </c>
      <c r="Y45" s="217" t="s">
        <v>546</v>
      </c>
      <c r="Z45" s="205" t="s">
        <v>565</v>
      </c>
      <c r="AA45" s="217" t="s">
        <v>565</v>
      </c>
      <c r="AB45" s="205">
        <v>0</v>
      </c>
      <c r="AC45" s="205">
        <v>0</v>
      </c>
    </row>
    <row r="46" spans="1:29" s="215" customFormat="1" x14ac:dyDescent="0.25">
      <c r="A46" s="206" t="s">
        <v>526</v>
      </c>
      <c r="B46" s="207" t="s">
        <v>527</v>
      </c>
      <c r="C46" s="205"/>
      <c r="D46" s="205"/>
      <c r="E46" s="205"/>
      <c r="F46" s="205"/>
      <c r="G46" s="205">
        <v>0</v>
      </c>
      <c r="H46" s="205">
        <v>0</v>
      </c>
      <c r="I46" s="217" t="s">
        <v>546</v>
      </c>
      <c r="J46" s="205">
        <v>0</v>
      </c>
      <c r="K46" s="217" t="s">
        <v>546</v>
      </c>
      <c r="L46" s="205">
        <v>0</v>
      </c>
      <c r="M46" s="217" t="s">
        <v>546</v>
      </c>
      <c r="N46" s="205">
        <v>0</v>
      </c>
      <c r="O46" s="217" t="s">
        <v>546</v>
      </c>
      <c r="P46" s="205">
        <v>0</v>
      </c>
      <c r="Q46" s="217" t="s">
        <v>546</v>
      </c>
      <c r="R46" s="205">
        <v>0</v>
      </c>
      <c r="S46" s="217" t="s">
        <v>546</v>
      </c>
      <c r="T46" s="205">
        <v>0</v>
      </c>
      <c r="U46" s="217" t="s">
        <v>546</v>
      </c>
      <c r="V46" s="205">
        <v>0</v>
      </c>
      <c r="W46" s="217" t="s">
        <v>546</v>
      </c>
      <c r="X46" s="205">
        <v>0</v>
      </c>
      <c r="Y46" s="217" t="s">
        <v>546</v>
      </c>
      <c r="Z46" s="205" t="s">
        <v>565</v>
      </c>
      <c r="AA46" s="217" t="s">
        <v>565</v>
      </c>
      <c r="AB46" s="205">
        <v>0</v>
      </c>
      <c r="AC46" s="205">
        <v>0</v>
      </c>
    </row>
    <row r="47" spans="1:29" s="215" customFormat="1" x14ac:dyDescent="0.25">
      <c r="A47" s="203" t="s">
        <v>62</v>
      </c>
      <c r="B47" s="204" t="s">
        <v>153</v>
      </c>
      <c r="C47" s="205"/>
      <c r="D47" s="205"/>
      <c r="E47" s="205"/>
      <c r="F47" s="205"/>
      <c r="G47" s="205"/>
      <c r="H47" s="205"/>
      <c r="I47" s="205"/>
      <c r="J47" s="205"/>
      <c r="K47" s="205"/>
      <c r="L47" s="205"/>
      <c r="M47" s="205"/>
      <c r="N47" s="205"/>
      <c r="O47" s="205"/>
      <c r="P47" s="205"/>
      <c r="Q47" s="205"/>
      <c r="R47" s="205"/>
      <c r="S47" s="217"/>
      <c r="T47" s="205"/>
      <c r="U47" s="205"/>
      <c r="V47" s="205"/>
      <c r="W47" s="205"/>
      <c r="X47" s="205"/>
      <c r="Y47" s="205"/>
      <c r="Z47" s="205"/>
      <c r="AA47" s="205"/>
      <c r="AB47" s="205"/>
      <c r="AC47" s="205"/>
    </row>
    <row r="48" spans="1:29" s="215" customFormat="1" ht="33.75" customHeight="1" x14ac:dyDescent="0.25">
      <c r="A48" s="206" t="s">
        <v>152</v>
      </c>
      <c r="B48" s="207" t="s">
        <v>516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565</v>
      </c>
      <c r="AA48" s="205"/>
      <c r="AB48" s="205">
        <v>0</v>
      </c>
      <c r="AC48" s="205">
        <v>0</v>
      </c>
    </row>
    <row r="49" spans="1:29" s="215" customFormat="1" ht="31.5" x14ac:dyDescent="0.25">
      <c r="A49" s="206" t="s">
        <v>151</v>
      </c>
      <c r="B49" s="209" t="s">
        <v>514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565</v>
      </c>
      <c r="AA49" s="205"/>
      <c r="AB49" s="205">
        <v>0</v>
      </c>
      <c r="AC49" s="205">
        <v>0</v>
      </c>
    </row>
    <row r="50" spans="1:29" s="215" customFormat="1" x14ac:dyDescent="0.25">
      <c r="A50" s="206" t="s">
        <v>150</v>
      </c>
      <c r="B50" s="209"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565</v>
      </c>
      <c r="AA50" s="205"/>
      <c r="AB50" s="205">
        <v>0</v>
      </c>
      <c r="AC50" s="205">
        <v>0</v>
      </c>
    </row>
    <row r="51" spans="1:29" s="215" customFormat="1" ht="31.5" x14ac:dyDescent="0.25">
      <c r="A51" s="206" t="s">
        <v>148</v>
      </c>
      <c r="B51" s="207" t="s">
        <v>147</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565</v>
      </c>
      <c r="AA51" s="205"/>
      <c r="AB51" s="205">
        <v>0</v>
      </c>
      <c r="AC51" s="205">
        <v>0</v>
      </c>
    </row>
    <row r="52" spans="1:29" s="215" customFormat="1"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565</v>
      </c>
      <c r="AA52" s="205"/>
      <c r="AB52" s="205">
        <v>0</v>
      </c>
      <c r="AC52" s="205">
        <v>0</v>
      </c>
    </row>
    <row r="53" spans="1:29" s="215" customFormat="1"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565</v>
      </c>
      <c r="AA53" s="205"/>
      <c r="AB53" s="205">
        <v>0</v>
      </c>
      <c r="AC53" s="205">
        <v>0</v>
      </c>
    </row>
    <row r="54" spans="1:29" s="215" customFormat="1" x14ac:dyDescent="0.25">
      <c r="A54" s="206" t="s">
        <v>142</v>
      </c>
      <c r="B54" s="207" t="s">
        <v>517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565</v>
      </c>
      <c r="AA54" s="205"/>
      <c r="AB54" s="205">
        <v>0</v>
      </c>
      <c r="AC54" s="205">
        <v>0</v>
      </c>
    </row>
    <row r="55" spans="1:29" s="215" customFormat="1" x14ac:dyDescent="0.25">
      <c r="A55" s="206" t="s">
        <v>528</v>
      </c>
      <c r="B55" s="207" t="s">
        <v>518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565</v>
      </c>
      <c r="AA55" s="205"/>
      <c r="AB55" s="205">
        <v>0</v>
      </c>
      <c r="AC55" s="205">
        <v>0</v>
      </c>
    </row>
    <row r="56" spans="1:29" s="215" customFormat="1" x14ac:dyDescent="0.25">
      <c r="A56" s="206" t="s">
        <v>529</v>
      </c>
      <c r="B56" s="207" t="s">
        <v>519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565</v>
      </c>
      <c r="AA56" s="205"/>
      <c r="AB56" s="205">
        <v>0</v>
      </c>
      <c r="AC56" s="205">
        <v>0</v>
      </c>
    </row>
    <row r="57" spans="1:29" s="215" customFormat="1" x14ac:dyDescent="0.25">
      <c r="A57" s="206" t="s">
        <v>530</v>
      </c>
      <c r="B57" s="207" t="s">
        <v>521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565</v>
      </c>
      <c r="AA57" s="205"/>
      <c r="AB57" s="205">
        <v>0</v>
      </c>
      <c r="AC57" s="205">
        <v>0</v>
      </c>
    </row>
    <row r="58" spans="1:29" s="215" customFormat="1" x14ac:dyDescent="0.25">
      <c r="A58" s="206" t="s">
        <v>531</v>
      </c>
      <c r="B58" s="207" t="s">
        <v>523</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565</v>
      </c>
      <c r="AA58" s="205"/>
      <c r="AB58" s="205">
        <v>0</v>
      </c>
      <c r="AC58" s="205">
        <v>0</v>
      </c>
    </row>
    <row r="59" spans="1:29" s="215" customFormat="1" x14ac:dyDescent="0.25">
      <c r="A59" s="206" t="s">
        <v>532</v>
      </c>
      <c r="B59" s="207" t="s">
        <v>525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565</v>
      </c>
      <c r="AA59" s="205"/>
      <c r="AB59" s="205">
        <v>0</v>
      </c>
      <c r="AC59" s="205">
        <v>0</v>
      </c>
    </row>
    <row r="60" spans="1:29" s="215" customFormat="1" x14ac:dyDescent="0.25">
      <c r="A60" s="206" t="s">
        <v>533</v>
      </c>
      <c r="B60" s="207" t="s">
        <v>527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565</v>
      </c>
      <c r="AA60" s="205"/>
      <c r="AB60" s="205">
        <v>0</v>
      </c>
      <c r="AC60" s="205">
        <v>0</v>
      </c>
    </row>
    <row r="61" spans="1:29" s="215" customFormat="1" ht="35.25" customHeight="1"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5" customFormat="1" x14ac:dyDescent="0.25">
      <c r="A62" s="206" t="s">
        <v>140</v>
      </c>
      <c r="B62" s="207" t="s">
        <v>139</v>
      </c>
      <c r="C62" s="205">
        <v>5.150633</v>
      </c>
      <c r="D62" s="205">
        <v>5.150633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565</v>
      </c>
      <c r="AA62" s="205"/>
      <c r="AB62" s="205">
        <v>0</v>
      </c>
      <c r="AC62" s="205">
        <v>0</v>
      </c>
    </row>
    <row r="63" spans="1:29" s="215" customFormat="1" x14ac:dyDescent="0.25">
      <c r="A63" s="206" t="s">
        <v>138</v>
      </c>
      <c r="B63" s="209"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565</v>
      </c>
      <c r="AA63" s="205"/>
      <c r="AB63" s="205">
        <v>0</v>
      </c>
      <c r="AC63" s="205">
        <v>0</v>
      </c>
    </row>
    <row r="64" spans="1:29" s="215" customFormat="1" x14ac:dyDescent="0.25">
      <c r="A64" s="206" t="s">
        <v>137</v>
      </c>
      <c r="B64" s="207"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565</v>
      </c>
      <c r="AA64" s="205"/>
      <c r="AB64" s="205">
        <v>0</v>
      </c>
      <c r="AC64" s="205">
        <v>0</v>
      </c>
    </row>
    <row r="65" spans="1:29" s="215" customFormat="1"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565</v>
      </c>
      <c r="AA65" s="205"/>
      <c r="AB65" s="205">
        <v>0</v>
      </c>
      <c r="AC65" s="205">
        <v>0</v>
      </c>
    </row>
    <row r="66" spans="1:29" s="215" customForma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565</v>
      </c>
      <c r="AA66" s="205"/>
      <c r="AB66" s="205">
        <v>0</v>
      </c>
      <c r="AC66" s="205">
        <v>0</v>
      </c>
    </row>
    <row r="67" spans="1:29" s="215" customFormat="1" x14ac:dyDescent="0.25">
      <c r="A67" s="206" t="s">
        <v>134</v>
      </c>
      <c r="B67" s="207" t="s">
        <v>517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565</v>
      </c>
      <c r="AA67" s="205"/>
      <c r="AB67" s="205">
        <v>0</v>
      </c>
      <c r="AC67" s="205">
        <v>0</v>
      </c>
    </row>
    <row r="68" spans="1:29" s="215" customFormat="1" x14ac:dyDescent="0.25">
      <c r="A68" s="206" t="s">
        <v>534</v>
      </c>
      <c r="B68" s="207" t="s">
        <v>518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565</v>
      </c>
      <c r="AA68" s="205"/>
      <c r="AB68" s="205">
        <v>0</v>
      </c>
      <c r="AC68" s="205">
        <v>0</v>
      </c>
    </row>
    <row r="69" spans="1:29" s="215" customFormat="1" x14ac:dyDescent="0.25">
      <c r="A69" s="206" t="s">
        <v>535</v>
      </c>
      <c r="B69" s="207" t="s">
        <v>519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565</v>
      </c>
      <c r="AA69" s="205"/>
      <c r="AB69" s="205">
        <v>0</v>
      </c>
      <c r="AC69" s="205">
        <v>0</v>
      </c>
    </row>
    <row r="70" spans="1:29" s="215" customFormat="1" x14ac:dyDescent="0.25">
      <c r="A70" s="206" t="s">
        <v>536</v>
      </c>
      <c r="B70" s="207" t="s">
        <v>521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565</v>
      </c>
      <c r="AA70" s="205"/>
      <c r="AB70" s="205">
        <v>0</v>
      </c>
      <c r="AC70" s="205">
        <v>0</v>
      </c>
    </row>
    <row r="71" spans="1:29" s="215" customFormat="1" x14ac:dyDescent="0.25">
      <c r="A71" s="206" t="s">
        <v>537</v>
      </c>
      <c r="B71" s="207" t="s">
        <v>523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565</v>
      </c>
      <c r="AA71" s="205"/>
      <c r="AB71" s="205">
        <v>0</v>
      </c>
      <c r="AC71" s="205">
        <v>0</v>
      </c>
    </row>
    <row r="72" spans="1:29" s="215" customFormat="1" x14ac:dyDescent="0.25">
      <c r="A72" s="206" t="s">
        <v>538</v>
      </c>
      <c r="B72" s="207" t="s">
        <v>525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565</v>
      </c>
      <c r="AA72" s="205"/>
      <c r="AB72" s="205">
        <v>0</v>
      </c>
      <c r="AC72" s="205">
        <v>0</v>
      </c>
    </row>
    <row r="73" spans="1:29" s="215" customFormat="1" x14ac:dyDescent="0.25">
      <c r="A73" s="206" t="s">
        <v>539</v>
      </c>
      <c r="B73" s="207" t="s">
        <v>527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565</v>
      </c>
      <c r="AA73" s="205"/>
      <c r="AB73" s="205">
        <v>0</v>
      </c>
      <c r="AC73" s="205">
        <v>0</v>
      </c>
    </row>
    <row r="74" spans="1:29" s="215" customFormat="1" ht="36.75" customHeight="1" x14ac:dyDescent="0.25">
      <c r="A74" s="203" t="s">
        <v>59</v>
      </c>
      <c r="B74" s="210"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565</v>
      </c>
      <c r="AA74" s="205"/>
      <c r="AB74" s="205">
        <v>0</v>
      </c>
      <c r="AC74" s="205">
        <v>0</v>
      </c>
    </row>
    <row r="75" spans="1:29" s="215" customForma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5" customFormat="1" ht="45" customHeight="1" x14ac:dyDescent="0.25">
      <c r="A76" s="206" t="s">
        <v>222</v>
      </c>
      <c r="B76" s="207" t="s">
        <v>516</v>
      </c>
      <c r="C76" s="218"/>
      <c r="D76" s="211"/>
      <c r="E76" s="212"/>
      <c r="F76" s="212"/>
      <c r="G76" s="205">
        <v>0</v>
      </c>
      <c r="H76" s="205">
        <v>0</v>
      </c>
      <c r="I76" s="212"/>
      <c r="J76" s="205">
        <v>0</v>
      </c>
      <c r="K76" s="211"/>
      <c r="L76" s="205">
        <v>0</v>
      </c>
      <c r="M76" s="211"/>
      <c r="N76" s="205">
        <v>0</v>
      </c>
      <c r="O76" s="211"/>
      <c r="P76" s="205">
        <v>0</v>
      </c>
      <c r="Q76" s="211"/>
      <c r="R76" s="205">
        <v>0</v>
      </c>
      <c r="S76" s="211"/>
      <c r="T76" s="205">
        <v>0</v>
      </c>
      <c r="U76" s="211"/>
      <c r="V76" s="205">
        <v>0</v>
      </c>
      <c r="W76" s="211"/>
      <c r="X76" s="205">
        <v>0</v>
      </c>
      <c r="Y76" s="211"/>
      <c r="Z76" s="205" t="s">
        <v>565</v>
      </c>
      <c r="AA76" s="211"/>
      <c r="AB76" s="205">
        <v>0</v>
      </c>
      <c r="AC76" s="205">
        <v>0</v>
      </c>
    </row>
    <row r="77" spans="1:29" s="215" customFormat="1" ht="39.75" customHeight="1" x14ac:dyDescent="0.25">
      <c r="A77" s="206" t="s">
        <v>223</v>
      </c>
      <c r="B77" s="209" t="s">
        <v>514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565</v>
      </c>
      <c r="AA77" s="205"/>
      <c r="AB77" s="205">
        <v>0</v>
      </c>
      <c r="AC77" s="205">
        <v>0</v>
      </c>
    </row>
    <row r="78" spans="1:29" s="215" customFormat="1" x14ac:dyDescent="0.25">
      <c r="A78" s="206" t="s">
        <v>224</v>
      </c>
      <c r="B78" s="209"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565</v>
      </c>
      <c r="AA78" s="205"/>
      <c r="AB78" s="205">
        <v>0</v>
      </c>
      <c r="AC78" s="205">
        <v>0</v>
      </c>
    </row>
    <row r="79" spans="1:29" s="215" customFormat="1" x14ac:dyDescent="0.25">
      <c r="A79" s="206" t="s">
        <v>225</v>
      </c>
      <c r="B79" s="207" t="s">
        <v>515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565</v>
      </c>
      <c r="AA79" s="205"/>
      <c r="AB79" s="205">
        <v>0</v>
      </c>
      <c r="AC79" s="205">
        <v>0</v>
      </c>
    </row>
    <row r="80" spans="1:29" s="215" customFormat="1" x14ac:dyDescent="0.25">
      <c r="A80" s="206" t="s">
        <v>226</v>
      </c>
      <c r="B80" s="207" t="s">
        <v>517</v>
      </c>
      <c r="C80" s="218"/>
      <c r="D80" s="211"/>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t="s">
        <v>565</v>
      </c>
      <c r="AA80" s="211"/>
      <c r="AB80" s="205">
        <v>0</v>
      </c>
      <c r="AC80" s="205">
        <v>0</v>
      </c>
    </row>
    <row r="81" spans="1:29" s="215" customFormat="1" x14ac:dyDescent="0.25">
      <c r="A81" s="206" t="s">
        <v>540</v>
      </c>
      <c r="B81" s="207" t="s">
        <v>518</v>
      </c>
      <c r="C81" s="218"/>
      <c r="D81" s="211"/>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t="s">
        <v>565</v>
      </c>
      <c r="AA81" s="211"/>
      <c r="AB81" s="205">
        <v>0</v>
      </c>
      <c r="AC81" s="205">
        <v>0</v>
      </c>
    </row>
    <row r="82" spans="1:29" s="215" customFormat="1" x14ac:dyDescent="0.25">
      <c r="A82" s="206" t="s">
        <v>541</v>
      </c>
      <c r="B82" s="207" t="s">
        <v>519</v>
      </c>
      <c r="C82" s="218"/>
      <c r="D82" s="211"/>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t="s">
        <v>565</v>
      </c>
      <c r="AA82" s="211"/>
      <c r="AB82" s="205">
        <v>0</v>
      </c>
      <c r="AC82" s="205">
        <v>0</v>
      </c>
    </row>
    <row r="83" spans="1:29" s="215" customFormat="1" x14ac:dyDescent="0.25">
      <c r="A83" s="206" t="s">
        <v>542</v>
      </c>
      <c r="B83" s="207" t="s">
        <v>521</v>
      </c>
      <c r="C83" s="218"/>
      <c r="D83" s="211"/>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t="s">
        <v>565</v>
      </c>
      <c r="AA83" s="211"/>
      <c r="AB83" s="205">
        <v>0</v>
      </c>
      <c r="AC83" s="205">
        <v>0</v>
      </c>
    </row>
    <row r="84" spans="1:29" s="215" customFormat="1" x14ac:dyDescent="0.25">
      <c r="A84" s="206" t="s">
        <v>543</v>
      </c>
      <c r="B84" s="207" t="s">
        <v>523</v>
      </c>
      <c r="C84" s="218"/>
      <c r="D84" s="211"/>
      <c r="E84" s="212"/>
      <c r="F84" s="212"/>
      <c r="G84" s="205">
        <v>0</v>
      </c>
      <c r="H84" s="205">
        <v>0</v>
      </c>
      <c r="I84" s="212"/>
      <c r="J84" s="205">
        <v>0</v>
      </c>
      <c r="K84" s="211"/>
      <c r="L84" s="205">
        <v>0</v>
      </c>
      <c r="M84" s="211"/>
      <c r="N84" s="205">
        <v>0</v>
      </c>
      <c r="O84" s="211"/>
      <c r="P84" s="205">
        <v>0</v>
      </c>
      <c r="Q84" s="211"/>
      <c r="R84" s="205">
        <v>0</v>
      </c>
      <c r="S84" s="211"/>
      <c r="T84" s="205">
        <v>0</v>
      </c>
      <c r="U84" s="211"/>
      <c r="V84" s="205">
        <v>0</v>
      </c>
      <c r="W84" s="211"/>
      <c r="X84" s="205">
        <v>0</v>
      </c>
      <c r="Y84" s="211"/>
      <c r="Z84" s="205" t="s">
        <v>565</v>
      </c>
      <c r="AA84" s="211"/>
      <c r="AB84" s="205">
        <v>0</v>
      </c>
      <c r="AC84" s="205">
        <v>0</v>
      </c>
    </row>
    <row r="85" spans="1:29" s="215" customFormat="1" x14ac:dyDescent="0.25">
      <c r="A85" s="206" t="s">
        <v>544</v>
      </c>
      <c r="B85" s="207" t="s">
        <v>525</v>
      </c>
      <c r="C85" s="218"/>
      <c r="D85" s="211"/>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t="s">
        <v>565</v>
      </c>
      <c r="AA85" s="211"/>
      <c r="AB85" s="205">
        <v>0</v>
      </c>
      <c r="AC85" s="205">
        <v>0</v>
      </c>
    </row>
    <row r="86" spans="1:29" s="215" customFormat="1" x14ac:dyDescent="0.25">
      <c r="A86" s="206" t="s">
        <v>545</v>
      </c>
      <c r="B86" s="207" t="s">
        <v>527</v>
      </c>
      <c r="C86" s="219"/>
      <c r="D86" s="211"/>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t="s">
        <v>565</v>
      </c>
      <c r="AA86" s="211"/>
      <c r="AB86" s="205">
        <v>0</v>
      </c>
      <c r="AC86" s="205">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J_TP3400.PS.0023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03" t="s">
        <v>462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473</v>
      </c>
      <c r="F22" s="411"/>
      <c r="G22" s="411"/>
      <c r="H22" s="411"/>
      <c r="I22" s="411"/>
      <c r="J22" s="411"/>
      <c r="K22" s="411"/>
      <c r="L22" s="412"/>
      <c r="M22" s="404" t="s">
        <v>50</v>
      </c>
      <c r="N22" s="404" t="s">
        <v>49</v>
      </c>
      <c r="O22" s="404" t="s">
        <v>48</v>
      </c>
      <c r="P22" s="413" t="s">
        <v>235</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132</v>
      </c>
      <c r="G23" s="421" t="s">
        <v>131</v>
      </c>
      <c r="H23" s="421" t="s">
        <v>130</v>
      </c>
      <c r="I23" s="425" t="s">
        <v>385</v>
      </c>
      <c r="J23" s="425" t="s">
        <v>386</v>
      </c>
      <c r="K23" s="425" t="s">
        <v>387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1" t="s">
        <v>14</v>
      </c>
      <c r="AG24" s="161" t="s">
        <v>13</v>
      </c>
      <c r="AH24" s="162" t="s">
        <v>3</v>
      </c>
      <c r="AI24" s="162"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65" sqref="B65"/>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20" t="s">
        <v>70</v>
      </c>
    </row>
    <row r="2" spans="1:8" ht="18.75" x14ac:dyDescent="0.3">
      <c r="B2" s="221" t="s">
        <v>11</v>
      </c>
    </row>
    <row r="3" spans="1:8" ht="18.75" x14ac:dyDescent="0.3">
      <c r="B3" s="221" t="s">
        <v>552</v>
      </c>
    </row>
    <row r="4" spans="1:8" x14ac:dyDescent="0.25">
      <c r="B4" s="47"/>
    </row>
    <row r="5" spans="1:8" ht="18.75" x14ac:dyDescent="0.3">
      <c r="A5" s="428" t="str">
        <f>'1. паспорт местоположение'!A5:C5</f>
        <v>Год раскрытия информации: 2024 год</v>
      </c>
      <c r="B5" s="428"/>
      <c r="C5" s="69"/>
      <c r="D5" s="69"/>
      <c r="E5" s="69"/>
      <c r="F5" s="69"/>
      <c r="G5" s="69"/>
      <c r="H5" s="69"/>
    </row>
    <row r="6" spans="1:8" ht="18.75" x14ac:dyDescent="0.3">
      <c r="A6" s="214"/>
      <c r="B6" s="214"/>
      <c r="C6" s="214"/>
      <c r="D6" s="214"/>
      <c r="E6" s="214"/>
      <c r="F6" s="214"/>
      <c r="G6" s="214"/>
      <c r="H6" s="214"/>
    </row>
    <row r="7" spans="1:8" ht="18.75" x14ac:dyDescent="0.25">
      <c r="A7" s="429" t="s">
        <v>10</v>
      </c>
      <c r="B7" s="429"/>
      <c r="C7" s="222"/>
      <c r="D7" s="222"/>
      <c r="E7" s="222"/>
      <c r="F7" s="222"/>
      <c r="G7" s="222"/>
      <c r="H7" s="222"/>
    </row>
    <row r="8" spans="1:8" ht="18.75" x14ac:dyDescent="0.25">
      <c r="A8" s="222"/>
      <c r="B8" s="222"/>
      <c r="C8" s="222"/>
      <c r="D8" s="222"/>
      <c r="E8" s="222"/>
      <c r="F8" s="222"/>
      <c r="G8" s="222"/>
      <c r="H8" s="222"/>
    </row>
    <row r="9" spans="1:8" x14ac:dyDescent="0.25">
      <c r="A9" s="430" t="str">
        <f>'1. паспорт местоположение'!A9:C9</f>
        <v>АО "Россети Тюмень"</v>
      </c>
      <c r="B9" s="430"/>
      <c r="C9" s="223"/>
      <c r="D9" s="223"/>
      <c r="E9" s="223"/>
      <c r="F9" s="223"/>
      <c r="G9" s="223"/>
      <c r="H9" s="223"/>
    </row>
    <row r="10" spans="1:8" x14ac:dyDescent="0.25">
      <c r="A10" s="431" t="s">
        <v>9</v>
      </c>
      <c r="B10" s="431"/>
      <c r="C10" s="224"/>
      <c r="D10" s="224"/>
      <c r="E10" s="224"/>
      <c r="F10" s="224"/>
      <c r="G10" s="224"/>
      <c r="H10" s="224"/>
    </row>
    <row r="11" spans="1:8" ht="18.75" x14ac:dyDescent="0.25">
      <c r="A11" s="222"/>
      <c r="B11" s="222"/>
      <c r="C11" s="222"/>
      <c r="D11" s="222"/>
      <c r="E11" s="222"/>
      <c r="F11" s="222"/>
      <c r="G11" s="222"/>
      <c r="H11" s="222"/>
    </row>
    <row r="12" spans="1:8" x14ac:dyDescent="0.25">
      <c r="A12" s="430" t="str">
        <f>'1. паспорт местоположение'!A12:C12</f>
        <v>J_TP3400.PS.0023</v>
      </c>
      <c r="B12" s="430"/>
      <c r="C12" s="225"/>
      <c r="D12" s="225"/>
      <c r="E12" s="223"/>
      <c r="F12" s="223"/>
      <c r="G12" s="223"/>
      <c r="H12" s="223"/>
    </row>
    <row r="13" spans="1:8" x14ac:dyDescent="0.25">
      <c r="A13" s="431" t="s">
        <v>8</v>
      </c>
      <c r="B13" s="431"/>
      <c r="C13" s="226"/>
      <c r="D13" s="226"/>
      <c r="E13" s="224"/>
      <c r="F13" s="224"/>
      <c r="G13" s="224"/>
      <c r="H13" s="224"/>
    </row>
    <row r="14" spans="1:8" ht="18.75" x14ac:dyDescent="0.25">
      <c r="A14" s="11"/>
      <c r="B14" s="11"/>
      <c r="C14" s="189"/>
      <c r="D14" s="11"/>
      <c r="E14" s="11"/>
      <c r="F14" s="11"/>
      <c r="G14" s="11"/>
      <c r="H14" s="11"/>
    </row>
    <row r="15" spans="1:8" ht="41.25" customHeight="1" x14ac:dyDescent="0.25">
      <c r="A15" s="434"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34"/>
      <c r="C15" s="189"/>
      <c r="D15" s="225"/>
      <c r="E15" s="223"/>
      <c r="F15" s="223"/>
      <c r="G15" s="223"/>
      <c r="H15" s="223"/>
    </row>
    <row r="16" spans="1:8" x14ac:dyDescent="0.25">
      <c r="A16" s="431" t="s">
        <v>7</v>
      </c>
      <c r="B16" s="431"/>
      <c r="C16" s="189"/>
      <c r="D16" s="226"/>
      <c r="E16" s="224"/>
      <c r="F16" s="224"/>
      <c r="G16" s="224"/>
      <c r="H16" s="224"/>
    </row>
    <row r="17" spans="1:4" x14ac:dyDescent="0.25">
      <c r="B17" s="137"/>
      <c r="C17" s="190"/>
      <c r="D17" s="190"/>
    </row>
    <row r="18" spans="1:4" ht="33.75" customHeight="1" x14ac:dyDescent="0.25">
      <c r="A18" s="435" t="s">
        <v>463</v>
      </c>
      <c r="B18" s="436"/>
      <c r="C18" s="190"/>
      <c r="D18" s="190"/>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556</v>
      </c>
    </row>
    <row r="23" spans="1:4" ht="16.5" thickBot="1" x14ac:dyDescent="0.3">
      <c r="A23" s="139" t="s">
        <v>316</v>
      </c>
      <c r="B23" s="227" t="str">
        <f>C24</f>
        <v>реконструкция</v>
      </c>
      <c r="C23" s="184" t="s">
        <v>487</v>
      </c>
      <c r="D23" s="185" t="s">
        <v>488</v>
      </c>
    </row>
    <row r="24" spans="1:4" ht="16.5" thickBot="1" x14ac:dyDescent="0.3">
      <c r="A24" s="139" t="s">
        <v>337</v>
      </c>
      <c r="B24" s="141" t="s">
        <v>328</v>
      </c>
      <c r="C24" s="184" t="s">
        <v>489</v>
      </c>
      <c r="D24" s="185" t="s">
        <v>490</v>
      </c>
    </row>
    <row r="25" spans="1:4" ht="16.5" thickBot="1" x14ac:dyDescent="0.3">
      <c r="A25" s="142" t="s">
        <v>338</v>
      </c>
      <c r="B25" s="140">
        <v>2024</v>
      </c>
      <c r="C25" s="184" t="s">
        <v>491</v>
      </c>
      <c r="D25" s="185" t="s">
        <v>492</v>
      </c>
    </row>
    <row r="26" spans="1:4" ht="16.5" thickBot="1" x14ac:dyDescent="0.3">
      <c r="A26" s="143" t="s">
        <v>339</v>
      </c>
      <c r="B26" s="144" t="str">
        <f>'3.3 паспорт описание'!C30</f>
        <v>П</v>
      </c>
      <c r="C26" s="184" t="s">
        <v>493</v>
      </c>
      <c r="D26" s="185" t="s">
        <v>494</v>
      </c>
    </row>
    <row r="27" spans="1:4" ht="29.25" thickBot="1" x14ac:dyDescent="0.3">
      <c r="A27" s="150" t="s">
        <v>566</v>
      </c>
      <c r="B27" s="259">
        <v>6.181</v>
      </c>
      <c r="C27" s="186"/>
      <c r="D27" s="185"/>
    </row>
    <row r="28" spans="1:4" ht="16.5" thickBot="1" x14ac:dyDescent="0.3">
      <c r="A28" s="146" t="s">
        <v>340</v>
      </c>
      <c r="B28" s="146" t="s">
        <v>499</v>
      </c>
    </row>
    <row r="29" spans="1:4" ht="29.25" thickBot="1" x14ac:dyDescent="0.3">
      <c r="A29" s="151" t="s">
        <v>341</v>
      </c>
      <c r="B29" s="146" t="s">
        <v>501</v>
      </c>
    </row>
    <row r="30" spans="1:4" ht="29.25" thickBot="1" x14ac:dyDescent="0.3">
      <c r="A30" s="151" t="s">
        <v>342</v>
      </c>
      <c r="B30" s="187" t="s">
        <v>501</v>
      </c>
    </row>
    <row r="31" spans="1:4" ht="16.5" thickBot="1" x14ac:dyDescent="0.3">
      <c r="A31" s="146" t="s">
        <v>343</v>
      </c>
      <c r="B31" s="146"/>
    </row>
    <row r="32" spans="1:4" ht="29.25" thickBot="1" x14ac:dyDescent="0.3">
      <c r="A32" s="245" t="s">
        <v>344</v>
      </c>
      <c r="B32" s="246">
        <v>0</v>
      </c>
    </row>
    <row r="33" spans="1:2" x14ac:dyDescent="0.25">
      <c r="A33" s="249" t="s">
        <v>498</v>
      </c>
      <c r="B33" s="256">
        <v>0</v>
      </c>
    </row>
    <row r="34" spans="1:2" x14ac:dyDescent="0.25">
      <c r="A34" s="250" t="s">
        <v>346</v>
      </c>
      <c r="B34" s="257">
        <v>0</v>
      </c>
    </row>
    <row r="35" spans="1:2" x14ac:dyDescent="0.25">
      <c r="A35" s="250" t="s">
        <v>347</v>
      </c>
      <c r="B35" s="257">
        <v>0</v>
      </c>
    </row>
    <row r="36" spans="1:2" ht="16.5" thickBot="1" x14ac:dyDescent="0.3">
      <c r="A36" s="252" t="s">
        <v>348</v>
      </c>
      <c r="B36" s="258">
        <v>0</v>
      </c>
    </row>
    <row r="37" spans="1:2" ht="29.25" thickBot="1" x14ac:dyDescent="0.3">
      <c r="A37" s="254" t="s">
        <v>349</v>
      </c>
      <c r="B37" s="255">
        <v>0</v>
      </c>
    </row>
    <row r="38" spans="1:2" x14ac:dyDescent="0.25">
      <c r="A38" s="249" t="s">
        <v>345</v>
      </c>
      <c r="B38" s="240">
        <v>0</v>
      </c>
    </row>
    <row r="39" spans="1:2" x14ac:dyDescent="0.25">
      <c r="A39" s="250" t="s">
        <v>346</v>
      </c>
      <c r="B39" s="251">
        <v>0</v>
      </c>
    </row>
    <row r="40" spans="1:2" x14ac:dyDescent="0.25">
      <c r="A40" s="250" t="s">
        <v>347</v>
      </c>
      <c r="B40" s="251">
        <v>0</v>
      </c>
    </row>
    <row r="41" spans="1:2" ht="16.5" thickBot="1" x14ac:dyDescent="0.3">
      <c r="A41" s="252" t="s">
        <v>348</v>
      </c>
      <c r="B41" s="253">
        <v>0</v>
      </c>
    </row>
    <row r="42" spans="1:2" ht="29.25" thickBot="1" x14ac:dyDescent="0.3">
      <c r="A42" s="254" t="s">
        <v>350</v>
      </c>
      <c r="B42" s="255">
        <v>0</v>
      </c>
    </row>
    <row r="43" spans="1:2" x14ac:dyDescent="0.25">
      <c r="A43" s="249" t="s">
        <v>345</v>
      </c>
      <c r="B43" s="240">
        <v>0</v>
      </c>
    </row>
    <row r="44" spans="1:2" x14ac:dyDescent="0.25">
      <c r="A44" s="250" t="s">
        <v>346</v>
      </c>
      <c r="B44" s="251">
        <v>0</v>
      </c>
    </row>
    <row r="45" spans="1:2" x14ac:dyDescent="0.25">
      <c r="A45" s="250" t="s">
        <v>347</v>
      </c>
      <c r="B45" s="251">
        <v>0</v>
      </c>
    </row>
    <row r="46" spans="1:2" ht="16.5" thickBot="1" x14ac:dyDescent="0.3">
      <c r="A46" s="252" t="s">
        <v>348</v>
      </c>
      <c r="B46" s="253">
        <v>0</v>
      </c>
    </row>
    <row r="47" spans="1:2" ht="29.25" thickBot="1" x14ac:dyDescent="0.3">
      <c r="A47" s="247" t="s">
        <v>351</v>
      </c>
      <c r="B47" s="248">
        <v>0</v>
      </c>
    </row>
    <row r="48" spans="1:2" x14ac:dyDescent="0.25">
      <c r="A48" s="233" t="s">
        <v>343</v>
      </c>
      <c r="B48" s="242"/>
    </row>
    <row r="49" spans="1:4" x14ac:dyDescent="0.25">
      <c r="A49" s="235" t="s">
        <v>352</v>
      </c>
      <c r="B49" s="243">
        <v>0</v>
      </c>
    </row>
    <row r="50" spans="1:4" x14ac:dyDescent="0.25">
      <c r="A50" s="235" t="s">
        <v>353</v>
      </c>
      <c r="B50" s="243">
        <v>0</v>
      </c>
    </row>
    <row r="51" spans="1:4" ht="16.5" thickBot="1" x14ac:dyDescent="0.3">
      <c r="A51" s="237" t="s">
        <v>354</v>
      </c>
      <c r="B51" s="244">
        <v>0</v>
      </c>
    </row>
    <row r="52" spans="1:4" ht="16.5" thickBot="1" x14ac:dyDescent="0.3">
      <c r="A52" s="143" t="s">
        <v>355</v>
      </c>
      <c r="B52" s="144">
        <v>0</v>
      </c>
    </row>
    <row r="53" spans="1:4" ht="16.5" thickBot="1" x14ac:dyDescent="0.3">
      <c r="A53" s="142" t="s">
        <v>356</v>
      </c>
      <c r="B53" s="152">
        <v>0</v>
      </c>
    </row>
    <row r="54" spans="1:4" ht="16.5" thickBot="1" x14ac:dyDescent="0.3">
      <c r="A54" s="142" t="s">
        <v>357</v>
      </c>
      <c r="B54" s="152">
        <v>0</v>
      </c>
    </row>
    <row r="55" spans="1:4" ht="16.5" thickBot="1" x14ac:dyDescent="0.3">
      <c r="A55" s="143" t="s">
        <v>358</v>
      </c>
      <c r="B55" s="144">
        <v>0</v>
      </c>
    </row>
    <row r="56" spans="1:4" ht="16.5" thickBot="1" x14ac:dyDescent="0.3">
      <c r="A56" s="145" t="s">
        <v>359</v>
      </c>
      <c r="B56" s="147"/>
      <c r="C56" s="432" t="s">
        <v>360</v>
      </c>
      <c r="D56" s="228" t="s">
        <v>483</v>
      </c>
    </row>
    <row r="57" spans="1:4" x14ac:dyDescent="0.25">
      <c r="A57" s="233" t="s">
        <v>361</v>
      </c>
      <c r="B57" s="241" t="s">
        <v>547</v>
      </c>
      <c r="C57" s="433"/>
      <c r="D57" s="228" t="s">
        <v>485</v>
      </c>
    </row>
    <row r="58" spans="1:4" x14ac:dyDescent="0.25">
      <c r="A58" s="235" t="s">
        <v>362</v>
      </c>
      <c r="B58" s="236"/>
      <c r="C58" s="433"/>
      <c r="D58" s="228" t="s">
        <v>484</v>
      </c>
    </row>
    <row r="59" spans="1:4" x14ac:dyDescent="0.25">
      <c r="A59" s="235" t="s">
        <v>363</v>
      </c>
      <c r="B59" s="236"/>
      <c r="C59" s="433"/>
      <c r="D59" s="228" t="s">
        <v>486</v>
      </c>
    </row>
    <row r="60" spans="1:4" x14ac:dyDescent="0.25">
      <c r="A60" s="235" t="s">
        <v>364</v>
      </c>
      <c r="B60" s="236"/>
      <c r="C60" s="433"/>
      <c r="D60" s="135"/>
    </row>
    <row r="61" spans="1:4" ht="16.5" thickBot="1" x14ac:dyDescent="0.3">
      <c r="A61" s="237" t="s">
        <v>365</v>
      </c>
      <c r="B61" s="238"/>
      <c r="C61" s="433"/>
      <c r="D61" s="135"/>
    </row>
    <row r="62" spans="1:4" ht="30.75" thickBot="1" x14ac:dyDescent="0.3">
      <c r="A62" s="148" t="s">
        <v>366</v>
      </c>
      <c r="B62" s="149" t="s">
        <v>497</v>
      </c>
    </row>
    <row r="63" spans="1:4" ht="29.25" thickBot="1" x14ac:dyDescent="0.3">
      <c r="A63" s="145" t="s">
        <v>367</v>
      </c>
      <c r="B63" s="147" t="s">
        <v>501</v>
      </c>
    </row>
    <row r="64" spans="1:4" x14ac:dyDescent="0.25">
      <c r="A64" s="233" t="s">
        <v>343</v>
      </c>
      <c r="B64" s="234"/>
    </row>
    <row r="65" spans="1:2" x14ac:dyDescent="0.25">
      <c r="A65" s="235" t="s">
        <v>368</v>
      </c>
      <c r="B65" s="236">
        <v>0</v>
      </c>
    </row>
    <row r="66" spans="1:2" ht="16.5" thickBot="1" x14ac:dyDescent="0.3">
      <c r="A66" s="237" t="s">
        <v>369</v>
      </c>
      <c r="B66" s="238">
        <v>0</v>
      </c>
    </row>
    <row r="67" spans="1:2" ht="16.5" thickBot="1" x14ac:dyDescent="0.3">
      <c r="A67" s="232" t="s">
        <v>370</v>
      </c>
      <c r="B67" s="230" t="s">
        <v>497</v>
      </c>
    </row>
    <row r="68" spans="1:2" ht="16.5" thickBot="1" x14ac:dyDescent="0.3">
      <c r="A68" s="145" t="s">
        <v>371</v>
      </c>
      <c r="B68" s="153" t="s">
        <v>497</v>
      </c>
    </row>
    <row r="69" spans="1:2" x14ac:dyDescent="0.25">
      <c r="A69" s="233" t="s">
        <v>372</v>
      </c>
      <c r="B69" s="240"/>
    </row>
    <row r="70" spans="1:2" x14ac:dyDescent="0.25">
      <c r="A70" s="235" t="s">
        <v>373</v>
      </c>
      <c r="B70" s="236"/>
    </row>
    <row r="71" spans="1:2" ht="16.5" thickBot="1" x14ac:dyDescent="0.3">
      <c r="A71" s="237" t="s">
        <v>374</v>
      </c>
      <c r="B71" s="238"/>
    </row>
    <row r="72" spans="1:2" ht="29.25" thickBot="1" x14ac:dyDescent="0.3">
      <c r="A72" s="239" t="s">
        <v>375</v>
      </c>
      <c r="B72" s="231" t="s">
        <v>501</v>
      </c>
    </row>
    <row r="73" spans="1:2" ht="28.5" x14ac:dyDescent="0.25">
      <c r="A73" s="145" t="s">
        <v>376</v>
      </c>
      <c r="B73" s="147" t="s">
        <v>495</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4" t="s">
        <v>381</v>
      </c>
      <c r="B78" s="149"/>
    </row>
    <row r="81" spans="1:2" x14ac:dyDescent="0.25">
      <c r="A81" s="155"/>
      <c r="B81" s="156"/>
    </row>
    <row r="82" spans="1:2" x14ac:dyDescent="0.25">
      <c r="B82" s="157"/>
    </row>
    <row r="83" spans="1:2" x14ac:dyDescent="0.25">
      <c r="B83" s="158"/>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2024-04-16T07:26:52Z</dcterms:modified>
</cp:coreProperties>
</file>