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PR.0069\"/>
    </mc:Choice>
  </mc:AlternateContent>
  <bookViews>
    <workbookView xWindow="0" yWindow="0" windowWidth="28800" windowHeight="12300" tabRatio="87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9" i="7" l="1"/>
  <c r="C48" i="7"/>
  <c r="C40" i="7"/>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<sst xmlns="http://schemas.openxmlformats.org/spreadsheetml/2006/main" count="1259" uniqueCount="649">
  <si>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</si>
  <si>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</si>
  <si>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</si>
  <si>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</si>
  <si>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</si>
  <si>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</si>
  <si>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</si>
  <si>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</si>
  <si>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</si>
  <si>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</si>
  <si>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</si>
  <si>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</si>
  <si>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</si>
  <si>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</si>
  <si>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</si>
  <si>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</si>
  <si>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</si>
  <si>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</si>
  <si>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</si>
  <si>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</si>
  <si>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</si>
  <si>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</si>
  <si>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</si>
  <si>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</si>
  <si>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</si>
  <si>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</si>
  <si>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</si>
  <si>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</si>
  <si>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</si>
  <si>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</si>
  <si>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</si>
  <si>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</si>
  <si>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</si>
  <si>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</si>
  <si>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</si>
  <si>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</si>
  <si>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</si>
  <si>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</si>
  <si>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</si>
  <si>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</si>
  <si>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</si>
  <si>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</si>
  <si>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</si>
  <si>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</si>
  <si>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</si>
  <si>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</si>
  <si>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</si>
  <si>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</si>
  <si>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</si>
  <si>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</si>
  <si>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</si>
  <si>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</si>
  <si>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</si>
  <si>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</si>
  <si>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</si>
  <si>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</si>
  <si>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</si>
  <si>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</si>
  <si>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</si>
  <si>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</si>
  <si>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</si>
  <si>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</si>
  <si>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</si>
  <si>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</si>
  <si>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</si>
  <si>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</si>
  <si>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</si>
  <si>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</si>
  <si>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</si>
  <si>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</si>
  <si>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</si>
  <si>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</si>
  <si>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</si>
  <si>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</si>
  <si>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</si>
  <si>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</si>
  <si>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</si>
  <si>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</si>
  <si>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</si>
  <si>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</si>
  <si>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</si>
  <si>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</si>
  <si>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</si>
  <si>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</si>
  <si>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</si>
  <si>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</si>
  <si>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</si>
  <si>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</si>
  <si>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</si>
  <si>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</si>
  <si>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</si>
  <si>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</si>
  <si>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</si>
  <si>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</si>
  <si>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</si>
  <si>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</si>
  <si>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</si>
  <si>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</si>
  <si>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</si>
  <si>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</si>
  <si>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</si>
  <si>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</si>
  <si>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</si>
  <si>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</si>
  <si>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</si>
  <si>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</si>
  <si>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</si>
  <si>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</si>
  <si>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</si>
  <si>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</si>
  <si>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</si>
  <si>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</si>
  <si>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</si>
  <si>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</si>
  <si>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</si>
  <si>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</si>
  <si>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</si>
  <si>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</si>
  <si>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</si>
  <si>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</si>
  <si>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</si>
  <si>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</si>
  <si>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</si>
  <si>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</si>
  <si>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</si>
  <si>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</si>
  <si>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</si>
  <si>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</si>
  <si>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</si>
  <si>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</si>
  <si>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</si>
  <si>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</si>
  <si>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</si>
  <si>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</si>
  <si>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</si>
  <si>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</si>
  <si>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</si>
  <si>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</si>
  <si>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</si>
  <si>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</si>
  <si>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</si>
  <si>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</si>
  <si>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</si>
  <si>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</si>
  <si>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</si>
  <si>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</si>
  <si>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</si>
  <si>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</si>
  <si>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</si>
  <si>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</si>
  <si>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</si>
  <si>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</si>
  <si>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</si>
  <si>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</si>
  <si>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</si>
  <si>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</si>
  <si>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</si>
  <si>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</si>
  <si>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</si>
  <si>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</si>
  <si>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</si>
  <si>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</si>
  <si>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</si>
  <si>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</si>
  <si>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</si>
  <si>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</si>
  <si>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</si>
  <si>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</si>
  <si>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</si>
  <si>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</si>
  <si>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</si>
  <si>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</si>
  <si>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</si>
  <si>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</si>
  <si>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</si>
  <si>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</si>
  <si>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</si>
  <si>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</si>
  <si>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</si>
  <si>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</si>
  <si>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</si>
  <si>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</si>
  <si>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</si>
  <si>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</si>
  <si>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</si>
  <si>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</si>
  <si>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</si>
  <si>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</si>
  <si>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</si>
  <si>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</si>
  <si>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</si>
  <si>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</si>
  <si>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</si>
  <si>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</si>
  <si>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</si>
  <si>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</si>
  <si>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</si>
  <si>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</si>
  <si>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</si>
  <si>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</si>
  <si>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</si>
  <si>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</si>
  <si>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</si>
  <si>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</si>
  <si>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</si>
  <si>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</si>
  <si>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</si>
  <si>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</si>
  <si>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</si>
  <si>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</si>
  <si>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</si>
  <si>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</si>
  <si>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</si>
  <si>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</si>
  <si>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</si>
  <si>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</si>
  <si>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</si>
  <si>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</si>
  <si>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</si>
  <si>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</si>
  <si>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</si>
  <si>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</si>
  <si>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</si>
  <si>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</si>
  <si>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</si>
  <si>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</si>
  <si>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</si>
  <si>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</si>
  <si>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</si>
  <si>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</si>
  <si>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</si>
  <si>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</si>
  <si>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</si>
  <si>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</si>
  <si>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</si>
  <si>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</si>
  <si>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</si>
  <si>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</si>
  <si>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</si>
  <si>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</si>
  <si>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</si>
  <si>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</si>
  <si>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</si>
  <si>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</si>
  <si>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</si>
  <si>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</si>
  <si>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</si>
  <si>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</si>
  <si>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</si>
  <si>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</si>
  <si>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</si>
  <si>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</si>
  <si>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</si>
  <si>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</si>
  <si>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</si>
  <si>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</si>
  <si>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</si>
  <si>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</si>
  <si>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</si>
  <si>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</si>
  <si>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</si>
  <si>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</si>
  <si>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</si>
  <si>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</si>
  <si>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</si>
  <si>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</si>
  <si>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</si>
  <si>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</si>
  <si>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</si>
  <si>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</si>
  <si>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</si>
  <si>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</si>
  <si>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</si>
  <si>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</si>
  <si>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</si>
  <si>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</si>
  <si>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</si>
  <si>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</si>
  <si>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</si>
  <si>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</si>
  <si>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</si>
  <si>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</si>
  <si>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</si>
  <si>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</si>
  <si>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</si>
  <si>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</si>
  <si>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</si>
  <si>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</si>
  <si>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</si>
  <si>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</si>
  <si>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</si>
  <si>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</si>
  <si>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</si>
  <si>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</si>
  <si>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</si>
  <si>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</si>
  <si>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</si>
  <si>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</si>
  <si>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</si>
  <si>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</si>
  <si>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</si>
  <si>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</si>
  <si>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</si>
  <si>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</si>
  <si>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</si>
  <si>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</si>
  <si>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</si>
  <si>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</si>
  <si>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</si>
  <si>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</si>
  <si>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</si>
  <si>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</si>
  <si>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</si>
  <si>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</si>
  <si>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</si>
  <si>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</si>
  <si>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</si>
  <si>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</si>
  <si>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</si>
  <si>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</si>
  <si>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</si>
  <si>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</si>
  <si>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</si>
  <si>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</si>
  <si>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</si>
  <si>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</si>
  <si>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</si>
  <si>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</si>
  <si>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</si>
  <si>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</si>
  <si>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</si>
  <si>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</si>
  <si>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</si>
  <si>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</si>
  <si>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</si>
  <si>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</si>
  <si>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</si>
  <si>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</si>
  <si>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</si>
  <si>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</si>
  <si>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</si>
  <si>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</si>
  <si>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</si>
  <si>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</si>
  <si>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</si>
  <si>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</si>
  <si>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</si>
  <si>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</si>
  <si>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</si>
  <si>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</si>
  <si>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</si>
  <si>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</si>
  <si>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</si>
  <si>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</si>
  <si>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</si>
  <si>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</si>
  <si>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</si>
  <si>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</si>
  <si>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</si>
  <si>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</si>
  <si>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</si>
  <si>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</si>
  <si>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</si>
  <si>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</si>
  <si>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</si>
  <si>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</si>
  <si>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</si>
  <si>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</si>
  <si>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</si>
  <si>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</si>
  <si>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</si>
  <si>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</si>
  <si>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</si>
  <si>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</si>
  <si>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</si>
  <si>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</si>
  <si>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</si>
  <si>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</si>
  <si>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</si>
  <si>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</si>
  <si>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</si>
  <si>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</si>
  <si>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</si>
  <si>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</si>
  <si>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</si>
  <si>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</si>
  <si>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</si>
  <si>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</si>
  <si>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</si>
  <si>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</si>
  <si>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</si>
  <si>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</si>
  <si>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</si>
  <si>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</si>
  <si>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</si>
  <si>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</si>
  <si>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</si>
  <si>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</si>
  <si>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</si>
  <si>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</si>
  <si>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</si>
  <si>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</si>
  <si>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</si>
  <si>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</si>
  <si>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</si>
  <si>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</si>
  <si>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</si>
  <si>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</si>
  <si>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</si>
  <si>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</si>
  <si>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</si>
  <si>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</si>
  <si>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</si>
  <si>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</si>
  <si>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</si>
  <si>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</si>
  <si>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</si>
  <si>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</si>
  <si>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</si>
  <si>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</si>
  <si>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</si>
  <si>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</si>
  <si>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</si>
  <si>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</si>
  <si>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</si>
  <si>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</si>
  <si>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</si>
  <si>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</si>
  <si>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</si>
  <si>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</si>
  <si>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</si>
  <si>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</si>
  <si>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</si>
  <si>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</si>
  <si>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</si>
  <si>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</si>
  <si>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</si>
  <si>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</si>
  <si>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</si>
  <si>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</si>
  <si>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</si>
  <si>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</si>
  <si>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</si>
  <si>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</si>
  <si>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</si>
  <si>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</si>
  <si>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</si>
  <si>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</si>
  <si>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</si>
  <si>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</si>
  <si>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</si>
  <si>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</si>
  <si>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</si>
  <si>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</si>
  <si>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</si>
  <si>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</si>
  <si>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</si>
  <si>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</si>
  <si>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</si>
  <si>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</si>
  <si>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</si>
  <si>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</si>
  <si>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</si>
  <si>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</si>
  <si>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</si>
  <si>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</si>
  <si>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</si>
  <si>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</si>
  <si>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</si>
  <si>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</si>
  <si>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</si>
  <si>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</si>
  <si>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</si>
  <si>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</si>
  <si>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</si>
  <si>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</si>
  <si>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</si>
  <si>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</si>
  <si>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</si>
  <si>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</si>
  <si>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</si>
  <si>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</si>
  <si>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</si>
  <si>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</si>
  <si>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</si>
  <si>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</si>
  <si>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</si>
  <si>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</si>
  <si>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</si>
  <si>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</si>
  <si>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</si>
  <si>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</si>
  <si>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</si>
  <si>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</si>
  <si>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</si>
  <si>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</si>
  <si>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</si>
  <si>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</si>
  <si>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</si>
  <si>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</si>
  <si>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</si>
  <si>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</si>
  <si>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</si>
  <si>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</si>
  <si>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</si>
  <si>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</si>
  <si>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</si>
  <si>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</si>
  <si>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</si>
  <si>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</si>
  <si>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</si>
  <si>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</si>
  <si>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</si>
  <si>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</si>
  <si>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</si>
  <si>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</si>
  <si>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</si>
  <si>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</si>
  <si>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</si>
  <si>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</si>
  <si>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</si>
  <si>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</si>
  <si>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</si>
  <si>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</si>
  <si>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</si>
  <si>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</si>
  <si>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</si>
  <si>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</si>
  <si>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</si>
  <si>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</si>
  <si>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</si>
  <si>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</si>
  <si>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</si>
  <si>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</si>
  <si>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</si>
  <si>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</si>
  <si>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</si>
  <si>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</si>
  <si>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</si>
  <si>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не подошел срок реализации</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</si>
  <si>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</si>
  <si>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</si>
  <si>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</si>
  <si>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</si>
  <si>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</si>
  <si>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</si>
  <si>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</si>
  <si>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</si>
  <si>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</si>
  <si>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</si>
  <si>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</si>
  <si>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</si>
  <si>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</si>
  <si>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</si>
  <si>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</si>
  <si>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</si>
  <si>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</si>
  <si>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</si>
  <si>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</si>
  <si>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</si>
  <si>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</si>
  <si>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</si>
  <si>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</si>
  <si>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</si>
  <si>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</si>
  <si>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</si>
  <si>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</si>
  <si>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</si>
  <si>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</si>
  <si>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</si>
  <si>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</si>
  <si>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</si>
  <si>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</si>
  <si>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</si>
  <si>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</si>
  <si>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</si>
  <si>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</si>
  <si>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</si>
  <si>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</si>
  <si>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</si>
  <si>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</si>
  <si>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</si>
  <si>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</si>
  <si>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Год 2024</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</si>
  <si>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</si>
  <si>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</si>
  <si>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</si>
  <si>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</si>
  <si>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</si>
  <si>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</si>
  <si>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</si>
  <si>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</si>
  <si>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</si>
  <si>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</si>
  <si>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</si>
  <si>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</si>
  <si>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</si>
  <si>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</si>
  <si>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</si>
  <si>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</si>
  <si>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"Стройуслуга"</t>
  </si>
  <si>
    <t>ООО "Тесла"</t>
  </si>
  <si>
    <t>+</t>
  </si>
  <si>
    <t>И</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</si>
  <si>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</si>
  <si>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</si>
  <si>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</si>
  <si>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</si>
  <si>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</si>
  <si>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</si>
  <si>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</si>
  <si>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</si>
  <si>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</si>
  <si>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</si>
  <si>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</si>
  <si>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</si>
  <si>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</si>
  <si>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</si>
  <si>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</si>
  <si>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</si>
  <si>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</si>
  <si>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</si>
  <si>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</si>
  <si>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</si>
  <si>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</si>
  <si>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</si>
  <si>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</si>
  <si>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</si>
  <si>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</si>
  <si>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</si>
  <si>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</si>
  <si>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</si>
  <si>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</si>
  <si>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</si>
  <si>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</si>
  <si>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</si>
  <si>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</si>
  <si>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ССПД с использованием БШПД ПС 110 кВ Береговая филиала АО "Россети Тюмень" Сургутские
электрические сети</t>
  </si>
  <si>
    <t>Расчет стоимости на основании ведомости объема работ</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</si>
  <si>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</si>
  <si>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</si>
  <si>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"Юграэнергоналадка"</t>
  </si>
  <si>
    <t xml:space="preserve"> 0.2 Реконструкция, модернизация, техническое перевооружение</t>
  </si>
  <si>
    <t>нд</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</si>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</sst>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69"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0" fontId="62" fillId="0" borderId="0" xfId="49" applyFont="1"/>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Fill="1" applyBorder="1" applyAlignment="1">
      <alignment horizontal="justify"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0" fontId="43" fillId="0" borderId="1" xfId="2"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xf>
    <xf numFmtId="167" fontId="41" fillId="0" borderId="1" xfId="49" applyNumberFormat="1" applyFont="1" applyFill="1" applyBorder="1" applyAlignment="1">
      <alignment horizontal="center" vertical="center"/>
    </xf>
    <xf numFmtId="0" fontId="41" fillId="0" borderId="1" xfId="49" applyFont="1" applyFill="1" applyBorder="1"/>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0" fillId="0" borderId="0" xfId="1" applyFont="1" applyFill="1" applyAlignment="1">
      <alignment vertical="center"/>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8"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7" xfId="50" applyFont="1" applyBorder="1" applyAlignment="1">
      <alignment vertical="center"/>
    </xf>
    <xf numFmtId="0" fontId="59"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0" zoomScale="55"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282" t="s">
        <v>644</v>
      </c>
      <c r="B5" s="282"/>
      <c r="C5" s="282"/>
      <c r="D5" s="146"/>
      <c r="E5" s="146"/>
      <c r="F5" s="146"/>
      <c r="G5" s="146"/>
      <c r="H5" s="146"/>
    </row>
    <row r="6" spans="1:20" s="12" customFormat="1" ht="18.75" x14ac:dyDescent="0.3">
      <c r="A6" s="17"/>
      <c r="F6" s="15"/>
    </row>
    <row r="7" spans="1:20" s="12" customFormat="1" ht="18.75" x14ac:dyDescent="0.2">
      <c r="A7" s="286" t="s">
        <v>9</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87" t="s">
        <v>574</v>
      </c>
      <c r="B9" s="287"/>
      <c r="C9" s="287"/>
      <c r="D9" s="8"/>
      <c r="E9" s="8"/>
      <c r="F9" s="8"/>
      <c r="G9" s="13"/>
      <c r="H9" s="13"/>
      <c r="I9" s="13"/>
      <c r="J9" s="13"/>
      <c r="K9" s="13"/>
      <c r="L9" s="13"/>
      <c r="M9" s="13"/>
      <c r="N9" s="13"/>
      <c r="O9" s="13"/>
      <c r="P9" s="13"/>
      <c r="Q9" s="13"/>
      <c r="R9" s="13"/>
      <c r="S9" s="13"/>
      <c r="T9" s="13"/>
    </row>
    <row r="10" spans="1:20" s="12" customFormat="1" ht="18.75" x14ac:dyDescent="0.2">
      <c r="A10" s="283" t="s">
        <v>8</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540</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3" t="s">
        <v>7</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288" t="s">
        <v>579</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3" t="s">
        <v>6</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500</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4" t="s">
        <v>67</v>
      </c>
      <c r="C20" s="33"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37" t="s">
        <v>342</v>
      </c>
      <c r="C22" s="33" t="s">
        <v>642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2" t="s">
        <v>64</v>
      </c>
      <c r="C23" s="33" t="s">
        <v>528</v>
      </c>
      <c r="D23" s="29"/>
      <c r="E23" s="29"/>
      <c r="F23" s="29"/>
      <c r="G23" s="28"/>
      <c r="H23" s="28"/>
      <c r="I23" s="28"/>
      <c r="J23" s="28"/>
      <c r="K23" s="28"/>
      <c r="L23" s="28"/>
      <c r="M23" s="28"/>
      <c r="N23" s="28"/>
      <c r="O23" s="28"/>
      <c r="P23" s="28"/>
      <c r="Q23" s="28"/>
      <c r="R23" s="27"/>
      <c r="S23" s="27"/>
      <c r="T23" s="27"/>
    </row>
    <row r="24" spans="1:20" s="3" customFormat="1" ht="22.5" customHeight="1" x14ac:dyDescent="0.2">
      <c r="A24" s="279"/>
      <c r="B24" s="280"/>
      <c r="C24" s="281"/>
      <c r="D24" s="29"/>
      <c r="E24" s="29"/>
      <c r="F24" s="29"/>
      <c r="G24" s="28"/>
      <c r="H24" s="28"/>
      <c r="I24" s="28"/>
      <c r="J24" s="28"/>
      <c r="K24" s="28"/>
      <c r="L24" s="28"/>
      <c r="M24" s="28"/>
      <c r="N24" s="28"/>
      <c r="O24" s="28"/>
      <c r="P24" s="28"/>
      <c r="Q24" s="28"/>
      <c r="R24" s="27"/>
      <c r="S24" s="27"/>
      <c r="T24" s="27"/>
    </row>
    <row r="25" spans="1:20" s="214" customFormat="1" ht="58.5" customHeight="1" x14ac:dyDescent="0.2">
      <c r="A25" s="24" t="s">
        <v>62</v>
      </c>
      <c r="B25" s="143" t="s">
        <v>447</v>
      </c>
      <c r="C25" s="153" t="s">
        <v>534</v>
      </c>
      <c r="D25" s="169"/>
      <c r="E25" s="169"/>
      <c r="F25" s="212"/>
      <c r="G25" s="212"/>
      <c r="H25" s="212"/>
      <c r="I25" s="212"/>
      <c r="J25" s="212"/>
      <c r="K25" s="212"/>
      <c r="L25" s="212"/>
      <c r="M25" s="212"/>
      <c r="N25" s="212"/>
      <c r="O25" s="212"/>
      <c r="P25" s="212"/>
      <c r="Q25" s="170"/>
      <c r="R25" s="170"/>
      <c r="S25" s="170"/>
      <c r="T25" s="170"/>
    </row>
    <row r="26" spans="1:20" s="214" customFormat="1" ht="42.75" customHeight="1" x14ac:dyDescent="0.2">
      <c r="A26" s="24" t="s">
        <v>61</v>
      </c>
      <c r="B26" s="143" t="s">
        <v>75</v>
      </c>
      <c r="C26" s="153" t="s">
        <v>573</v>
      </c>
      <c r="D26" s="169"/>
      <c r="E26" s="169"/>
      <c r="F26" s="212"/>
      <c r="G26" s="212"/>
      <c r="H26" s="212"/>
      <c r="I26" s="212"/>
      <c r="J26" s="212"/>
      <c r="K26" s="212"/>
      <c r="L26" s="212"/>
      <c r="M26" s="212"/>
      <c r="N26" s="212"/>
      <c r="O26" s="212"/>
      <c r="P26" s="212"/>
      <c r="Q26" s="170"/>
      <c r="R26" s="170"/>
      <c r="S26" s="170"/>
      <c r="T26" s="170"/>
    </row>
    <row r="27" spans="1:20" s="214" customFormat="1" ht="51.75" customHeight="1" x14ac:dyDescent="0.2">
      <c r="A27" s="24" t="s">
        <v>59</v>
      </c>
      <c r="B27" s="143" t="s">
        <v>74</v>
      </c>
      <c r="C27" s="153" t="s">
        <v>529</v>
      </c>
      <c r="D27" s="169"/>
      <c r="E27" s="169"/>
      <c r="F27" s="212"/>
      <c r="G27" s="212"/>
      <c r="H27" s="212"/>
      <c r="I27" s="212"/>
      <c r="J27" s="212"/>
      <c r="K27" s="212"/>
      <c r="L27" s="212"/>
      <c r="M27" s="212"/>
      <c r="N27" s="212"/>
      <c r="O27" s="212"/>
      <c r="P27" s="212"/>
      <c r="Q27" s="170"/>
      <c r="R27" s="170"/>
      <c r="S27" s="170"/>
      <c r="T27" s="170"/>
    </row>
    <row r="28" spans="1:20" s="214" customFormat="1" ht="42.75" customHeight="1" x14ac:dyDescent="0.2">
      <c r="A28" s="24" t="s">
        <v>58</v>
      </c>
      <c r="B28" s="143" t="s">
        <v>448</v>
      </c>
      <c r="C28" s="153" t="s">
        <v>531</v>
      </c>
      <c r="D28" s="169"/>
      <c r="E28" s="169"/>
      <c r="F28" s="212"/>
      <c r="G28" s="212"/>
      <c r="H28" s="212"/>
      <c r="I28" s="212"/>
      <c r="J28" s="212"/>
      <c r="K28" s="212"/>
      <c r="L28" s="212"/>
      <c r="M28" s="212"/>
      <c r="N28" s="212"/>
      <c r="O28" s="212"/>
      <c r="P28" s="212"/>
      <c r="Q28" s="170"/>
      <c r="R28" s="170"/>
      <c r="S28" s="170"/>
      <c r="T28" s="170"/>
    </row>
    <row r="29" spans="1:20" s="214" customFormat="1" ht="51.75" customHeight="1" x14ac:dyDescent="0.2">
      <c r="A29" s="24" t="s">
        <v>56</v>
      </c>
      <c r="B29" s="143" t="s">
        <v>449</v>
      </c>
      <c r="C29" s="153" t="s">
        <v>531</v>
      </c>
      <c r="D29" s="169"/>
      <c r="E29" s="169"/>
      <c r="F29" s="212"/>
      <c r="G29" s="212"/>
      <c r="H29" s="212"/>
      <c r="I29" s="212"/>
      <c r="J29" s="212"/>
      <c r="K29" s="212"/>
      <c r="L29" s="212"/>
      <c r="M29" s="212"/>
      <c r="N29" s="212"/>
      <c r="O29" s="212"/>
      <c r="P29" s="212"/>
      <c r="Q29" s="170"/>
      <c r="R29" s="170"/>
      <c r="S29" s="170"/>
      <c r="T29" s="170"/>
    </row>
    <row r="30" spans="1:20" s="214" customFormat="1" ht="51.75" customHeight="1" x14ac:dyDescent="0.2">
      <c r="A30" s="24" t="s">
        <v>54</v>
      </c>
      <c r="B30" s="143" t="s">
        <v>450</v>
      </c>
      <c r="C30" s="153" t="s">
        <v>531</v>
      </c>
      <c r="D30" s="169"/>
      <c r="E30" s="169"/>
      <c r="F30" s="212"/>
      <c r="G30" s="212"/>
      <c r="H30" s="212"/>
      <c r="I30" s="212"/>
      <c r="J30" s="212"/>
      <c r="K30" s="212"/>
      <c r="L30" s="212"/>
      <c r="M30" s="212"/>
      <c r="N30" s="212"/>
      <c r="O30" s="212"/>
      <c r="P30" s="212"/>
      <c r="Q30" s="170"/>
      <c r="R30" s="170"/>
      <c r="S30" s="170"/>
      <c r="T30" s="170"/>
    </row>
    <row r="31" spans="1:20" s="214" customFormat="1" ht="51.75" customHeight="1" x14ac:dyDescent="0.2">
      <c r="A31" s="24" t="s">
        <v>73</v>
      </c>
      <c r="B31" s="143" t="s">
        <v>451</v>
      </c>
      <c r="C31" s="153" t="s">
        <v>602</v>
      </c>
      <c r="D31" s="169"/>
      <c r="E31" s="169"/>
      <c r="F31" s="212"/>
      <c r="G31" s="212"/>
      <c r="H31" s="212"/>
      <c r="I31" s="212"/>
      <c r="J31" s="212"/>
      <c r="K31" s="212"/>
      <c r="L31" s="212"/>
      <c r="M31" s="212"/>
      <c r="N31" s="212"/>
      <c r="O31" s="212"/>
      <c r="P31" s="212"/>
      <c r="Q31" s="170"/>
      <c r="R31" s="170"/>
      <c r="S31" s="170"/>
      <c r="T31" s="170"/>
    </row>
    <row r="32" spans="1:20" s="214" customFormat="1" ht="51.75" customHeight="1" x14ac:dyDescent="0.2">
      <c r="A32" s="24" t="s">
        <v>71</v>
      </c>
      <c r="B32" s="143" t="s">
        <v>452</v>
      </c>
      <c r="C32" s="153" t="s">
        <v>531</v>
      </c>
      <c r="D32" s="169"/>
      <c r="E32" s="169"/>
      <c r="F32" s="212"/>
      <c r="G32" s="212"/>
      <c r="H32" s="212"/>
      <c r="I32" s="212"/>
      <c r="J32" s="212"/>
      <c r="K32" s="212"/>
      <c r="L32" s="212"/>
      <c r="M32" s="212"/>
      <c r="N32" s="212"/>
      <c r="O32" s="212"/>
      <c r="P32" s="212"/>
      <c r="Q32" s="170"/>
      <c r="R32" s="170"/>
      <c r="S32" s="170"/>
      <c r="T32" s="170"/>
    </row>
    <row r="33" spans="1:20" s="214" customFormat="1" ht="101.25" customHeight="1" x14ac:dyDescent="0.2">
      <c r="A33" s="24" t="s">
        <v>70</v>
      </c>
      <c r="B33" s="143" t="s">
        <v>453</v>
      </c>
      <c r="C33" s="153" t="s">
        <v>535</v>
      </c>
      <c r="D33" s="169"/>
      <c r="E33" s="169"/>
      <c r="F33" s="212"/>
      <c r="G33" s="212"/>
      <c r="H33" s="212"/>
      <c r="I33" s="212"/>
      <c r="J33" s="212"/>
      <c r="K33" s="212"/>
      <c r="L33" s="212"/>
      <c r="M33" s="212"/>
      <c r="N33" s="212"/>
      <c r="O33" s="212"/>
      <c r="P33" s="212"/>
      <c r="Q33" s="170"/>
      <c r="R33" s="170"/>
      <c r="S33" s="170"/>
      <c r="T33" s="170"/>
    </row>
    <row r="34" spans="1:20" s="216" customFormat="1" ht="111" customHeight="1" x14ac:dyDescent="0.25">
      <c r="A34" s="24" t="s">
        <v>469</v>
      </c>
      <c r="B34" s="143" t="s">
        <v>454</v>
      </c>
      <c r="C34" s="153" t="s">
        <v>531</v>
      </c>
      <c r="D34" s="215"/>
      <c r="E34" s="215"/>
      <c r="F34" s="215"/>
      <c r="G34" s="215"/>
      <c r="H34" s="215"/>
      <c r="I34" s="215"/>
      <c r="J34" s="215"/>
      <c r="K34" s="215"/>
      <c r="L34" s="215"/>
      <c r="M34" s="215"/>
      <c r="N34" s="215"/>
      <c r="O34" s="215"/>
      <c r="P34" s="215"/>
      <c r="Q34" s="215"/>
      <c r="R34" s="215"/>
      <c r="S34" s="215"/>
      <c r="T34" s="215"/>
    </row>
    <row r="35" spans="1:20" s="216" customFormat="1" ht="58.5" customHeight="1" x14ac:dyDescent="0.25">
      <c r="A35" s="24" t="s">
        <v>457</v>
      </c>
      <c r="B35" s="143" t="s">
        <v>72</v>
      </c>
      <c r="C35" s="153" t="s">
        <v>531</v>
      </c>
      <c r="D35" s="215"/>
      <c r="E35" s="215"/>
      <c r="F35" s="215"/>
      <c r="G35" s="215"/>
      <c r="H35" s="215"/>
      <c r="I35" s="215"/>
      <c r="J35" s="215"/>
      <c r="K35" s="215"/>
      <c r="L35" s="215"/>
      <c r="M35" s="215"/>
      <c r="N35" s="215"/>
      <c r="O35" s="215"/>
      <c r="P35" s="215"/>
      <c r="Q35" s="215"/>
      <c r="R35" s="215"/>
      <c r="S35" s="215"/>
      <c r="T35" s="215"/>
    </row>
    <row r="36" spans="1:20" s="216" customFormat="1" ht="51.75" customHeight="1" x14ac:dyDescent="0.25">
      <c r="A36" s="24" t="s">
        <v>470</v>
      </c>
      <c r="B36" s="143" t="s">
        <v>455</v>
      </c>
      <c r="C36" s="153" t="s">
        <v>531</v>
      </c>
      <c r="D36" s="215"/>
      <c r="E36" s="215"/>
      <c r="F36" s="215"/>
      <c r="G36" s="215"/>
      <c r="H36" s="215"/>
      <c r="I36" s="215"/>
      <c r="J36" s="215"/>
      <c r="K36" s="215"/>
      <c r="L36" s="215"/>
      <c r="M36" s="215"/>
      <c r="N36" s="215"/>
      <c r="O36" s="215"/>
      <c r="P36" s="215"/>
      <c r="Q36" s="215"/>
      <c r="R36" s="215"/>
      <c r="S36" s="215"/>
      <c r="T36" s="215"/>
    </row>
    <row r="37" spans="1:20" s="216" customFormat="1" ht="43.5" customHeight="1" x14ac:dyDescent="0.25">
      <c r="A37" s="24" t="s">
        <v>458</v>
      </c>
      <c r="B37" s="143" t="s">
        <v>456</v>
      </c>
      <c r="C37" s="153" t="s">
        <v>602</v>
      </c>
      <c r="D37" s="215"/>
      <c r="E37" s="215"/>
      <c r="F37" s="215"/>
      <c r="G37" s="215"/>
      <c r="H37" s="215"/>
      <c r="I37" s="215"/>
      <c r="J37" s="215"/>
      <c r="K37" s="215"/>
      <c r="L37" s="215"/>
      <c r="M37" s="215"/>
      <c r="N37" s="215"/>
      <c r="O37" s="215"/>
      <c r="P37" s="215"/>
      <c r="Q37" s="215"/>
      <c r="R37" s="215"/>
      <c r="S37" s="215"/>
      <c r="T37" s="215"/>
    </row>
    <row r="38" spans="1:20" s="216" customFormat="1" ht="43.5" customHeight="1" x14ac:dyDescent="0.25">
      <c r="A38" s="24" t="s">
        <v>471</v>
      </c>
      <c r="B38" s="143" t="s">
        <v>238</v>
      </c>
      <c r="C38" s="153" t="s">
        <v>531</v>
      </c>
      <c r="D38" s="215"/>
      <c r="E38" s="215"/>
      <c r="F38" s="215"/>
      <c r="G38" s="215"/>
      <c r="H38" s="215"/>
      <c r="I38" s="215"/>
      <c r="J38" s="215"/>
      <c r="K38" s="215"/>
      <c r="L38" s="215"/>
      <c r="M38" s="215"/>
      <c r="N38" s="215"/>
      <c r="O38" s="215"/>
      <c r="P38" s="215"/>
      <c r="Q38" s="215"/>
      <c r="R38" s="215"/>
      <c r="S38" s="215"/>
      <c r="T38" s="215"/>
    </row>
    <row r="39" spans="1:20" s="216" customFormat="1" ht="23.25" customHeight="1" x14ac:dyDescent="0.25">
      <c r="A39" s="279"/>
      <c r="B39" s="280"/>
      <c r="C39" s="281"/>
      <c r="D39" s="215"/>
      <c r="E39" s="215"/>
      <c r="F39" s="215"/>
      <c r="G39" s="215"/>
      <c r="H39" s="215"/>
      <c r="I39" s="215"/>
      <c r="J39" s="215"/>
      <c r="K39" s="215"/>
      <c r="L39" s="215"/>
      <c r="M39" s="215"/>
      <c r="N39" s="215"/>
      <c r="O39" s="215"/>
      <c r="P39" s="215"/>
      <c r="Q39" s="215"/>
      <c r="R39" s="215"/>
      <c r="S39" s="215"/>
      <c r="T39" s="215"/>
    </row>
    <row r="40" spans="1:20" s="216" customFormat="1" ht="63" x14ac:dyDescent="0.25">
      <c r="A40" s="24" t="s">
        <v>459</v>
      </c>
      <c r="B40" s="143" t="s">
        <v>513</v>
      </c>
      <c r="C40" s="210" t="str">
        <f>CONCATENATE('8. Общие сведения'!B24,"; ",(ROUND(C48,2))," ","млн. руб.")</f>
        <v>3 шт., протяженность - 1,4 км; 22,96 млн. руб.</v>
      </c>
      <c r="D40" s="215"/>
      <c r="E40" s="215"/>
      <c r="F40" s="215"/>
      <c r="G40" s="215"/>
      <c r="H40" s="215"/>
      <c r="I40" s="215"/>
      <c r="J40" s="215"/>
      <c r="K40" s="215"/>
      <c r="L40" s="215"/>
      <c r="M40" s="215"/>
      <c r="N40" s="215"/>
      <c r="O40" s="215"/>
      <c r="P40" s="215"/>
      <c r="Q40" s="215"/>
      <c r="R40" s="215"/>
      <c r="S40" s="215"/>
      <c r="T40" s="215"/>
    </row>
    <row r="41" spans="1:20" s="216" customFormat="1" ht="105.75" customHeight="1" x14ac:dyDescent="0.25">
      <c r="A41" s="24" t="s">
        <v>472</v>
      </c>
      <c r="B41" s="143" t="s">
        <v>495</v>
      </c>
      <c r="C41" s="153" t="s">
        <v>517</v>
      </c>
      <c r="D41" s="215"/>
      <c r="E41" s="215"/>
      <c r="F41" s="215"/>
      <c r="G41" s="215"/>
      <c r="H41" s="215"/>
      <c r="I41" s="215"/>
      <c r="J41" s="215"/>
      <c r="K41" s="215"/>
      <c r="L41" s="215"/>
      <c r="M41" s="215"/>
      <c r="N41" s="215"/>
      <c r="O41" s="215"/>
      <c r="P41" s="215"/>
      <c r="Q41" s="215"/>
      <c r="R41" s="215"/>
      <c r="S41" s="215"/>
      <c r="T41" s="215"/>
    </row>
    <row r="42" spans="1:20" ht="83.25" customHeight="1" x14ac:dyDescent="0.25">
      <c r="A42" s="24" t="s">
        <v>460</v>
      </c>
      <c r="B42" s="143" t="s">
        <v>510</v>
      </c>
      <c r="C42" s="153" t="s">
        <v>517</v>
      </c>
      <c r="D42" s="23"/>
      <c r="E42" s="23"/>
      <c r="F42" s="23"/>
      <c r="G42" s="23"/>
      <c r="H42" s="23"/>
      <c r="I42" s="23"/>
      <c r="J42" s="23"/>
      <c r="K42" s="23"/>
      <c r="L42" s="23"/>
      <c r="M42" s="23"/>
      <c r="N42" s="23"/>
      <c r="O42" s="23"/>
      <c r="P42" s="23"/>
      <c r="Q42" s="23"/>
      <c r="R42" s="23"/>
      <c r="S42" s="23"/>
      <c r="T42" s="23"/>
    </row>
    <row r="43" spans="1:20" ht="197.25" customHeight="1" x14ac:dyDescent="0.25">
      <c r="A43" s="24" t="s">
        <v>475</v>
      </c>
      <c r="B43" s="143" t="s">
        <v>476</v>
      </c>
      <c r="C43" s="153" t="s">
        <v>643</v>
      </c>
      <c r="D43" s="23"/>
      <c r="E43" s="23"/>
      <c r="F43" s="23"/>
      <c r="G43" s="23"/>
      <c r="H43" s="23"/>
      <c r="I43" s="23"/>
      <c r="J43" s="23"/>
      <c r="K43" s="23"/>
      <c r="L43" s="23"/>
      <c r="M43" s="23"/>
      <c r="N43" s="23"/>
      <c r="O43" s="23"/>
      <c r="P43" s="23"/>
      <c r="Q43" s="23"/>
      <c r="R43" s="23"/>
      <c r="S43" s="23"/>
      <c r="T43" s="23"/>
    </row>
    <row r="44" spans="1:20" ht="111" customHeight="1" x14ac:dyDescent="0.25">
      <c r="A44" s="24" t="s">
        <v>461</v>
      </c>
      <c r="B44" s="143" t="s">
        <v>501</v>
      </c>
      <c r="C44" s="153" t="s">
        <v>643</v>
      </c>
      <c r="D44" s="23"/>
      <c r="E44" s="23"/>
      <c r="F44" s="23"/>
      <c r="G44" s="23"/>
      <c r="H44" s="23"/>
      <c r="I44" s="23"/>
      <c r="J44" s="23"/>
      <c r="K44" s="23"/>
      <c r="L44" s="23"/>
      <c r="M44" s="23"/>
      <c r="N44" s="23"/>
      <c r="O44" s="23"/>
      <c r="P44" s="23"/>
      <c r="Q44" s="23"/>
      <c r="R44" s="23"/>
      <c r="S44" s="23"/>
      <c r="T44" s="23"/>
    </row>
    <row r="45" spans="1:20" ht="120" customHeight="1" x14ac:dyDescent="0.25">
      <c r="A45" s="24" t="s">
        <v>496</v>
      </c>
      <c r="B45" s="143" t="s">
        <v>502</v>
      </c>
      <c r="C45" s="153" t="s">
        <v>517</v>
      </c>
      <c r="D45" s="23"/>
      <c r="E45" s="23"/>
      <c r="F45" s="23"/>
      <c r="G45" s="23"/>
      <c r="H45" s="23"/>
      <c r="I45" s="23"/>
      <c r="J45" s="23"/>
      <c r="K45" s="23"/>
      <c r="L45" s="23"/>
      <c r="M45" s="23"/>
      <c r="N45" s="23"/>
      <c r="O45" s="23"/>
      <c r="P45" s="23"/>
      <c r="Q45" s="23"/>
      <c r="R45" s="23"/>
      <c r="S45" s="23"/>
      <c r="T45" s="23"/>
    </row>
    <row r="46" spans="1:20" ht="101.25" customHeight="1" x14ac:dyDescent="0.25">
      <c r="A46" s="24" t="s">
        <v>462</v>
      </c>
      <c r="B46" s="143" t="s">
        <v>503</v>
      </c>
      <c r="C46" s="153" t="s">
        <v>517</v>
      </c>
      <c r="D46" s="23"/>
      <c r="E46" s="23"/>
      <c r="F46" s="23"/>
      <c r="G46" s="23"/>
      <c r="H46" s="23"/>
      <c r="I46" s="23"/>
      <c r="J46" s="23"/>
      <c r="K46" s="23"/>
      <c r="L46" s="23"/>
      <c r="M46" s="23"/>
      <c r="N46" s="23"/>
      <c r="O46" s="23"/>
      <c r="P46" s="23"/>
      <c r="Q46" s="23"/>
      <c r="R46" s="23"/>
      <c r="S46" s="23"/>
      <c r="T46" s="23"/>
    </row>
    <row r="47" spans="1:20" ht="18.75" customHeight="1" x14ac:dyDescent="0.25">
      <c r="A47" s="279"/>
      <c r="B47" s="280"/>
      <c r="C47" s="281"/>
      <c r="D47" s="23"/>
      <c r="E47" s="23"/>
      <c r="F47" s="23"/>
      <c r="G47" s="23"/>
      <c r="H47" s="23"/>
      <c r="I47" s="23"/>
      <c r="J47" s="23"/>
      <c r="K47" s="23"/>
      <c r="L47" s="23"/>
      <c r="M47" s="23"/>
      <c r="N47" s="23"/>
      <c r="O47" s="23"/>
      <c r="P47" s="23"/>
      <c r="Q47" s="23"/>
      <c r="R47" s="23"/>
      <c r="S47" s="23"/>
      <c r="T47" s="23"/>
    </row>
    <row r="48" spans="1:20" ht="75.75" customHeight="1" x14ac:dyDescent="0.25">
      <c r="A48" s="24" t="s">
        <v>497</v>
      </c>
      <c r="B48" s="143" t="s">
        <v>511</v>
      </c>
      <c r="C48" s="213">
        <f>'6.2. Паспорт фин осв ввод'!AC24</f>
        <v>22.962430087221421</v>
      </c>
      <c r="D48" s="23"/>
      <c r="E48" s="23"/>
      <c r="F48" s="23"/>
      <c r="G48" s="23"/>
      <c r="H48" s="23"/>
      <c r="I48" s="23"/>
      <c r="J48" s="23"/>
      <c r="K48" s="23"/>
      <c r="L48" s="23"/>
      <c r="M48" s="23"/>
      <c r="N48" s="23"/>
      <c r="O48" s="23"/>
      <c r="P48" s="23"/>
      <c r="Q48" s="23"/>
      <c r="R48" s="23"/>
      <c r="S48" s="23"/>
      <c r="T48" s="23"/>
    </row>
    <row r="49" spans="1:20" ht="71.25" customHeight="1" x14ac:dyDescent="0.25">
      <c r="A49" s="24" t="s">
        <v>463</v>
      </c>
      <c r="B49" s="36" t="s">
        <v>512</v>
      </c>
      <c r="C49" s="213">
        <f>'6.2. Паспорт фин осв ввод'!AC30</f>
        <v>24.801987921966848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K_TP1100.PR.0069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9" t="s">
        <v>5</v>
      </c>
      <c r="B19" s="289" t="s">
        <v>108</v>
      </c>
      <c r="C19" s="290" t="s">
        <v>374</v>
      </c>
      <c r="D19" s="289" t="s">
        <v>373</v>
      </c>
      <c r="E19" s="289" t="s">
        <v>107</v>
      </c>
      <c r="F19" s="289" t="s">
        <v>106</v>
      </c>
      <c r="G19" s="289" t="s">
        <v>369</v>
      </c>
      <c r="H19" s="289" t="s">
        <v>105</v>
      </c>
      <c r="I19" s="289" t="s">
        <v>104</v>
      </c>
      <c r="J19" s="289" t="s">
        <v>103</v>
      </c>
      <c r="K19" s="289" t="s">
        <v>102</v>
      </c>
      <c r="L19" s="289" t="s">
        <v>101</v>
      </c>
      <c r="M19" s="289" t="s">
        <v>100</v>
      </c>
      <c r="N19" s="289" t="s">
        <v>99</v>
      </c>
      <c r="O19" s="289" t="s">
        <v>98</v>
      </c>
      <c r="P19" s="289" t="s">
        <v>97</v>
      </c>
      <c r="Q19" s="289" t="s">
        <v>372</v>
      </c>
      <c r="R19" s="289"/>
      <c r="S19" s="292" t="s">
        <v>466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370</v>
      </c>
      <c r="R20" s="39" t="s">
        <v>371</v>
      </c>
      <c r="S20" s="292"/>
      <c r="T20" s="28"/>
      <c r="U20" s="28"/>
      <c r="V20" s="28"/>
      <c r="W20" s="28"/>
      <c r="X20" s="28"/>
      <c r="Y20" s="28"/>
      <c r="Z20" s="27"/>
      <c r="AA20" s="27"/>
      <c r="AB20" s="27"/>
    </row>
    <row r="21" spans="1:28" s="3" customFormat="1" ht="18.75" x14ac:dyDescent="0.2">
      <c r="A21" s="38">
        <v>1</v>
      </c>
      <c r="B21" s="43">
        <v>2</v>
      </c>
      <c r="C21" s="38">
        <v>3</v>
      </c>
      <c r="D21" s="43">
        <v>4</v>
      </c>
      <c r="E21" s="38">
        <v>5</v>
      </c>
      <c r="F21" s="43">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467</v>
      </c>
      <c r="H22" s="43"/>
      <c r="I22" s="43"/>
      <c r="J22" s="43"/>
      <c r="K22" s="43"/>
      <c r="L22" s="43"/>
      <c r="M22" s="43"/>
      <c r="N22" s="43"/>
      <c r="O22" s="43"/>
      <c r="P22" s="43"/>
      <c r="Q22" s="34"/>
      <c r="R22" s="5"/>
      <c r="S22" s="13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2"/>
      <c r="B25" s="43" t="s">
        <v>92</v>
      </c>
      <c r="C25" s="43"/>
      <c r="D25" s="43"/>
      <c r="E25" s="43" t="s">
        <v>91</v>
      </c>
      <c r="F25" s="43" t="s">
        <v>90</v>
      </c>
      <c r="G25" s="43" t="s">
        <v>468</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7"/>
      <c r="B29" s="43" t="s">
        <v>367</v>
      </c>
      <c r="C29" s="43"/>
      <c r="D29" s="43"/>
      <c r="E29" s="107" t="s">
        <v>368</v>
      </c>
      <c r="F29" s="107" t="s">
        <v>368</v>
      </c>
      <c r="G29" s="107" t="s">
        <v>368</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48" customWidth="1"/>
    <col min="2" max="2" width="28.42578125" style="48" customWidth="1"/>
    <col min="3" max="3" width="27" style="48" customWidth="1"/>
    <col min="4" max="4" width="23" style="48" customWidth="1"/>
    <col min="5" max="6" width="2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K_TP1100.PR.0069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8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229</v>
      </c>
      <c r="C21" s="298"/>
      <c r="D21" s="301" t="s">
        <v>130</v>
      </c>
      <c r="E21" s="297" t="s">
        <v>508</v>
      </c>
      <c r="F21" s="298"/>
      <c r="G21" s="297" t="s">
        <v>279</v>
      </c>
      <c r="H21" s="298"/>
      <c r="I21" s="297" t="s">
        <v>129</v>
      </c>
      <c r="J21" s="298"/>
      <c r="K21" s="301" t="s">
        <v>128</v>
      </c>
      <c r="L21" s="297" t="s">
        <v>127</v>
      </c>
      <c r="M21" s="298"/>
      <c r="N21" s="297" t="s">
        <v>504</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87" t="s">
        <v>123</v>
      </c>
      <c r="R22" s="87" t="s">
        <v>478</v>
      </c>
      <c r="S22" s="87" t="s">
        <v>122</v>
      </c>
      <c r="T22" s="87" t="s">
        <v>121</v>
      </c>
    </row>
    <row r="23" spans="1:20" ht="51.75" customHeight="1" x14ac:dyDescent="0.25">
      <c r="A23" s="306"/>
      <c r="B23" s="144" t="s">
        <v>119</v>
      </c>
      <c r="C23" s="144" t="s">
        <v>120</v>
      </c>
      <c r="D23" s="302"/>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7" t="s">
        <v>119</v>
      </c>
      <c r="R23" s="87" t="s">
        <v>119</v>
      </c>
      <c r="S23" s="87" t="s">
        <v>119</v>
      </c>
      <c r="T23" s="87"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38.25" customHeight="1" x14ac:dyDescent="0.25">
      <c r="A25" s="57">
        <v>1</v>
      </c>
      <c r="B25" s="154"/>
      <c r="C25" s="154"/>
      <c r="D25" s="165"/>
      <c r="E25" s="165"/>
      <c r="F25" s="165"/>
      <c r="G25" s="166"/>
      <c r="H25" s="166"/>
      <c r="I25" s="166"/>
      <c r="J25" s="166"/>
      <c r="K25" s="166"/>
      <c r="L25" s="166"/>
      <c r="M25" s="166"/>
      <c r="N25" s="166"/>
      <c r="O25" s="166"/>
      <c r="P25" s="166"/>
      <c r="Q25" s="167"/>
      <c r="R25" s="167"/>
      <c r="S25" s="166"/>
      <c r="T25" s="166"/>
    </row>
    <row r="26" spans="1:20" ht="46.5" customHeight="1" x14ac:dyDescent="0.25">
      <c r="A26" s="57">
        <v>2</v>
      </c>
      <c r="B26" s="154"/>
      <c r="C26" s="154"/>
      <c r="D26" s="168"/>
      <c r="E26" s="163"/>
      <c r="F26" s="163"/>
      <c r="G26" s="166"/>
      <c r="H26" s="166"/>
      <c r="I26" s="166"/>
      <c r="J26" s="166"/>
      <c r="K26" s="166"/>
      <c r="L26" s="166"/>
      <c r="M26" s="166"/>
      <c r="N26" s="166"/>
      <c r="O26" s="166"/>
      <c r="P26" s="166"/>
      <c r="Q26" s="167"/>
      <c r="R26" s="167"/>
      <c r="S26" s="166"/>
      <c r="T26" s="166"/>
    </row>
    <row r="27" spans="1:20" ht="46.5" customHeight="1" x14ac:dyDescent="0.25">
      <c r="A27" s="57">
        <v>3</v>
      </c>
      <c r="B27" s="154"/>
      <c r="C27" s="154"/>
      <c r="D27" s="168"/>
      <c r="E27" s="163"/>
      <c r="F27" s="163"/>
      <c r="G27" s="166"/>
      <c r="H27" s="166"/>
      <c r="I27" s="166"/>
      <c r="J27" s="166"/>
      <c r="K27" s="166"/>
      <c r="L27" s="166"/>
      <c r="M27" s="166"/>
      <c r="N27" s="166"/>
      <c r="O27" s="166"/>
      <c r="P27" s="166"/>
      <c r="Q27" s="167"/>
      <c r="R27" s="167"/>
      <c r="S27" s="166"/>
      <c r="T27" s="166"/>
    </row>
    <row r="28" spans="1:20" ht="46.5" customHeight="1" x14ac:dyDescent="0.25">
      <c r="A28" s="57">
        <v>4</v>
      </c>
      <c r="B28" s="154"/>
      <c r="C28" s="154"/>
      <c r="D28" s="168"/>
      <c r="E28" s="163"/>
      <c r="F28" s="163"/>
      <c r="G28" s="167"/>
      <c r="H28" s="167"/>
      <c r="I28" s="166"/>
      <c r="J28" s="166"/>
      <c r="K28" s="166"/>
      <c r="L28" s="166"/>
      <c r="M28" s="166"/>
      <c r="N28" s="166"/>
      <c r="O28" s="166"/>
      <c r="P28" s="166"/>
      <c r="Q28" s="167"/>
      <c r="R28" s="167"/>
      <c r="S28" s="166"/>
      <c r="T28" s="166"/>
    </row>
    <row r="29" spans="1:20" ht="46.5" customHeight="1" x14ac:dyDescent="0.25">
      <c r="A29" s="57">
        <v>5</v>
      </c>
      <c r="B29" s="154"/>
      <c r="C29" s="154"/>
      <c r="D29" s="163"/>
      <c r="E29" s="168"/>
      <c r="F29" s="168"/>
      <c r="G29" s="167"/>
      <c r="H29" s="167"/>
      <c r="I29" s="166"/>
      <c r="J29" s="166"/>
      <c r="K29" s="166"/>
      <c r="L29" s="166"/>
      <c r="M29" s="166"/>
      <c r="N29" s="166"/>
      <c r="O29" s="166"/>
      <c r="P29" s="166"/>
      <c r="Q29" s="167"/>
      <c r="R29" s="167"/>
      <c r="S29" s="166"/>
      <c r="T29" s="166"/>
    </row>
    <row r="30" spans="1:20" ht="46.5" customHeight="1" x14ac:dyDescent="0.25">
      <c r="A30" s="57">
        <v>6</v>
      </c>
      <c r="B30" s="154"/>
      <c r="C30" s="154"/>
      <c r="D30" s="163"/>
      <c r="E30" s="163"/>
      <c r="F30" s="163"/>
      <c r="G30" s="167"/>
      <c r="H30" s="167"/>
      <c r="I30" s="166"/>
      <c r="J30" s="166"/>
      <c r="K30" s="166"/>
      <c r="L30" s="166"/>
      <c r="M30" s="166"/>
      <c r="N30" s="166"/>
      <c r="O30" s="166"/>
      <c r="P30" s="166"/>
      <c r="Q30" s="167"/>
      <c r="R30" s="167"/>
      <c r="S30" s="166"/>
      <c r="T30" s="166"/>
    </row>
    <row r="31" spans="1:20" ht="29.25" customHeight="1" x14ac:dyDescent="0.25">
      <c r="A31" s="57">
        <f>A30+1</f>
        <v>7</v>
      </c>
      <c r="B31" s="154"/>
      <c r="C31" s="154"/>
      <c r="D31" s="163"/>
      <c r="E31" s="163"/>
      <c r="F31" s="163"/>
      <c r="G31" s="167"/>
      <c r="H31" s="167"/>
      <c r="I31" s="166"/>
      <c r="J31" s="166"/>
      <c r="K31" s="166"/>
      <c r="L31" s="166"/>
      <c r="M31" s="166"/>
      <c r="N31" s="166"/>
      <c r="O31" s="166"/>
      <c r="P31" s="166"/>
      <c r="Q31" s="167"/>
      <c r="R31" s="167"/>
      <c r="S31" s="166"/>
      <c r="T31" s="166"/>
    </row>
    <row r="32" spans="1:20" ht="29.25" customHeight="1" x14ac:dyDescent="0.25">
      <c r="A32" s="57">
        <f t="shared" ref="A32:A35" si="0">A31+1</f>
        <v>8</v>
      </c>
      <c r="B32" s="154"/>
      <c r="C32" s="154"/>
      <c r="D32" s="163"/>
      <c r="E32" s="163"/>
      <c r="F32" s="163"/>
      <c r="G32" s="167"/>
      <c r="H32" s="167"/>
      <c r="I32" s="166"/>
      <c r="J32" s="166"/>
      <c r="K32" s="166"/>
      <c r="L32" s="166"/>
      <c r="M32" s="166"/>
      <c r="N32" s="166"/>
      <c r="O32" s="166"/>
      <c r="P32" s="166"/>
      <c r="Q32" s="167"/>
      <c r="R32" s="167"/>
      <c r="S32" s="166"/>
      <c r="T32" s="166"/>
    </row>
    <row r="33" spans="1:113" ht="29.25" customHeight="1" x14ac:dyDescent="0.25">
      <c r="A33" s="57">
        <f t="shared" si="0"/>
        <v>9</v>
      </c>
      <c r="B33" s="154"/>
      <c r="C33" s="154"/>
      <c r="D33" s="163"/>
      <c r="E33" s="163"/>
      <c r="F33" s="163"/>
      <c r="G33" s="167"/>
      <c r="H33" s="167"/>
      <c r="I33" s="166"/>
      <c r="J33" s="166"/>
      <c r="K33" s="166"/>
      <c r="L33" s="166"/>
      <c r="M33" s="166"/>
      <c r="N33" s="166"/>
      <c r="O33" s="166"/>
      <c r="P33" s="166"/>
      <c r="Q33" s="167"/>
      <c r="R33" s="167"/>
      <c r="S33" s="166"/>
      <c r="T33" s="166"/>
    </row>
    <row r="34" spans="1:113" ht="29.25" customHeight="1" x14ac:dyDescent="0.25">
      <c r="A34" s="57">
        <f t="shared" si="0"/>
        <v>10</v>
      </c>
      <c r="B34" s="154"/>
      <c r="C34" s="154"/>
      <c r="D34" s="163"/>
      <c r="E34" s="163"/>
      <c r="F34" s="163"/>
      <c r="G34" s="167"/>
      <c r="H34" s="167"/>
      <c r="I34" s="166"/>
      <c r="J34" s="166"/>
      <c r="K34" s="166"/>
      <c r="L34" s="166"/>
      <c r="M34" s="166"/>
      <c r="N34" s="166"/>
      <c r="O34" s="166"/>
      <c r="P34" s="166"/>
      <c r="Q34" s="167"/>
      <c r="R34" s="167"/>
      <c r="S34" s="166"/>
      <c r="T34" s="166"/>
    </row>
    <row r="35" spans="1:113" ht="29.25" customHeight="1" x14ac:dyDescent="0.25">
      <c r="A35" s="57">
        <f t="shared" si="0"/>
        <v>11</v>
      </c>
      <c r="B35" s="154"/>
      <c r="C35" s="154"/>
      <c r="D35" s="163"/>
      <c r="E35" s="163"/>
      <c r="F35" s="163"/>
      <c r="G35" s="167"/>
      <c r="H35" s="167"/>
      <c r="I35" s="166"/>
      <c r="J35" s="166"/>
      <c r="K35" s="166"/>
      <c r="L35" s="166"/>
      <c r="M35" s="166"/>
      <c r="N35" s="166"/>
      <c r="O35" s="166"/>
      <c r="P35" s="166"/>
      <c r="Q35" s="167"/>
      <c r="R35" s="167"/>
      <c r="S35" s="166"/>
      <c r="T35" s="166"/>
    </row>
    <row r="36" spans="1:113" ht="29.25" customHeight="1" x14ac:dyDescent="0.25">
      <c r="A36" s="57"/>
      <c r="B36" s="154"/>
      <c r="C36" s="154"/>
      <c r="D36" s="163"/>
      <c r="E36" s="163"/>
      <c r="F36" s="163"/>
      <c r="G36" s="167"/>
      <c r="H36" s="167"/>
      <c r="I36" s="166"/>
      <c r="J36" s="166"/>
      <c r="K36" s="166"/>
      <c r="L36" s="166"/>
      <c r="M36" s="166"/>
      <c r="N36" s="166"/>
      <c r="O36" s="166"/>
      <c r="P36" s="166"/>
      <c r="Q36" s="167"/>
      <c r="R36" s="167"/>
      <c r="S36" s="166"/>
      <c r="T36" s="166"/>
    </row>
    <row r="37" spans="1:113" ht="29.25" customHeight="1" x14ac:dyDescent="0.25">
      <c r="A37" s="57"/>
      <c r="B37" s="154"/>
      <c r="C37" s="154"/>
      <c r="D37" s="163"/>
      <c r="E37" s="163"/>
      <c r="F37" s="163"/>
      <c r="G37" s="167"/>
      <c r="H37" s="167"/>
      <c r="I37" s="166"/>
      <c r="J37" s="166"/>
      <c r="K37" s="166"/>
      <c r="L37" s="166"/>
      <c r="M37" s="166"/>
      <c r="N37" s="166"/>
      <c r="O37" s="166"/>
      <c r="P37" s="166"/>
      <c r="Q37" s="167"/>
      <c r="R37" s="167"/>
      <c r="S37" s="166"/>
      <c r="T37" s="166"/>
    </row>
    <row r="38" spans="1:113" ht="3" customHeight="1" x14ac:dyDescent="0.25"/>
    <row r="39" spans="1:113" s="54" customFormat="1" ht="12.75" x14ac:dyDescent="0.2">
      <c r="B39" s="55"/>
      <c r="C39" s="55"/>
      <c r="K39" s="55"/>
    </row>
    <row r="40" spans="1:113" s="54" customFormat="1" x14ac:dyDescent="0.25">
      <c r="B40" s="52" t="s">
        <v>118</v>
      </c>
      <c r="C40" s="52"/>
      <c r="D40" s="52"/>
      <c r="E40" s="52"/>
      <c r="F40" s="52"/>
      <c r="G40" s="52"/>
      <c r="H40" s="52"/>
      <c r="I40" s="52"/>
      <c r="J40" s="52"/>
      <c r="K40" s="52"/>
      <c r="L40" s="52"/>
      <c r="M40" s="52"/>
      <c r="N40" s="52"/>
      <c r="O40" s="52"/>
      <c r="P40" s="52"/>
      <c r="Q40" s="52"/>
      <c r="R40" s="52"/>
    </row>
    <row r="41" spans="1:113" x14ac:dyDescent="0.25">
      <c r="B41" s="296" t="s">
        <v>514</v>
      </c>
      <c r="C41" s="296"/>
      <c r="D41" s="296"/>
      <c r="E41" s="296"/>
      <c r="F41" s="296"/>
      <c r="G41" s="296"/>
      <c r="H41" s="296"/>
      <c r="I41" s="296"/>
      <c r="J41" s="296"/>
      <c r="K41" s="296"/>
      <c r="L41" s="296"/>
      <c r="M41" s="296"/>
      <c r="N41" s="296"/>
      <c r="O41" s="296"/>
      <c r="P41" s="296"/>
      <c r="Q41" s="296"/>
      <c r="R41" s="296"/>
    </row>
    <row r="42" spans="1:113" x14ac:dyDescent="0.25">
      <c r="B42" s="52"/>
      <c r="C42" s="52"/>
      <c r="D42" s="52"/>
      <c r="E42" s="52"/>
      <c r="F42" s="52"/>
      <c r="G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x14ac:dyDescent="0.25">
      <c r="B43" s="51" t="s">
        <v>477</v>
      </c>
      <c r="C43" s="51"/>
      <c r="D43" s="51"/>
      <c r="E43" s="51"/>
      <c r="F43" s="49"/>
      <c r="G43" s="49"/>
      <c r="H43" s="51"/>
      <c r="I43" s="51"/>
      <c r="J43" s="51"/>
      <c r="K43" s="51"/>
      <c r="L43" s="51"/>
      <c r="M43" s="51"/>
      <c r="N43" s="51"/>
      <c r="O43" s="51"/>
      <c r="P43" s="51"/>
      <c r="Q43" s="51"/>
      <c r="R43" s="51"/>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x14ac:dyDescent="0.25">
      <c r="B44" s="51" t="s">
        <v>117</v>
      </c>
      <c r="C44" s="51"/>
      <c r="D44" s="51"/>
      <c r="E44" s="51"/>
      <c r="F44" s="49"/>
      <c r="G44" s="49"/>
      <c r="H44" s="51"/>
      <c r="I44" s="51"/>
      <c r="J44" s="51"/>
      <c r="K44" s="51"/>
      <c r="L44" s="51"/>
      <c r="M44" s="51"/>
      <c r="N44" s="51"/>
      <c r="O44" s="51"/>
      <c r="P44" s="51"/>
      <c r="Q44" s="51"/>
      <c r="R44" s="51"/>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49" customFormat="1" x14ac:dyDescent="0.25">
      <c r="B45" s="51" t="s">
        <v>116</v>
      </c>
      <c r="C45" s="51"/>
      <c r="D45" s="51"/>
      <c r="E45" s="51"/>
      <c r="H45" s="51"/>
      <c r="I45" s="51"/>
      <c r="J45" s="51"/>
      <c r="K45" s="51"/>
      <c r="L45" s="51"/>
      <c r="M45" s="51"/>
      <c r="N45" s="51"/>
      <c r="O45" s="51"/>
      <c r="P45" s="51"/>
      <c r="Q45" s="51"/>
      <c r="R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115</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114</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113</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112</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111</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110</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109</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48"/>
    <col min="2" max="3" width="27.140625" style="48" customWidth="1"/>
    <col min="4" max="4" width="36.5703125" style="48" customWidth="1"/>
    <col min="5" max="5" width="29" style="48" customWidth="1"/>
    <col min="6" max="6" width="11.2851562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855468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7.7109375" style="48" customWidth="1"/>
    <col min="23" max="23" width="16.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
        <v>575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x14ac:dyDescent="0.2">
      <c r="E11" s="157"/>
      <c r="F11" s="157"/>
      <c r="G11" s="157"/>
      <c r="H11" s="157"/>
      <c r="I11" s="157"/>
      <c r="J11" s="157"/>
      <c r="K11" s="157"/>
      <c r="L11" s="157"/>
      <c r="M11" s="157"/>
      <c r="N11" s="157"/>
      <c r="O11" s="157"/>
      <c r="P11" s="157"/>
      <c r="Q11" s="157"/>
      <c r="R11" s="157"/>
      <c r="S11" s="139"/>
      <c r="T11" s="139"/>
      <c r="U11" s="139"/>
      <c r="V11" s="139"/>
      <c r="W11" s="139"/>
    </row>
    <row r="12" spans="1:27" s="12" customFormat="1" ht="18.75" customHeight="1" x14ac:dyDescent="0.2">
      <c r="A12" s="287" t="str">
        <f>'3.1. паспорт Техсостояние ПС'!A13:T13</f>
        <v>K_TP1100.PR.0069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5" customHeight="1" x14ac:dyDescent="0.2">
      <c r="A15" s="287"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6" customFormat="1" ht="21" customHeight="1" x14ac:dyDescent="0.25"/>
    <row r="21" spans="1:27" ht="15.75" customHeight="1" x14ac:dyDescent="0.25">
      <c r="A21" s="311" t="s">
        <v>5</v>
      </c>
      <c r="B21" s="314" t="s">
        <v>488</v>
      </c>
      <c r="C21" s="315"/>
      <c r="D21" s="314" t="s">
        <v>490</v>
      </c>
      <c r="E21" s="315"/>
      <c r="F21" s="307" t="s">
        <v>102</v>
      </c>
      <c r="G21" s="309"/>
      <c r="H21" s="309"/>
      <c r="I21" s="308"/>
      <c r="J21" s="311" t="s">
        <v>491</v>
      </c>
      <c r="K21" s="314" t="s">
        <v>492</v>
      </c>
      <c r="L21" s="315"/>
      <c r="M21" s="314" t="s">
        <v>493</v>
      </c>
      <c r="N21" s="315"/>
      <c r="O21" s="314" t="s">
        <v>480</v>
      </c>
      <c r="P21" s="315"/>
      <c r="Q21" s="314" t="s">
        <v>135</v>
      </c>
      <c r="R21" s="315"/>
      <c r="S21" s="311" t="s">
        <v>134</v>
      </c>
      <c r="T21" s="311" t="s">
        <v>494</v>
      </c>
      <c r="U21" s="311" t="s">
        <v>489</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87" t="s">
        <v>123</v>
      </c>
      <c r="Y22" s="87" t="s">
        <v>478</v>
      </c>
      <c r="Z22" s="87" t="s">
        <v>122</v>
      </c>
      <c r="AA22" s="87" t="s">
        <v>121</v>
      </c>
    </row>
    <row r="23" spans="1:27" ht="60" customHeight="1" x14ac:dyDescent="0.25">
      <c r="A23" s="313"/>
      <c r="B23" s="142" t="s">
        <v>119</v>
      </c>
      <c r="C23" s="142"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6" customFormat="1" ht="69" customHeight="1" x14ac:dyDescent="0.25">
      <c r="A25" s="181"/>
      <c r="B25" s="182"/>
      <c r="C25" s="182"/>
      <c r="D25" s="182"/>
      <c r="E25" s="182"/>
      <c r="F25" s="182"/>
      <c r="G25" s="184"/>
      <c r="H25" s="184"/>
      <c r="I25" s="184"/>
      <c r="J25" s="183"/>
      <c r="K25" s="183"/>
      <c r="L25" s="185"/>
      <c r="M25" s="185"/>
      <c r="N25" s="185"/>
      <c r="O25" s="186"/>
      <c r="P25" s="186"/>
      <c r="Q25" s="186"/>
      <c r="R25" s="184"/>
      <c r="S25" s="183"/>
      <c r="T25" s="183"/>
      <c r="U25" s="183"/>
      <c r="V25" s="187"/>
      <c r="W25" s="187"/>
      <c r="X25" s="181"/>
      <c r="Y25" s="181"/>
      <c r="Z25" s="181"/>
      <c r="AA25" s="181"/>
    </row>
    <row r="26" spans="1:27" s="56" customFormat="1" ht="60" customHeight="1" x14ac:dyDescent="0.25">
      <c r="A26" s="181"/>
      <c r="B26" s="182"/>
      <c r="C26" s="182"/>
      <c r="D26" s="182"/>
      <c r="E26" s="182"/>
      <c r="F26" s="91"/>
      <c r="G26" s="92"/>
      <c r="H26" s="92"/>
      <c r="I26" s="92"/>
      <c r="J26" s="183"/>
      <c r="K26" s="183"/>
      <c r="L26" s="185"/>
      <c r="M26" s="94"/>
      <c r="N26" s="95"/>
      <c r="O26" s="186"/>
      <c r="P26" s="186"/>
      <c r="Q26" s="95"/>
      <c r="R26" s="92"/>
      <c r="S26" s="93"/>
      <c r="T26" s="93"/>
      <c r="U26" s="93"/>
      <c r="V26" s="93"/>
      <c r="W26" s="95"/>
      <c r="X26" s="90"/>
      <c r="Y26" s="90"/>
      <c r="Z26" s="90"/>
      <c r="AA26" s="90"/>
    </row>
    <row r="27" spans="1:27" s="56" customFormat="1" ht="51.75" customHeight="1" x14ac:dyDescent="0.25">
      <c r="A27" s="181"/>
      <c r="B27" s="182"/>
      <c r="C27" s="182"/>
      <c r="D27" s="182"/>
      <c r="E27" s="182"/>
      <c r="F27" s="91"/>
      <c r="G27" s="92"/>
      <c r="H27" s="92"/>
      <c r="I27" s="92"/>
      <c r="J27" s="183"/>
      <c r="K27" s="183"/>
      <c r="L27" s="185"/>
      <c r="M27" s="94"/>
      <c r="N27" s="95"/>
      <c r="O27" s="186"/>
      <c r="P27" s="186"/>
      <c r="Q27" s="95"/>
      <c r="R27" s="92"/>
      <c r="S27" s="93"/>
      <c r="T27" s="93"/>
      <c r="U27" s="93"/>
      <c r="V27" s="93"/>
      <c r="W27" s="95"/>
      <c r="X27" s="90"/>
      <c r="Y27" s="90"/>
      <c r="Z27" s="90"/>
      <c r="AA27" s="90"/>
    </row>
    <row r="28" spans="1:27" s="56" customFormat="1" ht="24" customHeight="1" x14ac:dyDescent="0.25">
      <c r="A28" s="90"/>
      <c r="B28" s="90"/>
      <c r="C28" s="90"/>
      <c r="D28" s="90"/>
      <c r="E28" s="91"/>
      <c r="F28" s="91"/>
      <c r="G28" s="92"/>
      <c r="H28" s="92"/>
      <c r="I28" s="92"/>
      <c r="J28" s="93"/>
      <c r="K28" s="93"/>
      <c r="L28" s="94"/>
      <c r="M28" s="94"/>
      <c r="N28" s="95"/>
      <c r="O28" s="95"/>
      <c r="P28" s="95"/>
      <c r="Q28" s="95"/>
      <c r="R28" s="92"/>
      <c r="S28" s="93"/>
      <c r="T28" s="93"/>
      <c r="U28" s="93"/>
      <c r="V28" s="93"/>
      <c r="W28" s="95"/>
      <c r="X28" s="90"/>
      <c r="Y28" s="90"/>
      <c r="Z28" s="90"/>
      <c r="AA28" s="90"/>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K_TP1100.PR.0069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65</v>
      </c>
      <c r="B22" s="31" t="s">
        <v>486</v>
      </c>
      <c r="C22" s="30" t="s">
        <v>536</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30"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582</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533</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487</v>
      </c>
      <c r="C27" s="30"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9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9"/>
      <c r="AB6" s="13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9"/>
      <c r="AB7" s="139"/>
    </row>
    <row r="8" spans="1:28"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0"/>
      <c r="AB8" s="14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1"/>
      <c r="AB9" s="14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9"/>
      <c r="AB10" s="139"/>
    </row>
    <row r="11" spans="1:28" x14ac:dyDescent="0.25">
      <c r="A11" s="288" t="str">
        <f>'1. паспорт местоположение'!A12:C12</f>
        <v>K_TP1100.PR.0069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0"/>
      <c r="AB11" s="14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1"/>
      <c r="AB12" s="14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0"/>
      <c r="AB14" s="14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1"/>
      <c r="AB15" s="14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9"/>
      <c r="AB16" s="14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9"/>
      <c r="AB17" s="14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9"/>
      <c r="AB18" s="14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9"/>
      <c r="AB19" s="14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0"/>
      <c r="AB20" s="15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0"/>
      <c r="AB21" s="150"/>
    </row>
    <row r="22" spans="1:28" x14ac:dyDescent="0.25">
      <c r="A22" s="319" t="s">
        <v>505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1"/>
      <c r="AB22" s="151"/>
    </row>
    <row r="23" spans="1:28" ht="32.25" customHeight="1" x14ac:dyDescent="0.25">
      <c r="A23" s="321" t="s">
        <v>365</v>
      </c>
      <c r="B23" s="322"/>
      <c r="C23" s="322"/>
      <c r="D23" s="322"/>
      <c r="E23" s="322"/>
      <c r="F23" s="322"/>
      <c r="G23" s="322"/>
      <c r="H23" s="322"/>
      <c r="I23" s="322"/>
      <c r="J23" s="322"/>
      <c r="K23" s="322"/>
      <c r="L23" s="323"/>
      <c r="M23" s="320" t="s">
        <v>366</v>
      </c>
      <c r="N23" s="320"/>
      <c r="O23" s="320"/>
      <c r="P23" s="320"/>
      <c r="Q23" s="320"/>
      <c r="R23" s="320"/>
      <c r="S23" s="320"/>
      <c r="T23" s="320"/>
      <c r="U23" s="320"/>
      <c r="V23" s="320"/>
      <c r="W23" s="320"/>
      <c r="X23" s="320"/>
      <c r="Y23" s="320"/>
      <c r="Z23" s="320"/>
    </row>
    <row r="24" spans="1:28" ht="151.5" customHeight="1" x14ac:dyDescent="0.25">
      <c r="A24" s="84" t="s">
        <v>239</v>
      </c>
      <c r="B24" s="85" t="s">
        <v>268</v>
      </c>
      <c r="C24" s="84" t="s">
        <v>359</v>
      </c>
      <c r="D24" s="84" t="s">
        <v>240</v>
      </c>
      <c r="E24" s="84" t="s">
        <v>360</v>
      </c>
      <c r="F24" s="84" t="s">
        <v>362</v>
      </c>
      <c r="G24" s="84" t="s">
        <v>361</v>
      </c>
      <c r="H24" s="84" t="s">
        <v>241</v>
      </c>
      <c r="I24" s="84" t="s">
        <v>363</v>
      </c>
      <c r="J24" s="84" t="s">
        <v>273</v>
      </c>
      <c r="K24" s="85" t="s">
        <v>267</v>
      </c>
      <c r="L24" s="85" t="s">
        <v>242</v>
      </c>
      <c r="M24" s="86" t="s">
        <v>287</v>
      </c>
      <c r="N24" s="85" t="s">
        <v>516</v>
      </c>
      <c r="O24" s="84" t="s">
        <v>284</v>
      </c>
      <c r="P24" s="84" t="s">
        <v>285</v>
      </c>
      <c r="Q24" s="84" t="s">
        <v>283</v>
      </c>
      <c r="R24" s="84" t="s">
        <v>241</v>
      </c>
      <c r="S24" s="84" t="s">
        <v>282</v>
      </c>
      <c r="T24" s="84" t="s">
        <v>281</v>
      </c>
      <c r="U24" s="84" t="s">
        <v>358</v>
      </c>
      <c r="V24" s="84" t="s">
        <v>283</v>
      </c>
      <c r="W24" s="96" t="s">
        <v>266</v>
      </c>
      <c r="X24" s="96" t="s">
        <v>298</v>
      </c>
      <c r="Y24" s="96" t="s">
        <v>299</v>
      </c>
      <c r="Z24" s="98"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343</v>
      </c>
      <c r="B26" s="83"/>
      <c r="C26" s="79" t="s">
        <v>345</v>
      </c>
      <c r="D26" s="79" t="s">
        <v>346</v>
      </c>
      <c r="E26" s="79" t="s">
        <v>347</v>
      </c>
      <c r="F26" s="79" t="s">
        <v>278</v>
      </c>
      <c r="G26" s="79" t="s">
        <v>348</v>
      </c>
      <c r="H26" s="79" t="s">
        <v>241</v>
      </c>
      <c r="I26" s="79" t="s">
        <v>349</v>
      </c>
      <c r="J26" s="79" t="s">
        <v>350</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344</v>
      </c>
      <c r="B32" s="83"/>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K_TP1100.PR.0069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482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5" t="s">
        <v>86</v>
      </c>
      <c r="F19" s="326"/>
      <c r="G19" s="326"/>
      <c r="H19" s="326"/>
      <c r="I19" s="327"/>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84</v>
      </c>
      <c r="F20" s="38" t="s">
        <v>83</v>
      </c>
      <c r="G20" s="38" t="s">
        <v>82</v>
      </c>
      <c r="H20" s="38" t="s">
        <v>81</v>
      </c>
      <c r="I20" s="38" t="s">
        <v>80</v>
      </c>
      <c r="J20" s="38" t="s">
        <v>79</v>
      </c>
      <c r="K20" s="38" t="s">
        <v>4</v>
      </c>
      <c r="L20" s="46" t="s">
        <v>3</v>
      </c>
      <c r="M20" s="45" t="s">
        <v>237</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99" bestFit="1" customWidth="1"/>
    <col min="2" max="2" width="14.42578125" style="99" hidden="1" customWidth="1"/>
    <col min="3" max="3" width="11.28515625" style="99" hidden="1" customWidth="1"/>
    <col min="4" max="4" width="24.7109375" style="99" hidden="1" customWidth="1"/>
    <col min="5" max="6" width="11.28515625" style="99" hidden="1" customWidth="1"/>
    <col min="7" max="7" width="11.5703125" style="99" hidden="1" customWidth="1"/>
    <col min="8" max="12" width="10.5703125" style="99" hidden="1" customWidth="1"/>
    <col min="13" max="36" width="12.28515625" style="99" hidden="1" customWidth="1"/>
    <col min="37" max="37" width="12.28515625" style="99" bestFit="1" customWidth="1"/>
    <col min="38" max="44" width="12.28515625" style="99" customWidth="1"/>
    <col min="45" max="52" width="12.28515625" style="99" bestFit="1" customWidth="1"/>
    <col min="53" max="16384" width="9.140625" style="99"/>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288" t="s">
        <v>575</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288" t="s">
        <v>540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x14ac:dyDescent="0.2">
      <c r="A15" s="288" t="str">
        <f>'4. паспортбюджет'!A15:O15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1"/>
      <c r="AP19" s="161"/>
      <c r="AQ19" s="161"/>
      <c r="AR19" s="35"/>
    </row>
    <row r="20" spans="1:45" ht="18.75" x14ac:dyDescent="0.3">
      <c r="AO20" s="161"/>
      <c r="AP20" s="161"/>
      <c r="AQ20" s="161"/>
      <c r="AR20" s="15"/>
    </row>
    <row r="21" spans="1:45" ht="18.75" x14ac:dyDescent="0.3">
      <c r="AO21" s="161"/>
      <c r="AP21" s="161"/>
      <c r="AQ21" s="161"/>
      <c r="AR21" s="15"/>
    </row>
    <row r="22" spans="1:45" ht="20.25" customHeight="1" x14ac:dyDescent="0.3">
      <c r="AO22" s="161"/>
      <c r="AP22" s="161"/>
      <c r="AQ22" s="161"/>
      <c r="AR22" s="15"/>
    </row>
    <row r="23" spans="1:45" s="3"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5" ht="14.25" customHeight="1" thickBot="1" x14ac:dyDescent="0.3">
      <c r="A24" s="329" t="s">
        <v>519</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520</v>
      </c>
      <c r="AL24" s="329"/>
      <c r="AM24" s="100"/>
      <c r="AN24" s="100"/>
      <c r="AO24" s="239"/>
      <c r="AP24" s="239"/>
      <c r="AQ24" s="239"/>
      <c r="AR24" s="239"/>
      <c r="AS24" s="106"/>
    </row>
    <row r="25" spans="1:45" ht="12.75" customHeight="1" x14ac:dyDescent="0.25">
      <c r="A25" s="330" t="s">
        <v>617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1"/>
      <c r="AN25" s="333" t="s">
        <v>521</v>
      </c>
      <c r="AO25" s="333"/>
      <c r="AP25" s="333"/>
      <c r="AQ25" s="334"/>
      <c r="AR25" s="334"/>
      <c r="AS25" s="106"/>
    </row>
    <row r="26" spans="1:45" ht="17.25" customHeight="1" x14ac:dyDescent="0.25">
      <c r="A26" s="335" t="s">
        <v>522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1"/>
      <c r="AN26" s="353" t="s">
        <v>523</v>
      </c>
      <c r="AO26" s="354"/>
      <c r="AP26" s="355"/>
      <c r="AQ26" s="345"/>
      <c r="AR26" s="346"/>
      <c r="AS26" s="106"/>
    </row>
    <row r="27" spans="1:45" ht="17.25" customHeight="1" x14ac:dyDescent="0.25">
      <c r="A27" s="335" t="s">
        <v>524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1"/>
      <c r="AN27" s="353" t="s">
        <v>525</v>
      </c>
      <c r="AO27" s="354"/>
      <c r="AP27" s="355"/>
      <c r="AQ27" s="345"/>
      <c r="AR27" s="346"/>
      <c r="AS27" s="106"/>
    </row>
    <row r="28" spans="1:45" ht="27.75" customHeight="1" thickBot="1" x14ac:dyDescent="0.3">
      <c r="A28" s="338" t="s">
        <v>526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1"/>
      <c r="AN28" s="342" t="s">
        <v>618</v>
      </c>
      <c r="AO28" s="343"/>
      <c r="AP28" s="344"/>
      <c r="AQ28" s="345"/>
      <c r="AR28" s="346"/>
      <c r="AS28" s="106"/>
    </row>
    <row r="29" spans="1:45" ht="17.25" customHeight="1" x14ac:dyDescent="0.25">
      <c r="A29" s="347" t="s">
        <v>527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101"/>
      <c r="AN29" s="350"/>
      <c r="AO29" s="351"/>
      <c r="AP29" s="351"/>
      <c r="AQ29" s="345"/>
      <c r="AR29" s="352"/>
      <c r="AS29" s="106"/>
    </row>
    <row r="30" spans="1:45" ht="17.25" customHeight="1" x14ac:dyDescent="0.25">
      <c r="A30" s="335" t="s">
        <v>619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1"/>
      <c r="AS30" s="106"/>
    </row>
    <row r="31" spans="1:45" ht="17.25" customHeight="1" x14ac:dyDescent="0.25">
      <c r="A31" s="335" t="s">
        <v>339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1"/>
      <c r="AN31" s="101"/>
      <c r="AO31" s="240"/>
      <c r="AP31" s="240"/>
      <c r="AQ31" s="240"/>
      <c r="AR31" s="240"/>
      <c r="AS31" s="106"/>
    </row>
    <row r="32" spans="1:45" ht="17.25" customHeight="1" x14ac:dyDescent="0.25">
      <c r="A32" s="335" t="s">
        <v>318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1"/>
      <c r="AN32" s="101"/>
      <c r="AO32" s="101"/>
      <c r="AP32" s="101"/>
      <c r="AQ32" s="101"/>
      <c r="AR32" s="101"/>
      <c r="AS32" s="106"/>
    </row>
    <row r="33" spans="1:45" ht="17.25" customHeight="1" x14ac:dyDescent="0.25">
      <c r="A33" s="335" t="s">
        <v>338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01"/>
      <c r="AN33" s="101"/>
      <c r="AO33" s="101"/>
      <c r="AP33" s="101"/>
      <c r="AQ33" s="101"/>
      <c r="AR33" s="101"/>
      <c r="AS33" s="106"/>
    </row>
    <row r="34" spans="1:45" ht="17.25" customHeight="1" x14ac:dyDescent="0.25">
      <c r="A34" s="335" t="s">
        <v>337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1"/>
      <c r="AN34" s="101"/>
      <c r="AO34" s="101"/>
      <c r="AP34" s="101"/>
      <c r="AQ34" s="101"/>
      <c r="AR34" s="101"/>
      <c r="AS34" s="10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1"/>
      <c r="AN35" s="101"/>
      <c r="AO35" s="101"/>
      <c r="AP35" s="101"/>
      <c r="AQ35" s="101"/>
      <c r="AR35" s="101"/>
      <c r="AS35" s="106"/>
    </row>
    <row r="36" spans="1:45" ht="17.25" customHeight="1" thickBot="1" x14ac:dyDescent="0.3">
      <c r="A36" s="357" t="s">
        <v>311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101"/>
      <c r="AN36" s="101"/>
      <c r="AO36" s="101"/>
      <c r="AP36" s="101"/>
      <c r="AQ36" s="101"/>
      <c r="AR36" s="101"/>
      <c r="AS36" s="10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1"/>
      <c r="AN37" s="101"/>
      <c r="AO37" s="101"/>
      <c r="AP37" s="101"/>
      <c r="AQ37" s="101"/>
      <c r="AR37" s="101"/>
      <c r="AS37" s="106"/>
    </row>
    <row r="38" spans="1:45" ht="17.25" customHeight="1" x14ac:dyDescent="0.25">
      <c r="A38" s="335" t="s">
        <v>336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1"/>
      <c r="AN38" s="101"/>
      <c r="AO38" s="101"/>
      <c r="AP38" s="101"/>
      <c r="AQ38" s="101"/>
      <c r="AR38" s="101"/>
      <c r="AS38" s="106"/>
    </row>
    <row r="39" spans="1:45" ht="17.25" customHeight="1" thickBot="1" x14ac:dyDescent="0.3">
      <c r="A39" s="357" t="s">
        <v>335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101"/>
      <c r="AN39" s="101"/>
      <c r="AO39" s="101"/>
      <c r="AP39" s="101"/>
      <c r="AQ39" s="101"/>
      <c r="AR39" s="101"/>
      <c r="AS39" s="106"/>
    </row>
    <row r="40" spans="1:45" ht="17.25" customHeight="1" x14ac:dyDescent="0.25">
      <c r="A40" s="330" t="s">
        <v>620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1"/>
      <c r="AN40" s="101"/>
      <c r="AO40" s="101"/>
      <c r="AP40" s="101"/>
      <c r="AQ40" s="101"/>
      <c r="AR40" s="101"/>
      <c r="AS40" s="106"/>
    </row>
    <row r="41" spans="1:45" ht="17.25" customHeight="1" x14ac:dyDescent="0.25">
      <c r="A41" s="335" t="s">
        <v>334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1"/>
      <c r="AN41" s="101"/>
      <c r="AO41" s="101"/>
      <c r="AP41" s="101"/>
      <c r="AQ41" s="101"/>
      <c r="AR41" s="101"/>
      <c r="AS41" s="106"/>
    </row>
    <row r="42" spans="1:45" ht="17.25" customHeight="1" x14ac:dyDescent="0.25">
      <c r="A42" s="335" t="s">
        <v>333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1"/>
      <c r="AN42" s="101"/>
      <c r="AO42" s="101"/>
      <c r="AP42" s="101"/>
      <c r="AQ42" s="101"/>
      <c r="AR42" s="101"/>
      <c r="AS42" s="106"/>
    </row>
    <row r="43" spans="1:45" ht="17.25" customHeight="1" x14ac:dyDescent="0.25">
      <c r="A43" s="335" t="s">
        <v>332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1"/>
      <c r="AN43" s="101"/>
      <c r="AO43" s="101"/>
      <c r="AP43" s="101"/>
      <c r="AQ43" s="101"/>
      <c r="AR43" s="101"/>
      <c r="AS43" s="106"/>
    </row>
    <row r="44" spans="1:45" ht="17.25" customHeight="1" x14ac:dyDescent="0.25">
      <c r="A44" s="335" t="s">
        <v>331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1"/>
      <c r="AN44" s="101"/>
      <c r="AO44" s="101"/>
      <c r="AP44" s="101"/>
      <c r="AQ44" s="101"/>
      <c r="AR44" s="101"/>
      <c r="AS44" s="106"/>
    </row>
    <row r="45" spans="1:45" ht="17.25" customHeight="1" x14ac:dyDescent="0.25">
      <c r="A45" s="335" t="s">
        <v>330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1"/>
      <c r="AN45" s="101"/>
      <c r="AO45" s="101"/>
      <c r="AP45" s="101"/>
      <c r="AQ45" s="101"/>
      <c r="AR45" s="101"/>
      <c r="AS45" s="106"/>
    </row>
    <row r="46" spans="1:45" ht="17.25" customHeight="1" thickBot="1" x14ac:dyDescent="0.3">
      <c r="A46" s="359" t="s">
        <v>621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329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4</v>
      </c>
      <c r="AL47" s="332"/>
      <c r="AM47" s="367" t="s">
        <v>622</v>
      </c>
      <c r="AN47" s="367"/>
      <c r="AO47" s="241" t="s">
        <v>623</v>
      </c>
      <c r="AP47" s="241" t="s">
        <v>624</v>
      </c>
      <c r="AQ47" s="106"/>
    </row>
    <row r="48" spans="1:45" ht="12" customHeight="1" x14ac:dyDescent="0.25">
      <c r="A48" s="335" t="s">
        <v>328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2"/>
      <c r="AP48" s="242"/>
      <c r="AQ48" s="106"/>
    </row>
    <row r="49" spans="1:43" ht="12" customHeight="1" x14ac:dyDescent="0.25">
      <c r="A49" s="335" t="s">
        <v>327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2"/>
      <c r="AP49" s="242"/>
      <c r="AQ49" s="106"/>
    </row>
    <row r="50" spans="1:43" ht="12" customHeight="1" thickBot="1" x14ac:dyDescent="0.3">
      <c r="A50" s="357" t="s">
        <v>625</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43"/>
      <c r="AP50" s="243"/>
      <c r="AQ50" s="106"/>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5" t="s">
        <v>326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622</v>
      </c>
      <c r="AN52" s="367"/>
      <c r="AO52" s="241" t="s">
        <v>623</v>
      </c>
      <c r="AP52" s="241" t="s">
        <v>624</v>
      </c>
      <c r="AQ52" s="106"/>
    </row>
    <row r="53" spans="1:43" ht="11.25" customHeight="1" x14ac:dyDescent="0.25">
      <c r="A53" s="368" t="s">
        <v>325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48"/>
      <c r="AP53" s="248"/>
      <c r="AQ53" s="106"/>
    </row>
    <row r="54" spans="1:43" ht="12" customHeight="1" x14ac:dyDescent="0.25">
      <c r="A54" s="335" t="s">
        <v>324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2"/>
      <c r="AP54" s="242"/>
      <c r="AQ54" s="106"/>
    </row>
    <row r="55" spans="1:43" ht="12" customHeight="1" x14ac:dyDescent="0.25">
      <c r="A55" s="335" t="s">
        <v>323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2"/>
      <c r="AP55" s="242"/>
      <c r="AQ55" s="106"/>
    </row>
    <row r="56" spans="1:43" ht="12" customHeight="1" thickBot="1" x14ac:dyDescent="0.3">
      <c r="A56" s="357" t="s">
        <v>322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43"/>
      <c r="AP56" s="243"/>
      <c r="AQ56" s="106"/>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101"/>
      <c r="AN57" s="101"/>
      <c r="AO57" s="250"/>
      <c r="AP57" s="250"/>
      <c r="AQ57" s="100"/>
    </row>
    <row r="58" spans="1:43" ht="24" customHeight="1" x14ac:dyDescent="0.25">
      <c r="A58" s="365" t="s">
        <v>626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622</v>
      </c>
      <c r="AN58" s="367"/>
      <c r="AO58" s="241" t="s">
        <v>623</v>
      </c>
      <c r="AP58" s="241" t="s">
        <v>624</v>
      </c>
      <c r="AQ58" s="106"/>
    </row>
    <row r="59" spans="1:43" ht="12.75" customHeight="1" x14ac:dyDescent="0.25">
      <c r="A59" s="370" t="s">
        <v>321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1"/>
      <c r="AP59" s="251"/>
      <c r="AQ59" s="252"/>
    </row>
    <row r="60" spans="1:43" ht="12" customHeight="1" x14ac:dyDescent="0.25">
      <c r="A60" s="335" t="s">
        <v>320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2"/>
      <c r="AP60" s="242"/>
      <c r="AQ60" s="106"/>
    </row>
    <row r="61" spans="1:43" ht="12" customHeight="1" x14ac:dyDescent="0.25">
      <c r="A61" s="335" t="s">
        <v>319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2"/>
      <c r="AP61" s="242"/>
      <c r="AQ61" s="106"/>
    </row>
    <row r="62" spans="1:43" ht="12" customHeight="1" x14ac:dyDescent="0.25">
      <c r="A62" s="335" t="s">
        <v>318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2"/>
      <c r="AP62" s="242"/>
      <c r="AQ62" s="10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2"/>
      <c r="AP63" s="242"/>
      <c r="AQ63" s="10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2"/>
      <c r="AP64" s="242"/>
      <c r="AQ64" s="106"/>
    </row>
    <row r="65" spans="1:43" ht="12" customHeight="1" x14ac:dyDescent="0.25">
      <c r="A65" s="335" t="s">
        <v>317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2"/>
      <c r="AP65" s="242"/>
      <c r="AQ65" s="106"/>
    </row>
    <row r="66" spans="1:43" ht="27.75" customHeight="1" x14ac:dyDescent="0.25">
      <c r="A66" s="373" t="s">
        <v>627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53"/>
      <c r="AP66" s="253"/>
      <c r="AQ66" s="252"/>
    </row>
    <row r="67" spans="1:43" ht="11.25" customHeight="1" x14ac:dyDescent="0.25">
      <c r="A67" s="335" t="s">
        <v>313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2"/>
      <c r="AP67" s="242"/>
      <c r="AQ67" s="106"/>
    </row>
    <row r="68" spans="1:43" ht="25.5" customHeight="1" x14ac:dyDescent="0.25">
      <c r="A68" s="373" t="s">
        <v>628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53"/>
      <c r="AP68" s="253"/>
      <c r="AQ68" s="252"/>
    </row>
    <row r="69" spans="1:43" ht="12" customHeight="1" x14ac:dyDescent="0.25">
      <c r="A69" s="335" t="s">
        <v>312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2"/>
      <c r="AP69" s="242"/>
      <c r="AQ69" s="106"/>
    </row>
    <row r="70" spans="1:43" ht="12.75" customHeight="1" x14ac:dyDescent="0.25">
      <c r="A70" s="381" t="s">
        <v>316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53"/>
      <c r="AP70" s="253"/>
      <c r="AQ70" s="252"/>
    </row>
    <row r="71" spans="1:43" ht="12" customHeight="1" x14ac:dyDescent="0.25">
      <c r="A71" s="335" t="s">
        <v>311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2"/>
      <c r="AP71" s="242"/>
      <c r="AQ71" s="106"/>
    </row>
    <row r="72" spans="1:43" ht="12.75" customHeight="1" thickBot="1" x14ac:dyDescent="0.3">
      <c r="A72" s="377" t="s">
        <v>315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101"/>
      <c r="AN73" s="101"/>
      <c r="AO73" s="250"/>
      <c r="AP73" s="250"/>
      <c r="AQ73" s="100"/>
    </row>
    <row r="74" spans="1:43" ht="25.5" customHeight="1" x14ac:dyDescent="0.25">
      <c r="A74" s="365" t="s">
        <v>314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622</v>
      </c>
      <c r="AN74" s="367"/>
      <c r="AO74" s="241" t="s">
        <v>623</v>
      </c>
      <c r="AP74" s="241" t="s">
        <v>624</v>
      </c>
      <c r="AQ74" s="106"/>
    </row>
    <row r="75" spans="1:43" ht="25.5" customHeight="1" x14ac:dyDescent="0.25">
      <c r="A75" s="373" t="s">
        <v>628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55"/>
      <c r="AP75" s="255"/>
      <c r="AQ75" s="252"/>
    </row>
    <row r="76" spans="1:43" ht="12" customHeight="1" x14ac:dyDescent="0.25">
      <c r="A76" s="335" t="s">
        <v>313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56"/>
      <c r="AP76" s="256"/>
      <c r="AQ76" s="106"/>
    </row>
    <row r="77" spans="1:43" ht="12" customHeight="1" x14ac:dyDescent="0.25">
      <c r="A77" s="335" t="s">
        <v>312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56"/>
      <c r="AP77" s="256"/>
      <c r="AQ77" s="106"/>
    </row>
    <row r="78" spans="1:43" ht="12" customHeight="1" x14ac:dyDescent="0.25">
      <c r="A78" s="335" t="s">
        <v>311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56"/>
      <c r="AP78" s="256"/>
      <c r="AQ78" s="106"/>
    </row>
    <row r="79" spans="1:43" ht="12" customHeight="1" x14ac:dyDescent="0.25">
      <c r="A79" s="335" t="s">
        <v>310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56"/>
      <c r="AP79" s="256"/>
      <c r="AQ79" s="106"/>
    </row>
    <row r="80" spans="1:43" ht="12" customHeight="1" x14ac:dyDescent="0.25">
      <c r="A80" s="335" t="s">
        <v>309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56"/>
      <c r="AP80" s="256"/>
      <c r="AQ80" s="106"/>
    </row>
    <row r="81" spans="1:45" ht="12.75" customHeight="1" x14ac:dyDescent="0.25">
      <c r="A81" s="335" t="s">
        <v>308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56"/>
      <c r="AP81" s="256"/>
      <c r="AQ81" s="106"/>
    </row>
    <row r="82" spans="1:45" ht="12.75" customHeight="1" x14ac:dyDescent="0.25">
      <c r="A82" s="335" t="s">
        <v>307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56"/>
      <c r="AP82" s="256"/>
      <c r="AQ82" s="106"/>
    </row>
    <row r="83" spans="1:45" ht="12" customHeight="1" x14ac:dyDescent="0.25">
      <c r="A83" s="381" t="s">
        <v>306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55"/>
      <c r="AP83" s="255"/>
      <c r="AQ83" s="252"/>
    </row>
    <row r="84" spans="1:45" ht="12" customHeight="1" x14ac:dyDescent="0.25">
      <c r="A84" s="381" t="s">
        <v>629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55"/>
      <c r="AP84" s="255"/>
      <c r="AQ84" s="252"/>
    </row>
    <row r="85" spans="1:45" ht="12" customHeight="1" x14ac:dyDescent="0.25">
      <c r="A85" s="335" t="s">
        <v>305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56"/>
      <c r="AP85" s="256"/>
      <c r="AQ85" s="100"/>
    </row>
    <row r="86" spans="1:45" ht="27.75" customHeight="1" x14ac:dyDescent="0.25">
      <c r="A86" s="373" t="s">
        <v>630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55"/>
      <c r="AP86" s="255"/>
      <c r="AQ86" s="252"/>
    </row>
    <row r="87" spans="1:45" x14ac:dyDescent="0.25">
      <c r="A87" s="373" t="s">
        <v>631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55"/>
      <c r="AP87" s="255"/>
      <c r="AQ87" s="252"/>
    </row>
    <row r="88" spans="1:45" ht="14.25" customHeight="1" x14ac:dyDescent="0.25">
      <c r="A88" s="385" t="s">
        <v>632</v>
      </c>
      <c r="B88" s="386"/>
      <c r="C88" s="386"/>
      <c r="D88" s="38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8"/>
      <c r="AL88" s="389"/>
      <c r="AM88" s="390"/>
      <c r="AN88" s="391"/>
      <c r="AO88" s="255"/>
      <c r="AP88" s="255"/>
      <c r="AQ88" s="252"/>
    </row>
    <row r="89" spans="1:45" x14ac:dyDescent="0.25">
      <c r="A89" s="385" t="s">
        <v>633</v>
      </c>
      <c r="B89" s="386"/>
      <c r="C89" s="386"/>
      <c r="D89" s="38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8"/>
      <c r="AL89" s="389"/>
      <c r="AM89" s="390"/>
      <c r="AN89" s="391"/>
      <c r="AO89" s="255"/>
      <c r="AP89" s="255"/>
      <c r="AQ89" s="100"/>
    </row>
    <row r="90" spans="1:45" ht="12" customHeight="1" thickBot="1" x14ac:dyDescent="0.3">
      <c r="A90" s="258" t="s">
        <v>634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2"/>
      <c r="AL90" s="393"/>
      <c r="AM90" s="394"/>
      <c r="AN90" s="395"/>
      <c r="AO90" s="260"/>
      <c r="AP90" s="260"/>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c r="AQ97" s="162"/>
      <c r="AR97" s="162"/>
      <c r="AS97" s="162"/>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304</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303</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302</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301</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300</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70" zoomScaleSheetLayoutView="70" workbookViewId="0">
      <selection activeCell="G23" sqref="G23"/>
    </sheetView>
  </sheetViews>
  <sheetFormatPr defaultRowHeight="15.75" x14ac:dyDescent="0.25"/>
  <cols>
    <col min="1" max="1" width="9.140625" style="58"/>
    <col min="2" max="2" width="57.7109375" style="58" customWidth="1"/>
    <col min="3" max="3" width="15.85546875" style="58" customWidth="1"/>
    <col min="4" max="4" width="20" style="58" customWidth="1"/>
    <col min="5" max="6" width="0" style="58" hidden="1" customWidth="1"/>
    <col min="7" max="7" width="18.5703125" style="58" customWidth="1"/>
    <col min="8" max="8" width="21.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83" t="s">
        <v>8</v>
      </c>
      <c r="B10" s="283"/>
      <c r="C10" s="283"/>
      <c r="D10" s="283"/>
      <c r="E10" s="283"/>
      <c r="F10" s="283"/>
      <c r="G10" s="283"/>
      <c r="H10" s="283"/>
      <c r="I10" s="283"/>
      <c r="J10" s="283"/>
      <c r="K10" s="283"/>
      <c r="L10" s="283"/>
    </row>
    <row r="11" spans="1:44" x14ac:dyDescent="0.25">
      <c r="A11" s="409"/>
      <c r="B11" s="409"/>
      <c r="C11" s="409"/>
      <c r="D11" s="409"/>
      <c r="E11" s="409"/>
      <c r="F11" s="409"/>
      <c r="G11" s="409"/>
      <c r="H11" s="409"/>
      <c r="I11" s="409"/>
      <c r="J11" s="409"/>
      <c r="K11" s="409"/>
      <c r="L11" s="409"/>
    </row>
    <row r="12" spans="1:44" x14ac:dyDescent="0.25">
      <c r="A12" s="408" t="str">
        <f>'1. паспорт местоположение'!A12:C12</f>
        <v>K_TP1100.PR.0069</v>
      </c>
      <c r="B12" s="408"/>
      <c r="C12" s="408"/>
      <c r="D12" s="408"/>
      <c r="E12" s="408"/>
      <c r="F12" s="408"/>
      <c r="G12" s="408"/>
      <c r="H12" s="408"/>
      <c r="I12" s="408"/>
      <c r="J12" s="408"/>
      <c r="K12" s="408"/>
      <c r="L12" s="408"/>
    </row>
    <row r="13" spans="1:44" x14ac:dyDescent="0.25">
      <c r="A13" s="283" t="s">
        <v>7</v>
      </c>
      <c r="B13" s="283"/>
      <c r="C13" s="283"/>
      <c r="D13" s="283"/>
      <c r="E13" s="283"/>
      <c r="F13" s="283"/>
      <c r="G13" s="283"/>
      <c r="H13" s="283"/>
      <c r="I13" s="283"/>
      <c r="J13" s="283"/>
      <c r="K13" s="283"/>
      <c r="L13" s="283"/>
    </row>
    <row r="14" spans="1:44" x14ac:dyDescent="0.25">
      <c r="A14" s="406"/>
      <c r="B14" s="406"/>
      <c r="C14" s="406"/>
      <c r="D14" s="406"/>
      <c r="E14" s="406"/>
      <c r="F14" s="406"/>
      <c r="G14" s="406"/>
      <c r="H14" s="406"/>
      <c r="I14" s="406"/>
      <c r="J14" s="406"/>
      <c r="K14" s="406"/>
      <c r="L14" s="406"/>
    </row>
    <row r="15" spans="1:44" x14ac:dyDescent="0.25">
      <c r="A15" s="40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08"/>
      <c r="C15" s="408"/>
      <c r="D15" s="408"/>
      <c r="E15" s="408"/>
      <c r="F15" s="408"/>
      <c r="G15" s="408"/>
      <c r="H15" s="408"/>
      <c r="I15" s="408"/>
      <c r="J15" s="408"/>
      <c r="K15" s="408"/>
      <c r="L15" s="408"/>
    </row>
    <row r="16" spans="1:44" x14ac:dyDescent="0.25">
      <c r="A16" s="283" t="s">
        <v>6</v>
      </c>
      <c r="B16" s="283"/>
      <c r="C16" s="283"/>
      <c r="D16" s="283"/>
      <c r="E16" s="283"/>
      <c r="F16" s="283"/>
      <c r="G16" s="283"/>
      <c r="H16" s="283"/>
      <c r="I16" s="283"/>
      <c r="J16" s="283"/>
      <c r="K16" s="283"/>
      <c r="L16" s="283"/>
    </row>
    <row r="17" spans="1:12" ht="15.75" customHeight="1" x14ac:dyDescent="0.25">
      <c r="L17" s="75"/>
    </row>
    <row r="18" spans="1:12" x14ac:dyDescent="0.25">
      <c r="K18" s="74"/>
    </row>
    <row r="19" spans="1:12" ht="15.75" customHeight="1" x14ac:dyDescent="0.25">
      <c r="A19" s="407" t="s">
        <v>484</v>
      </c>
      <c r="B19" s="407"/>
      <c r="C19" s="407"/>
      <c r="D19" s="407"/>
      <c r="E19" s="407"/>
      <c r="F19" s="407"/>
      <c r="G19" s="407"/>
      <c r="H19" s="407"/>
      <c r="I19" s="407"/>
      <c r="J19" s="407"/>
      <c r="K19" s="407"/>
      <c r="L19" s="407"/>
    </row>
    <row r="20" spans="1:12" x14ac:dyDescent="0.25">
      <c r="A20" s="59"/>
      <c r="B20" s="59"/>
      <c r="C20" s="217"/>
      <c r="D20" s="217"/>
      <c r="E20" s="73"/>
      <c r="F20" s="73"/>
      <c r="G20" s="73"/>
      <c r="H20" s="73"/>
      <c r="I20" s="73"/>
      <c r="J20" s="73"/>
      <c r="K20" s="73"/>
      <c r="L20" s="73"/>
    </row>
    <row r="21" spans="1:12" ht="28.5" customHeight="1" x14ac:dyDescent="0.25">
      <c r="A21" s="396" t="s">
        <v>228</v>
      </c>
      <c r="B21" s="396" t="s">
        <v>227</v>
      </c>
      <c r="C21" s="402" t="s">
        <v>414</v>
      </c>
      <c r="D21" s="402"/>
      <c r="E21" s="402"/>
      <c r="F21" s="402"/>
      <c r="G21" s="402"/>
      <c r="H21" s="402"/>
      <c r="I21" s="397" t="s">
        <v>226</v>
      </c>
      <c r="J21" s="399" t="s">
        <v>416</v>
      </c>
      <c r="K21" s="396" t="s">
        <v>225</v>
      </c>
      <c r="L21" s="398" t="s">
        <v>415</v>
      </c>
    </row>
    <row r="22" spans="1:12" ht="58.5" customHeight="1" x14ac:dyDescent="0.25">
      <c r="A22" s="396"/>
      <c r="B22" s="396"/>
      <c r="C22" s="403" t="s">
        <v>2</v>
      </c>
      <c r="D22" s="403"/>
      <c r="E22" s="131"/>
      <c r="F22" s="132"/>
      <c r="G22" s="404" t="s">
        <v>1</v>
      </c>
      <c r="H22" s="405"/>
      <c r="I22" s="397"/>
      <c r="J22" s="400"/>
      <c r="K22" s="396"/>
      <c r="L22" s="398"/>
    </row>
    <row r="23" spans="1:12" ht="47.25" x14ac:dyDescent="0.25">
      <c r="A23" s="396"/>
      <c r="B23" s="396"/>
      <c r="C23" s="72" t="s">
        <v>224</v>
      </c>
      <c r="D23" s="72" t="s">
        <v>223</v>
      </c>
      <c r="E23" s="72" t="s">
        <v>224</v>
      </c>
      <c r="F23" s="72" t="s">
        <v>223</v>
      </c>
      <c r="G23" s="72" t="s">
        <v>224</v>
      </c>
      <c r="H23" s="72" t="s">
        <v>223</v>
      </c>
      <c r="I23" s="397"/>
      <c r="J23" s="401"/>
      <c r="K23" s="396"/>
      <c r="L23" s="39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7">
        <v>1</v>
      </c>
      <c r="B25" s="68" t="s">
        <v>222</v>
      </c>
      <c r="C25" s="218"/>
      <c r="D25" s="70"/>
      <c r="E25" s="70"/>
      <c r="F25" s="70"/>
      <c r="G25" s="70"/>
      <c r="H25" s="70"/>
      <c r="I25" s="70"/>
      <c r="J25" s="70"/>
      <c r="K25" s="64"/>
      <c r="L25" s="64"/>
    </row>
    <row r="26" spans="1:12" x14ac:dyDescent="0.25">
      <c r="A26" s="67" t="s">
        <v>221</v>
      </c>
      <c r="B26" s="71" t="s">
        <v>421</v>
      </c>
      <c r="C26" s="65" t="s">
        <v>531</v>
      </c>
      <c r="D26" s="65" t="s">
        <v>531</v>
      </c>
      <c r="E26" s="155"/>
      <c r="F26" s="155"/>
      <c r="G26" s="65" t="s">
        <v>531</v>
      </c>
      <c r="H26" s="65" t="s">
        <v>531</v>
      </c>
      <c r="I26" s="155"/>
      <c r="J26" s="155"/>
      <c r="K26" s="64"/>
      <c r="L26" s="64"/>
    </row>
    <row r="27" spans="1:12" s="60" customFormat="1" ht="31.5" x14ac:dyDescent="0.25">
      <c r="A27" s="67" t="s">
        <v>220</v>
      </c>
      <c r="B27" s="71" t="s">
        <v>423</v>
      </c>
      <c r="C27" s="65" t="s">
        <v>531</v>
      </c>
      <c r="D27" s="65" t="s">
        <v>531</v>
      </c>
      <c r="E27" s="155"/>
      <c r="F27" s="155"/>
      <c r="G27" s="65" t="s">
        <v>531</v>
      </c>
      <c r="H27" s="65" t="s">
        <v>531</v>
      </c>
      <c r="I27" s="155"/>
      <c r="J27" s="155"/>
      <c r="K27" s="64"/>
      <c r="L27" s="64"/>
    </row>
    <row r="28" spans="1:12" s="60" customFormat="1" ht="31.5" x14ac:dyDescent="0.25">
      <c r="A28" s="67" t="s">
        <v>422</v>
      </c>
      <c r="B28" s="71" t="s">
        <v>427</v>
      </c>
      <c r="C28" s="65" t="s">
        <v>531</v>
      </c>
      <c r="D28" s="65" t="s">
        <v>531</v>
      </c>
      <c r="E28" s="155"/>
      <c r="F28" s="155"/>
      <c r="G28" s="65" t="s">
        <v>531</v>
      </c>
      <c r="H28" s="65" t="s">
        <v>531</v>
      </c>
      <c r="I28" s="155"/>
      <c r="J28" s="155"/>
      <c r="K28" s="64"/>
      <c r="L28" s="64"/>
    </row>
    <row r="29" spans="1:12" s="60" customFormat="1" ht="31.5" x14ac:dyDescent="0.25">
      <c r="A29" s="67" t="s">
        <v>219</v>
      </c>
      <c r="B29" s="71" t="s">
        <v>426</v>
      </c>
      <c r="C29" s="65" t="s">
        <v>531</v>
      </c>
      <c r="D29" s="65" t="s">
        <v>531</v>
      </c>
      <c r="E29" s="155"/>
      <c r="F29" s="155"/>
      <c r="G29" s="65" t="s">
        <v>531</v>
      </c>
      <c r="H29" s="65" t="s">
        <v>531</v>
      </c>
      <c r="I29" s="155"/>
      <c r="J29" s="155"/>
      <c r="K29" s="64"/>
      <c r="L29" s="64"/>
    </row>
    <row r="30" spans="1:12" s="60" customFormat="1" ht="31.5" x14ac:dyDescent="0.25">
      <c r="A30" s="67" t="s">
        <v>218</v>
      </c>
      <c r="B30" s="71" t="s">
        <v>428</v>
      </c>
      <c r="C30" s="65" t="s">
        <v>531</v>
      </c>
      <c r="D30" s="65" t="s">
        <v>531</v>
      </c>
      <c r="E30" s="155"/>
      <c r="F30" s="155"/>
      <c r="G30" s="65" t="s">
        <v>531</v>
      </c>
      <c r="H30" s="65" t="s">
        <v>531</v>
      </c>
      <c r="I30" s="155"/>
      <c r="J30" s="155"/>
      <c r="K30" s="64"/>
      <c r="L30" s="64"/>
    </row>
    <row r="31" spans="1:12" s="60" customFormat="1" ht="31.5" x14ac:dyDescent="0.25">
      <c r="A31" s="67" t="s">
        <v>217</v>
      </c>
      <c r="B31" s="66" t="s">
        <v>424</v>
      </c>
      <c r="C31" s="273">
        <v>44323</v>
      </c>
      <c r="D31" s="273">
        <v>44379</v>
      </c>
      <c r="E31" s="155"/>
      <c r="F31" s="155"/>
      <c r="G31" s="273">
        <v>44323</v>
      </c>
      <c r="H31" s="273">
        <v>44379</v>
      </c>
      <c r="I31" s="155">
        <v>100</v>
      </c>
      <c r="J31" s="155">
        <v>100</v>
      </c>
      <c r="K31" s="64"/>
      <c r="L31" s="64"/>
    </row>
    <row r="32" spans="1:12" s="60" customFormat="1" x14ac:dyDescent="0.25">
      <c r="A32" s="67" t="s">
        <v>215</v>
      </c>
      <c r="B32" s="66" t="s">
        <v>429</v>
      </c>
      <c r="C32" s="273">
        <v>44720</v>
      </c>
      <c r="D32" s="273">
        <v>44889</v>
      </c>
      <c r="E32" s="155"/>
      <c r="F32" s="155"/>
      <c r="G32" s="273">
        <v>44720</v>
      </c>
      <c r="H32" s="273">
        <v>44889</v>
      </c>
      <c r="I32" s="155">
        <v>100</v>
      </c>
      <c r="J32" s="155">
        <v>100</v>
      </c>
      <c r="K32" s="47"/>
      <c r="L32" s="47"/>
    </row>
    <row r="33" spans="1:12" s="60" customFormat="1" ht="31.5" x14ac:dyDescent="0.25">
      <c r="A33" s="67" t="s">
        <v>440</v>
      </c>
      <c r="B33" s="66" t="s">
        <v>364</v>
      </c>
      <c r="C33" s="220" t="s">
        <v>531</v>
      </c>
      <c r="D33" s="220"/>
      <c r="E33" s="155"/>
      <c r="F33" s="155"/>
      <c r="G33" s="220" t="s">
        <v>531</v>
      </c>
      <c r="H33" s="220"/>
      <c r="I33" s="155"/>
      <c r="J33" s="155"/>
      <c r="K33" s="69"/>
      <c r="L33" s="64"/>
    </row>
    <row r="34" spans="1:12" s="60" customFormat="1" ht="47.25" x14ac:dyDescent="0.25">
      <c r="A34" s="67" t="s">
        <v>441</v>
      </c>
      <c r="B34" s="66" t="s">
        <v>433</v>
      </c>
      <c r="C34" s="65" t="s">
        <v>531</v>
      </c>
      <c r="D34" s="65"/>
      <c r="E34" s="155"/>
      <c r="F34" s="155"/>
      <c r="G34" s="65" t="s">
        <v>531</v>
      </c>
      <c r="H34" s="65"/>
      <c r="I34" s="155"/>
      <c r="J34" s="155"/>
      <c r="K34" s="69"/>
      <c r="L34" s="47"/>
    </row>
    <row r="35" spans="1:12" s="60" customFormat="1" x14ac:dyDescent="0.25">
      <c r="A35" s="67" t="s">
        <v>442</v>
      </c>
      <c r="B35" s="66" t="s">
        <v>216</v>
      </c>
      <c r="C35" s="273">
        <v>44907</v>
      </c>
      <c r="D35" s="273">
        <v>44909</v>
      </c>
      <c r="E35" s="155"/>
      <c r="F35" s="155"/>
      <c r="G35" s="273">
        <v>44907</v>
      </c>
      <c r="H35" s="273">
        <v>44909</v>
      </c>
      <c r="I35" s="155">
        <v>100</v>
      </c>
      <c r="J35" s="155">
        <v>100</v>
      </c>
      <c r="K35" s="47"/>
      <c r="L35" s="47"/>
    </row>
    <row r="36" spans="1:12" x14ac:dyDescent="0.25">
      <c r="A36" s="67" t="s">
        <v>443</v>
      </c>
      <c r="B36" s="66" t="s">
        <v>425</v>
      </c>
      <c r="C36" s="65" t="s">
        <v>531</v>
      </c>
      <c r="D36" s="65"/>
      <c r="E36" s="156"/>
      <c r="F36" s="155"/>
      <c r="G36" s="65" t="s">
        <v>531</v>
      </c>
      <c r="H36" s="65"/>
      <c r="I36" s="261"/>
      <c r="J36" s="261"/>
      <c r="K36" s="64"/>
      <c r="L36" s="64"/>
    </row>
    <row r="37" spans="1:12" x14ac:dyDescent="0.25">
      <c r="A37" s="67" t="s">
        <v>444</v>
      </c>
      <c r="B37" s="66" t="s">
        <v>214</v>
      </c>
      <c r="C37" s="273">
        <v>44896</v>
      </c>
      <c r="D37" s="273">
        <v>44904</v>
      </c>
      <c r="E37" s="156"/>
      <c r="F37" s="155"/>
      <c r="G37" s="273">
        <v>44896</v>
      </c>
      <c r="H37" s="273">
        <v>44904</v>
      </c>
      <c r="I37" s="155">
        <v>100</v>
      </c>
      <c r="J37" s="155">
        <v>100</v>
      </c>
      <c r="K37" s="64"/>
      <c r="L37" s="64"/>
    </row>
    <row r="38" spans="1:12" x14ac:dyDescent="0.25">
      <c r="A38" s="67" t="s">
        <v>445</v>
      </c>
      <c r="B38" s="68" t="s">
        <v>213</v>
      </c>
      <c r="C38" s="65"/>
      <c r="D38" s="61"/>
      <c r="E38" s="61"/>
      <c r="F38" s="61"/>
      <c r="G38" s="65"/>
      <c r="H38" s="61"/>
      <c r="I38" s="155"/>
      <c r="J38" s="155"/>
      <c r="K38" s="61"/>
      <c r="L38" s="47"/>
    </row>
    <row r="39" spans="1:12" ht="47.25" x14ac:dyDescent="0.25">
      <c r="A39" s="67">
        <v>2</v>
      </c>
      <c r="B39" s="66" t="s">
        <v>430</v>
      </c>
      <c r="C39" s="274">
        <v>44942</v>
      </c>
      <c r="D39" s="274">
        <v>45015</v>
      </c>
      <c r="E39" s="61"/>
      <c r="F39" s="61"/>
      <c r="G39" s="274">
        <v>44942</v>
      </c>
      <c r="H39" s="274">
        <v>45015</v>
      </c>
      <c r="I39" s="155">
        <v>100</v>
      </c>
      <c r="J39" s="155">
        <v>100</v>
      </c>
      <c r="K39" s="64"/>
      <c r="L39" s="64"/>
    </row>
    <row r="40" spans="1:12" x14ac:dyDescent="0.25">
      <c r="A40" s="67" t="s">
        <v>212</v>
      </c>
      <c r="B40" s="66" t="s">
        <v>432</v>
      </c>
      <c r="C40" s="274">
        <v>45017</v>
      </c>
      <c r="D40" s="274">
        <v>45046</v>
      </c>
      <c r="E40" s="61"/>
      <c r="F40" s="61"/>
      <c r="G40" s="276">
        <v>45017</v>
      </c>
      <c r="H40" s="276">
        <v>45107</v>
      </c>
      <c r="I40" s="155">
        <v>100</v>
      </c>
      <c r="J40" s="155">
        <v>100</v>
      </c>
      <c r="K40" s="64"/>
      <c r="L40" s="64"/>
    </row>
    <row r="41" spans="1:12" ht="31.5" x14ac:dyDescent="0.25">
      <c r="A41" s="67" t="s">
        <v>211</v>
      </c>
      <c r="B41" s="68" t="s">
        <v>515</v>
      </c>
      <c r="C41" s="65"/>
      <c r="D41" s="61"/>
      <c r="E41" s="61"/>
      <c r="F41" s="61"/>
      <c r="G41" s="61"/>
      <c r="H41" s="61"/>
      <c r="I41" s="155"/>
      <c r="J41" s="155"/>
      <c r="K41" s="64"/>
      <c r="L41" s="64"/>
    </row>
    <row r="42" spans="1:12" ht="31.5" x14ac:dyDescent="0.25">
      <c r="A42" s="67">
        <v>3</v>
      </c>
      <c r="B42" s="66" t="s">
        <v>431</v>
      </c>
      <c r="C42" s="274">
        <v>45017</v>
      </c>
      <c r="D42" s="274">
        <v>45046</v>
      </c>
      <c r="E42" s="61"/>
      <c r="F42" s="61"/>
      <c r="G42" s="276">
        <v>45017</v>
      </c>
      <c r="H42" s="276">
        <v>45107</v>
      </c>
      <c r="I42" s="155">
        <v>100</v>
      </c>
      <c r="J42" s="155">
        <v>100</v>
      </c>
      <c r="K42" s="64"/>
      <c r="L42" s="64"/>
    </row>
    <row r="43" spans="1:12" x14ac:dyDescent="0.25">
      <c r="A43" s="67" t="s">
        <v>210</v>
      </c>
      <c r="B43" s="66" t="s">
        <v>208</v>
      </c>
      <c r="C43" s="274">
        <v>45323</v>
      </c>
      <c r="D43" s="274">
        <v>45442</v>
      </c>
      <c r="E43" s="61"/>
      <c r="F43" s="61"/>
      <c r="G43" s="276">
        <v>45778</v>
      </c>
      <c r="H43" s="276">
        <v>45838</v>
      </c>
      <c r="I43" s="155"/>
      <c r="J43" s="155"/>
      <c r="K43" s="64"/>
      <c r="L43" s="64"/>
    </row>
    <row r="44" spans="1:12" x14ac:dyDescent="0.25">
      <c r="A44" s="67" t="s">
        <v>209</v>
      </c>
      <c r="B44" s="66" t="s">
        <v>206</v>
      </c>
      <c r="C44" s="274">
        <v>45444</v>
      </c>
      <c r="D44" s="274">
        <v>45626</v>
      </c>
      <c r="E44" s="61"/>
      <c r="F44" s="61"/>
      <c r="G44" s="276">
        <v>45809</v>
      </c>
      <c r="H44" s="276">
        <v>45991</v>
      </c>
      <c r="I44" s="155"/>
      <c r="J44" s="155"/>
      <c r="K44" s="64"/>
      <c r="L44" s="64"/>
    </row>
    <row r="45" spans="1:12" ht="47.25" x14ac:dyDescent="0.25">
      <c r="A45" s="67" t="s">
        <v>207</v>
      </c>
      <c r="B45" s="66" t="s">
        <v>436</v>
      </c>
      <c r="C45" s="65" t="s">
        <v>531</v>
      </c>
      <c r="D45" s="65" t="s">
        <v>531</v>
      </c>
      <c r="E45" s="61"/>
      <c r="F45" s="61"/>
      <c r="G45" s="61" t="s">
        <v>531</v>
      </c>
      <c r="H45" s="61" t="s">
        <v>531</v>
      </c>
      <c r="I45" s="155"/>
      <c r="J45" s="155"/>
      <c r="K45" s="64"/>
      <c r="L45" s="64"/>
    </row>
    <row r="46" spans="1:12" ht="94.5" x14ac:dyDescent="0.25">
      <c r="A46" s="67" t="s">
        <v>205</v>
      </c>
      <c r="B46" s="66" t="s">
        <v>434</v>
      </c>
      <c r="C46" s="65" t="s">
        <v>531</v>
      </c>
      <c r="D46" s="65" t="s">
        <v>531</v>
      </c>
      <c r="E46" s="61"/>
      <c r="F46" s="61"/>
      <c r="G46" s="61" t="s">
        <v>531</v>
      </c>
      <c r="H46" s="61" t="s">
        <v>531</v>
      </c>
      <c r="I46" s="155"/>
      <c r="J46" s="155"/>
      <c r="K46" s="64"/>
      <c r="L46" s="64"/>
    </row>
    <row r="47" spans="1:12" x14ac:dyDescent="0.25">
      <c r="A47" s="67" t="s">
        <v>203</v>
      </c>
      <c r="B47" s="66" t="s">
        <v>204</v>
      </c>
      <c r="C47" s="274">
        <v>45627</v>
      </c>
      <c r="D47" s="274">
        <v>45641</v>
      </c>
      <c r="E47" s="61"/>
      <c r="F47" s="61"/>
      <c r="G47" s="276">
        <v>45976</v>
      </c>
      <c r="H47" s="276">
        <v>46006</v>
      </c>
      <c r="I47" s="155"/>
      <c r="J47" s="155"/>
      <c r="K47" s="64"/>
      <c r="L47" s="64"/>
    </row>
    <row r="48" spans="1:12" x14ac:dyDescent="0.25">
      <c r="A48" s="67" t="s">
        <v>446</v>
      </c>
      <c r="B48" s="68" t="s">
        <v>202</v>
      </c>
      <c r="C48" s="65"/>
      <c r="D48" s="61"/>
      <c r="E48" s="61"/>
      <c r="F48" s="61"/>
      <c r="G48" s="61"/>
      <c r="H48" s="61"/>
      <c r="I48" s="155"/>
      <c r="J48" s="155"/>
      <c r="K48" s="64"/>
      <c r="L48" s="64"/>
    </row>
    <row r="49" spans="1:12" x14ac:dyDescent="0.25">
      <c r="A49" s="67">
        <v>4</v>
      </c>
      <c r="B49" s="66" t="s">
        <v>200</v>
      </c>
      <c r="C49" s="274">
        <v>45642</v>
      </c>
      <c r="D49" s="274">
        <v>45651</v>
      </c>
      <c r="E49" s="61"/>
      <c r="F49" s="61"/>
      <c r="G49" s="276">
        <v>46007</v>
      </c>
      <c r="H49" s="276">
        <v>46016</v>
      </c>
      <c r="I49" s="155"/>
      <c r="J49" s="155"/>
      <c r="K49" s="64"/>
      <c r="L49" s="64"/>
    </row>
    <row r="50" spans="1:12" ht="63" x14ac:dyDescent="0.25">
      <c r="A50" s="67" t="s">
        <v>201</v>
      </c>
      <c r="B50" s="66" t="s">
        <v>435</v>
      </c>
      <c r="C50" s="65" t="s">
        <v>531</v>
      </c>
      <c r="D50" s="65" t="s">
        <v>531</v>
      </c>
      <c r="E50" s="61"/>
      <c r="F50" s="61"/>
      <c r="G50" s="61" t="s">
        <v>531</v>
      </c>
      <c r="H50" s="61" t="s">
        <v>531</v>
      </c>
      <c r="I50" s="155"/>
      <c r="J50" s="155"/>
      <c r="K50" s="64"/>
      <c r="L50" s="64"/>
    </row>
    <row r="51" spans="1:12" ht="31.5" x14ac:dyDescent="0.25">
      <c r="A51" s="67" t="s">
        <v>199</v>
      </c>
      <c r="B51" s="66" t="s">
        <v>437</v>
      </c>
      <c r="C51" s="65" t="s">
        <v>531</v>
      </c>
      <c r="D51" s="65" t="s">
        <v>531</v>
      </c>
      <c r="E51" s="61"/>
      <c r="F51" s="61"/>
      <c r="G51" s="61" t="s">
        <v>531</v>
      </c>
      <c r="H51" s="61" t="s">
        <v>531</v>
      </c>
      <c r="I51" s="155"/>
      <c r="J51" s="155"/>
      <c r="K51" s="64"/>
      <c r="L51" s="64"/>
    </row>
    <row r="52" spans="1:12" ht="47.25" x14ac:dyDescent="0.25">
      <c r="A52" s="67" t="s">
        <v>197</v>
      </c>
      <c r="B52" s="66" t="s">
        <v>198</v>
      </c>
      <c r="C52" s="65" t="s">
        <v>531</v>
      </c>
      <c r="D52" s="65" t="s">
        <v>531</v>
      </c>
      <c r="E52" s="61"/>
      <c r="F52" s="61"/>
      <c r="G52" s="61" t="s">
        <v>531</v>
      </c>
      <c r="H52" s="61" t="s">
        <v>531</v>
      </c>
      <c r="I52" s="155"/>
      <c r="J52" s="155"/>
      <c r="K52" s="64"/>
      <c r="L52" s="64"/>
    </row>
    <row r="53" spans="1:12" x14ac:dyDescent="0.25">
      <c r="A53" s="67" t="s">
        <v>195</v>
      </c>
      <c r="B53" s="135" t="s">
        <v>438</v>
      </c>
      <c r="C53" s="274">
        <v>45652</v>
      </c>
      <c r="D53" s="274">
        <v>45657</v>
      </c>
      <c r="E53" s="61"/>
      <c r="F53" s="61"/>
      <c r="G53" s="276">
        <v>46016</v>
      </c>
      <c r="H53" s="276">
        <v>46021</v>
      </c>
      <c r="I53" s="155"/>
      <c r="J53" s="155"/>
      <c r="K53" s="64"/>
      <c r="L53" s="64"/>
    </row>
    <row r="54" spans="1:12" ht="31.5" x14ac:dyDescent="0.25">
      <c r="A54" s="67" t="s">
        <v>439</v>
      </c>
      <c r="B54" s="66" t="s">
        <v>196</v>
      </c>
      <c r="C54" s="65" t="s">
        <v>531</v>
      </c>
      <c r="D54" s="65" t="s">
        <v>531</v>
      </c>
      <c r="E54" s="61"/>
      <c r="F54" s="61"/>
      <c r="G54" s="65" t="s">
        <v>531</v>
      </c>
      <c r="H54" s="65" t="s">
        <v>531</v>
      </c>
      <c r="I54" s="155"/>
      <c r="J54" s="15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4" zoomScaleNormal="54" workbookViewId="0">
      <selection activeCell="C24" sqref="C24: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0.5703125" style="189" customWidth="1"/>
    <col min="9" max="9" width="5.28515625" style="189" customWidth="1"/>
    <col min="10" max="10" width="8.5703125" style="189" customWidth="1"/>
    <col min="11" max="11" width="6.140625" style="189" customWidth="1"/>
    <col min="12" max="12" width="10.42578125" style="189" customWidth="1"/>
    <col min="13" max="13" width="6.140625" style="189" customWidth="1"/>
    <col min="14" max="14" width="9.140625" style="189" customWidth="1"/>
    <col min="15" max="19" width="6.140625" style="189" customWidth="1"/>
    <col min="20" max="20" width="9.140625" style="189" customWidth="1"/>
    <col min="21" max="21" width="6.140625" style="189" customWidth="1"/>
    <col min="22" max="22" width="9.140625" style="189" customWidth="1"/>
    <col min="23" max="23" width="6.140625" style="189" customWidth="1"/>
    <col min="24" max="24" width="9.7109375" style="189" customWidth="1"/>
    <col min="25" max="25" width="10.140625" style="189" customWidth="1"/>
    <col min="26" max="16384" width="9.140625" style="189"/>
  </cols>
  <sheetData>
    <row r="1" spans="1:25" ht="18.75" x14ac:dyDescent="0.25">
      <c r="Y1" s="195" t="s">
        <v>69</v>
      </c>
    </row>
    <row r="2" spans="1:25" ht="18.75" x14ac:dyDescent="0.3">
      <c r="Y2" s="196" t="s">
        <v>10</v>
      </c>
    </row>
    <row r="3" spans="1:25" ht="18.75" x14ac:dyDescent="0.3">
      <c r="Y3" s="196" t="s">
        <v>68</v>
      </c>
    </row>
    <row r="4" spans="1:25"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row>
    <row r="5" spans="1:25" ht="18.75" x14ac:dyDescent="0.3">
      <c r="Y5" s="196"/>
    </row>
    <row r="6" spans="1:25"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5" ht="18.75" x14ac:dyDescent="0.25">
      <c r="A7" s="197"/>
      <c r="B7" s="197"/>
      <c r="C7" s="197"/>
      <c r="D7" s="197"/>
      <c r="E7" s="197"/>
      <c r="F7" s="197"/>
      <c r="G7" s="197"/>
      <c r="H7" s="190"/>
      <c r="I7" s="190"/>
      <c r="J7" s="190"/>
      <c r="K7" s="190"/>
      <c r="L7" s="190"/>
      <c r="M7" s="190"/>
      <c r="N7" s="190"/>
      <c r="O7" s="190"/>
      <c r="P7" s="190"/>
      <c r="Q7" s="190"/>
      <c r="R7" s="190"/>
      <c r="S7" s="190"/>
      <c r="T7" s="190"/>
      <c r="U7" s="190"/>
      <c r="V7" s="190"/>
      <c r="W7" s="190"/>
      <c r="X7" s="190"/>
      <c r="Y7" s="190"/>
    </row>
    <row r="8" spans="1:2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row>
    <row r="9" spans="1:25"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row>
    <row r="10" spans="1:25" ht="18.75" x14ac:dyDescent="0.25">
      <c r="A10" s="197"/>
      <c r="B10" s="197"/>
      <c r="C10" s="197"/>
      <c r="D10" s="197"/>
      <c r="E10" s="197"/>
      <c r="F10" s="197"/>
      <c r="G10" s="197"/>
      <c r="H10" s="190"/>
      <c r="I10" s="190"/>
      <c r="J10" s="190"/>
      <c r="K10" s="190"/>
      <c r="L10" s="190"/>
      <c r="M10" s="190"/>
      <c r="N10" s="190"/>
      <c r="O10" s="190"/>
      <c r="P10" s="190"/>
      <c r="Q10" s="190"/>
      <c r="R10" s="190"/>
      <c r="S10" s="190"/>
      <c r="T10" s="190"/>
      <c r="U10" s="190"/>
      <c r="V10" s="190"/>
      <c r="W10" s="190"/>
      <c r="X10" s="190"/>
      <c r="Y10" s="190"/>
    </row>
    <row r="11" spans="1:25" x14ac:dyDescent="0.25">
      <c r="A11" s="413" t="str">
        <f>'1. паспорт местоположение'!A12:C12</f>
        <v>K_TP1100.PR.0069</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row>
    <row r="12" spans="1:2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row>
    <row r="13" spans="1:25"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row>
    <row r="14" spans="1:25" x14ac:dyDescent="0.25">
      <c r="A14" s="41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row>
    <row r="15" spans="1:25"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row>
    <row r="16" spans="1:25"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8" spans="1:34" x14ac:dyDescent="0.25">
      <c r="A18" s="419" t="s">
        <v>485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34" ht="33" customHeight="1" x14ac:dyDescent="0.25">
      <c r="A20" s="416" t="s">
        <v>194</v>
      </c>
      <c r="B20" s="416" t="s">
        <v>193</v>
      </c>
      <c r="C20" s="410" t="s">
        <v>192</v>
      </c>
      <c r="D20" s="410"/>
      <c r="E20" s="454" t="s">
        <v>191</v>
      </c>
      <c r="F20" s="454"/>
      <c r="G20" s="455" t="s">
        <v>645</v>
      </c>
      <c r="H20" s="456" t="s">
        <v>583</v>
      </c>
      <c r="I20" s="457"/>
      <c r="J20" s="457"/>
      <c r="K20" s="457"/>
      <c r="L20" s="456" t="s">
        <v>584</v>
      </c>
      <c r="M20" s="457"/>
      <c r="N20" s="457"/>
      <c r="O20" s="457"/>
      <c r="P20" s="456" t="s">
        <v>585</v>
      </c>
      <c r="Q20" s="457"/>
      <c r="R20" s="457"/>
      <c r="S20" s="457"/>
      <c r="T20" s="456" t="s">
        <v>586</v>
      </c>
      <c r="U20" s="457"/>
      <c r="V20" s="457"/>
      <c r="W20" s="457"/>
      <c r="X20" s="456" t="s">
        <v>646</v>
      </c>
      <c r="Y20" s="457"/>
      <c r="Z20" s="457"/>
      <c r="AA20" s="457"/>
      <c r="AB20" s="458" t="s">
        <v>190</v>
      </c>
      <c r="AC20" s="458"/>
    </row>
    <row r="21" spans="1:34" ht="99.75" customHeight="1" x14ac:dyDescent="0.25">
      <c r="A21" s="417"/>
      <c r="B21" s="417"/>
      <c r="C21" s="410"/>
      <c r="D21" s="410"/>
      <c r="E21" s="454"/>
      <c r="F21" s="454"/>
      <c r="G21" s="459"/>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58"/>
      <c r="AC21" s="458"/>
    </row>
    <row r="22" spans="1:34" ht="89.25" customHeight="1" x14ac:dyDescent="0.3">
      <c r="A22" s="418"/>
      <c r="B22" s="418"/>
      <c r="C22" s="278" t="s">
        <v>2</v>
      </c>
      <c r="D22" s="278" t="s">
        <v>188</v>
      </c>
      <c r="E22" s="221" t="s">
        <v>647</v>
      </c>
      <c r="F22" s="221" t="s">
        <v>648</v>
      </c>
      <c r="G22" s="461"/>
      <c r="H22" s="462" t="s">
        <v>464</v>
      </c>
      <c r="I22" s="462" t="s">
        <v>465</v>
      </c>
      <c r="J22" s="462" t="s">
        <v>464</v>
      </c>
      <c r="K22" s="462" t="s">
        <v>465</v>
      </c>
      <c r="L22" s="462" t="s">
        <v>464</v>
      </c>
      <c r="M22" s="462" t="s">
        <v>465</v>
      </c>
      <c r="N22" s="462" t="s">
        <v>464</v>
      </c>
      <c r="O22" s="462" t="s">
        <v>465</v>
      </c>
      <c r="P22" s="462" t="s">
        <v>464</v>
      </c>
      <c r="Q22" s="462" t="s">
        <v>465</v>
      </c>
      <c r="R22" s="462" t="s">
        <v>464</v>
      </c>
      <c r="S22" s="462" t="s">
        <v>465</v>
      </c>
      <c r="T22" s="462" t="s">
        <v>464</v>
      </c>
      <c r="U22" s="462" t="s">
        <v>465</v>
      </c>
      <c r="V22" s="462" t="s">
        <v>464</v>
      </c>
      <c r="W22" s="462" t="s">
        <v>465</v>
      </c>
      <c r="X22" s="462" t="s">
        <v>464</v>
      </c>
      <c r="Y22" s="462" t="s">
        <v>465</v>
      </c>
      <c r="Z22" s="462" t="s">
        <v>464</v>
      </c>
      <c r="AA22" s="462" t="s">
        <v>465</v>
      </c>
      <c r="AB22" s="278" t="s">
        <v>189</v>
      </c>
      <c r="AC22" s="278" t="s">
        <v>188</v>
      </c>
      <c r="AE22" s="193"/>
      <c r="AF22" s="193"/>
      <c r="AG22" s="193"/>
      <c r="AH22" s="193"/>
    </row>
    <row r="23" spans="1:34" ht="19.5" customHeight="1" x14ac:dyDescent="0.25">
      <c r="A23" s="219">
        <v>1</v>
      </c>
      <c r="B23" s="219">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ht="47.25" customHeight="1" x14ac:dyDescent="0.25">
      <c r="A24" s="199">
        <v>1</v>
      </c>
      <c r="B24" s="200" t="s">
        <v>187</v>
      </c>
      <c r="C24" s="201">
        <v>27.696660853017967</v>
      </c>
      <c r="D24" s="201">
        <v>31.271962307221415</v>
      </c>
      <c r="E24" s="201">
        <v>29.733160087221414</v>
      </c>
      <c r="F24" s="201">
        <v>22.962430087221414</v>
      </c>
      <c r="G24" s="201">
        <v>6.7707299999999995</v>
      </c>
      <c r="H24" s="201">
        <v>19.387128503017966</v>
      </c>
      <c r="I24" s="201"/>
      <c r="J24" s="201">
        <v>14.164024287241856</v>
      </c>
      <c r="K24" s="201"/>
      <c r="L24" s="201">
        <v>0</v>
      </c>
      <c r="M24" s="201"/>
      <c r="N24" s="201">
        <v>8.7984057999795624</v>
      </c>
      <c r="O24" s="201"/>
      <c r="P24" s="201">
        <v>0</v>
      </c>
      <c r="Q24" s="201"/>
      <c r="R24" s="201">
        <v>0</v>
      </c>
      <c r="S24" s="201"/>
      <c r="T24" s="201">
        <v>0</v>
      </c>
      <c r="U24" s="201"/>
      <c r="V24" s="201">
        <v>0</v>
      </c>
      <c r="W24" s="201"/>
      <c r="X24" s="201">
        <v>0</v>
      </c>
      <c r="Y24" s="201"/>
      <c r="Z24" s="201" t="s">
        <v>643</v>
      </c>
      <c r="AA24" s="201"/>
      <c r="AB24" s="201">
        <v>19.387128503017966</v>
      </c>
      <c r="AC24" s="201">
        <v>22.962430087221421</v>
      </c>
    </row>
    <row r="25" spans="1:34" ht="24" customHeight="1" x14ac:dyDescent="0.25">
      <c r="A25" s="202" t="s">
        <v>186</v>
      </c>
      <c r="B25" s="194"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643</v>
      </c>
      <c r="AA25" s="201"/>
      <c r="AB25" s="201">
        <v>0</v>
      </c>
      <c r="AC25" s="201">
        <v>0</v>
      </c>
    </row>
    <row r="26" spans="1:34" x14ac:dyDescent="0.25">
      <c r="A26" s="202" t="s">
        <v>184</v>
      </c>
      <c r="B26" s="194"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643</v>
      </c>
      <c r="AA26" s="201"/>
      <c r="AB26" s="201">
        <v>0</v>
      </c>
      <c r="AC26" s="201">
        <v>0</v>
      </c>
    </row>
    <row r="27" spans="1:34" ht="31.5" x14ac:dyDescent="0.25">
      <c r="A27" s="202" t="s">
        <v>182</v>
      </c>
      <c r="B27" s="194" t="s">
        <v>420</v>
      </c>
      <c r="C27" s="201"/>
      <c r="D27" s="201"/>
      <c r="E27" s="201"/>
      <c r="F27" s="201"/>
      <c r="G27" s="201">
        <v>5.6422751199999999</v>
      </c>
      <c r="H27" s="201">
        <v>16.15594041918164</v>
      </c>
      <c r="I27" s="201"/>
      <c r="J27" s="201">
        <v>11.803353572701548</v>
      </c>
      <c r="K27" s="201"/>
      <c r="L27" s="201">
        <v>0</v>
      </c>
      <c r="M27" s="201"/>
      <c r="N27" s="201">
        <v>7.3563593492653068</v>
      </c>
      <c r="O27" s="201"/>
      <c r="P27" s="201">
        <v>0</v>
      </c>
      <c r="Q27" s="201"/>
      <c r="R27" s="201">
        <v>0</v>
      </c>
      <c r="S27" s="201"/>
      <c r="T27" s="201">
        <v>0</v>
      </c>
      <c r="U27" s="201"/>
      <c r="V27" s="201">
        <v>0</v>
      </c>
      <c r="W27" s="201"/>
      <c r="X27" s="201">
        <v>0</v>
      </c>
      <c r="Y27" s="201"/>
      <c r="Z27" s="201" t="s">
        <v>643</v>
      </c>
      <c r="AA27" s="201"/>
      <c r="AB27" s="201">
        <v>16.15594041918164</v>
      </c>
      <c r="AC27" s="201">
        <v>19.159712921966854</v>
      </c>
    </row>
    <row r="28" spans="1:34" x14ac:dyDescent="0.25">
      <c r="A28" s="202" t="s">
        <v>181</v>
      </c>
      <c r="B28" s="194"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3" t="s">
        <v>178</v>
      </c>
      <c r="C29" s="201"/>
      <c r="D29" s="201"/>
      <c r="E29" s="201"/>
      <c r="F29" s="201"/>
      <c r="G29" s="201">
        <v>1.1284548799999996</v>
      </c>
      <c r="H29" s="201">
        <v>3.2311880838363258</v>
      </c>
      <c r="I29" s="201"/>
      <c r="J29" s="201">
        <v>2.3606707145403085</v>
      </c>
      <c r="K29" s="201"/>
      <c r="L29" s="201">
        <v>0</v>
      </c>
      <c r="M29" s="201"/>
      <c r="N29" s="201">
        <v>1.4420464507142556</v>
      </c>
      <c r="O29" s="201"/>
      <c r="P29" s="201">
        <v>0</v>
      </c>
      <c r="Q29" s="201"/>
      <c r="R29" s="201">
        <v>0</v>
      </c>
      <c r="S29" s="201"/>
      <c r="T29" s="201">
        <v>0</v>
      </c>
      <c r="U29" s="201"/>
      <c r="V29" s="201">
        <v>0</v>
      </c>
      <c r="W29" s="201"/>
      <c r="X29" s="201">
        <v>0</v>
      </c>
      <c r="Y29" s="201"/>
      <c r="Z29" s="201" t="s">
        <v>643</v>
      </c>
      <c r="AA29" s="201"/>
      <c r="AB29" s="201">
        <v>3.2311880838363258</v>
      </c>
      <c r="AC29" s="201">
        <v>3.8027171652545668</v>
      </c>
    </row>
    <row r="30" spans="1:34" ht="47.25" x14ac:dyDescent="0.25">
      <c r="A30" s="199" t="s">
        <v>63</v>
      </c>
      <c r="B30" s="200" t="s">
        <v>177</v>
      </c>
      <c r="C30" s="201">
        <v>23.22087557751497</v>
      </c>
      <c r="D30" s="201">
        <v>26.224647971966849</v>
      </c>
      <c r="E30" s="201">
        <v>24.801987921966848</v>
      </c>
      <c r="F30" s="201">
        <v>24.801987921966848</v>
      </c>
      <c r="G30" s="201">
        <v>0</v>
      </c>
      <c r="H30" s="201">
        <v>21.798215527514969</v>
      </c>
      <c r="I30" s="201"/>
      <c r="J30" s="201">
        <v>11.803353572701548</v>
      </c>
      <c r="K30" s="201"/>
      <c r="L30" s="201">
        <v>0</v>
      </c>
      <c r="M30" s="201"/>
      <c r="N30" s="201">
        <v>12.998634349265302</v>
      </c>
      <c r="O30" s="201"/>
      <c r="P30" s="201">
        <v>0</v>
      </c>
      <c r="Q30" s="201"/>
      <c r="R30" s="201">
        <v>0</v>
      </c>
      <c r="S30" s="201"/>
      <c r="T30" s="201">
        <v>0</v>
      </c>
      <c r="U30" s="201"/>
      <c r="V30" s="201">
        <v>0</v>
      </c>
      <c r="W30" s="201"/>
      <c r="X30" s="201">
        <v>0</v>
      </c>
      <c r="Y30" s="201"/>
      <c r="Z30" s="201" t="s">
        <v>643</v>
      </c>
      <c r="AA30" s="201"/>
      <c r="AB30" s="201">
        <v>21.798215527514969</v>
      </c>
      <c r="AC30" s="201">
        <v>24.801987921966848</v>
      </c>
    </row>
    <row r="31" spans="1:34" x14ac:dyDescent="0.25">
      <c r="A31" s="199" t="s">
        <v>176</v>
      </c>
      <c r="B31" s="194" t="s">
        <v>175</v>
      </c>
      <c r="C31" s="201">
        <v>0.58071085</v>
      </c>
      <c r="D31" s="201">
        <v>0.71916994045345006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194" t="s">
        <v>173</v>
      </c>
      <c r="C32" s="201">
        <v>16.82629151064814</v>
      </c>
      <c r="D32" s="201">
        <v>18.767518681879338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194" t="s">
        <v>171</v>
      </c>
      <c r="C33" s="201">
        <v>3.2848993549350003</v>
      </c>
      <c r="D33" s="201">
        <v>4.0424707362000003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194" t="s">
        <v>169</v>
      </c>
      <c r="C34" s="201">
        <v>2.5289738619318252</v>
      </c>
      <c r="D34" s="201">
        <v>2.6954886134340614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194" t="s">
        <v>543</v>
      </c>
      <c r="C36" s="201"/>
      <c r="D36" s="201"/>
      <c r="E36" s="201"/>
      <c r="F36" s="201"/>
      <c r="G36" s="201">
        <v>0</v>
      </c>
      <c r="H36" s="201">
        <v>0</v>
      </c>
      <c r="I36" s="211" t="s">
        <v>532</v>
      </c>
      <c r="J36" s="201">
        <v>0</v>
      </c>
      <c r="K36" s="201" t="s">
        <v>532</v>
      </c>
      <c r="L36" s="201">
        <v>0</v>
      </c>
      <c r="M36" s="211" t="s">
        <v>532</v>
      </c>
      <c r="N36" s="201">
        <v>0</v>
      </c>
      <c r="O36" s="201" t="s">
        <v>532</v>
      </c>
      <c r="P36" s="201">
        <v>0</v>
      </c>
      <c r="Q36" s="211" t="s">
        <v>532</v>
      </c>
      <c r="R36" s="201">
        <v>0</v>
      </c>
      <c r="S36" s="201" t="s">
        <v>532</v>
      </c>
      <c r="T36" s="201">
        <v>0</v>
      </c>
      <c r="U36" s="211" t="s">
        <v>532</v>
      </c>
      <c r="V36" s="201">
        <v>0</v>
      </c>
      <c r="W36" s="201" t="s">
        <v>532</v>
      </c>
      <c r="X36" s="201">
        <v>0</v>
      </c>
      <c r="Y36" s="211" t="s">
        <v>532</v>
      </c>
      <c r="Z36" s="201" t="s">
        <v>643</v>
      </c>
      <c r="AA36" s="201" t="s">
        <v>643</v>
      </c>
      <c r="AB36" s="201">
        <v>0</v>
      </c>
      <c r="AC36" s="201">
        <v>0</v>
      </c>
    </row>
    <row r="37" spans="1:29" ht="31.5" x14ac:dyDescent="0.25">
      <c r="A37" s="202" t="s">
        <v>166</v>
      </c>
      <c r="B37" s="204" t="s">
        <v>541</v>
      </c>
      <c r="C37" s="201"/>
      <c r="D37" s="201"/>
      <c r="E37" s="201"/>
      <c r="F37" s="201"/>
      <c r="G37" s="201">
        <v>0</v>
      </c>
      <c r="H37" s="201">
        <v>0</v>
      </c>
      <c r="I37" s="211" t="s">
        <v>532</v>
      </c>
      <c r="J37" s="201">
        <v>0</v>
      </c>
      <c r="K37" s="201" t="s">
        <v>532</v>
      </c>
      <c r="L37" s="201">
        <v>0</v>
      </c>
      <c r="M37" s="211" t="s">
        <v>532</v>
      </c>
      <c r="N37" s="201">
        <v>0</v>
      </c>
      <c r="O37" s="201" t="s">
        <v>532</v>
      </c>
      <c r="P37" s="201">
        <v>0</v>
      </c>
      <c r="Q37" s="211" t="s">
        <v>532</v>
      </c>
      <c r="R37" s="201">
        <v>0</v>
      </c>
      <c r="S37" s="201" t="s">
        <v>532</v>
      </c>
      <c r="T37" s="201">
        <v>0</v>
      </c>
      <c r="U37" s="211" t="s">
        <v>532</v>
      </c>
      <c r="V37" s="201">
        <v>0</v>
      </c>
      <c r="W37" s="201" t="s">
        <v>532</v>
      </c>
      <c r="X37" s="201">
        <v>0</v>
      </c>
      <c r="Y37" s="211" t="s">
        <v>532</v>
      </c>
      <c r="Z37" s="201" t="s">
        <v>643</v>
      </c>
      <c r="AA37" s="201" t="s">
        <v>643</v>
      </c>
      <c r="AB37" s="201">
        <v>0</v>
      </c>
      <c r="AC37" s="201">
        <v>0</v>
      </c>
    </row>
    <row r="38" spans="1:29" x14ac:dyDescent="0.25">
      <c r="A38" s="202" t="s">
        <v>165</v>
      </c>
      <c r="B38" s="204" t="s">
        <v>156</v>
      </c>
      <c r="C38" s="201"/>
      <c r="D38" s="201"/>
      <c r="E38" s="201"/>
      <c r="F38" s="201"/>
      <c r="G38" s="201">
        <v>0</v>
      </c>
      <c r="H38" s="201">
        <v>0</v>
      </c>
      <c r="I38" s="211" t="s">
        <v>532</v>
      </c>
      <c r="J38" s="201">
        <v>0</v>
      </c>
      <c r="K38" s="201" t="s">
        <v>532</v>
      </c>
      <c r="L38" s="201">
        <v>0</v>
      </c>
      <c r="M38" s="211" t="s">
        <v>532</v>
      </c>
      <c r="N38" s="201">
        <v>0</v>
      </c>
      <c r="O38" s="201" t="s">
        <v>532</v>
      </c>
      <c r="P38" s="201">
        <v>0</v>
      </c>
      <c r="Q38" s="211" t="s">
        <v>532</v>
      </c>
      <c r="R38" s="201">
        <v>0</v>
      </c>
      <c r="S38" s="201" t="s">
        <v>532</v>
      </c>
      <c r="T38" s="201">
        <v>0</v>
      </c>
      <c r="U38" s="211" t="s">
        <v>532</v>
      </c>
      <c r="V38" s="201">
        <v>0</v>
      </c>
      <c r="W38" s="201" t="s">
        <v>532</v>
      </c>
      <c r="X38" s="201">
        <v>0</v>
      </c>
      <c r="Y38" s="211" t="s">
        <v>532</v>
      </c>
      <c r="Z38" s="201" t="s">
        <v>643</v>
      </c>
      <c r="AA38" s="201" t="s">
        <v>643</v>
      </c>
      <c r="AB38" s="201">
        <v>0</v>
      </c>
      <c r="AC38" s="201">
        <v>0</v>
      </c>
    </row>
    <row r="39" spans="1:29" x14ac:dyDescent="0.25">
      <c r="A39" s="202" t="s">
        <v>164</v>
      </c>
      <c r="B39" s="194" t="s">
        <v>576</v>
      </c>
      <c r="C39" s="201"/>
      <c r="D39" s="201"/>
      <c r="E39" s="201"/>
      <c r="F39" s="201"/>
      <c r="G39" s="201">
        <v>0</v>
      </c>
      <c r="H39" s="201">
        <v>0</v>
      </c>
      <c r="I39" s="211" t="s">
        <v>532</v>
      </c>
      <c r="J39" s="201">
        <v>0</v>
      </c>
      <c r="K39" s="201" t="s">
        <v>532</v>
      </c>
      <c r="L39" s="201">
        <v>0</v>
      </c>
      <c r="M39" s="211" t="s">
        <v>532</v>
      </c>
      <c r="N39" s="201">
        <v>0</v>
      </c>
      <c r="O39" s="201" t="s">
        <v>532</v>
      </c>
      <c r="P39" s="201">
        <v>0</v>
      </c>
      <c r="Q39" s="211" t="s">
        <v>532</v>
      </c>
      <c r="R39" s="201">
        <v>0</v>
      </c>
      <c r="S39" s="201" t="s">
        <v>532</v>
      </c>
      <c r="T39" s="201">
        <v>0</v>
      </c>
      <c r="U39" s="211" t="s">
        <v>532</v>
      </c>
      <c r="V39" s="201">
        <v>0</v>
      </c>
      <c r="W39" s="201" t="s">
        <v>532</v>
      </c>
      <c r="X39" s="201">
        <v>0</v>
      </c>
      <c r="Y39" s="211" t="s">
        <v>532</v>
      </c>
      <c r="Z39" s="201" t="s">
        <v>643</v>
      </c>
      <c r="AA39" s="201" t="s">
        <v>643</v>
      </c>
      <c r="AB39" s="201">
        <v>0</v>
      </c>
      <c r="AC39" s="201">
        <v>0</v>
      </c>
    </row>
    <row r="40" spans="1:29" x14ac:dyDescent="0.25">
      <c r="A40" s="202" t="s">
        <v>163</v>
      </c>
      <c r="B40" s="194" t="s">
        <v>544</v>
      </c>
      <c r="C40" s="201"/>
      <c r="D40" s="201"/>
      <c r="E40" s="201"/>
      <c r="F40" s="201"/>
      <c r="G40" s="201">
        <v>0</v>
      </c>
      <c r="H40" s="201">
        <v>0</v>
      </c>
      <c r="I40" s="211" t="s">
        <v>532</v>
      </c>
      <c r="J40" s="201">
        <v>0</v>
      </c>
      <c r="K40" s="201" t="s">
        <v>532</v>
      </c>
      <c r="L40" s="201">
        <v>0</v>
      </c>
      <c r="M40" s="211" t="s">
        <v>532</v>
      </c>
      <c r="N40" s="201">
        <v>0</v>
      </c>
      <c r="O40" s="201" t="s">
        <v>532</v>
      </c>
      <c r="P40" s="201">
        <v>0</v>
      </c>
      <c r="Q40" s="211" t="s">
        <v>532</v>
      </c>
      <c r="R40" s="201">
        <v>0</v>
      </c>
      <c r="S40" s="201" t="s">
        <v>532</v>
      </c>
      <c r="T40" s="201">
        <v>0</v>
      </c>
      <c r="U40" s="211" t="s">
        <v>532</v>
      </c>
      <c r="V40" s="201">
        <v>0</v>
      </c>
      <c r="W40" s="201" t="s">
        <v>532</v>
      </c>
      <c r="X40" s="201">
        <v>0</v>
      </c>
      <c r="Y40" s="211" t="s">
        <v>532</v>
      </c>
      <c r="Z40" s="201" t="s">
        <v>643</v>
      </c>
      <c r="AA40" s="201" t="s">
        <v>643</v>
      </c>
      <c r="AB40" s="201">
        <v>0</v>
      </c>
      <c r="AC40" s="201">
        <v>0</v>
      </c>
    </row>
    <row r="41" spans="1:29" x14ac:dyDescent="0.25">
      <c r="A41" s="202" t="s">
        <v>162</v>
      </c>
      <c r="B41" s="194" t="s">
        <v>545</v>
      </c>
      <c r="C41" s="201"/>
      <c r="D41" s="201"/>
      <c r="E41" s="201"/>
      <c r="F41" s="201"/>
      <c r="G41" s="201">
        <v>0</v>
      </c>
      <c r="H41" s="201">
        <v>0</v>
      </c>
      <c r="I41" s="211" t="s">
        <v>532</v>
      </c>
      <c r="J41" s="201">
        <v>0</v>
      </c>
      <c r="K41" s="201" t="s">
        <v>532</v>
      </c>
      <c r="L41" s="201">
        <v>0</v>
      </c>
      <c r="M41" s="211" t="s">
        <v>532</v>
      </c>
      <c r="N41" s="201">
        <v>0</v>
      </c>
      <c r="O41" s="201" t="s">
        <v>532</v>
      </c>
      <c r="P41" s="201">
        <v>0</v>
      </c>
      <c r="Q41" s="211" t="s">
        <v>532</v>
      </c>
      <c r="R41" s="201">
        <v>0</v>
      </c>
      <c r="S41" s="201" t="s">
        <v>532</v>
      </c>
      <c r="T41" s="201">
        <v>0</v>
      </c>
      <c r="U41" s="211" t="s">
        <v>532</v>
      </c>
      <c r="V41" s="201">
        <v>0</v>
      </c>
      <c r="W41" s="201" t="s">
        <v>532</v>
      </c>
      <c r="X41" s="201">
        <v>0</v>
      </c>
      <c r="Y41" s="211" t="s">
        <v>532</v>
      </c>
      <c r="Z41" s="201" t="s">
        <v>643</v>
      </c>
      <c r="AA41" s="201" t="s">
        <v>643</v>
      </c>
      <c r="AB41" s="201">
        <v>0</v>
      </c>
      <c r="AC41" s="201">
        <v>0</v>
      </c>
    </row>
    <row r="42" spans="1:29" x14ac:dyDescent="0.25">
      <c r="A42" s="202" t="s">
        <v>161</v>
      </c>
      <c r="B42" s="194" t="s">
        <v>546</v>
      </c>
      <c r="C42" s="201"/>
      <c r="D42" s="201"/>
      <c r="E42" s="201"/>
      <c r="F42" s="201"/>
      <c r="G42" s="201">
        <v>0</v>
      </c>
      <c r="H42" s="201">
        <v>0</v>
      </c>
      <c r="I42" s="211" t="s">
        <v>532</v>
      </c>
      <c r="J42" s="201">
        <v>0</v>
      </c>
      <c r="K42" s="201" t="s">
        <v>532</v>
      </c>
      <c r="L42" s="201">
        <v>0</v>
      </c>
      <c r="M42" s="211" t="s">
        <v>532</v>
      </c>
      <c r="N42" s="201">
        <v>0</v>
      </c>
      <c r="O42" s="201" t="s">
        <v>532</v>
      </c>
      <c r="P42" s="201">
        <v>0</v>
      </c>
      <c r="Q42" s="211" t="s">
        <v>532</v>
      </c>
      <c r="R42" s="201">
        <v>0</v>
      </c>
      <c r="S42" s="201" t="s">
        <v>532</v>
      </c>
      <c r="T42" s="201">
        <v>0</v>
      </c>
      <c r="U42" s="211" t="s">
        <v>532</v>
      </c>
      <c r="V42" s="201">
        <v>0</v>
      </c>
      <c r="W42" s="201" t="s">
        <v>532</v>
      </c>
      <c r="X42" s="201">
        <v>0</v>
      </c>
      <c r="Y42" s="211" t="s">
        <v>532</v>
      </c>
      <c r="Z42" s="201" t="s">
        <v>643</v>
      </c>
      <c r="AA42" s="201" t="s">
        <v>643</v>
      </c>
      <c r="AB42" s="201">
        <v>0</v>
      </c>
      <c r="AC42" s="201">
        <v>0</v>
      </c>
    </row>
    <row r="43" spans="1:29" x14ac:dyDescent="0.25">
      <c r="A43" s="202" t="s">
        <v>547</v>
      </c>
      <c r="B43" s="194" t="s">
        <v>548</v>
      </c>
      <c r="C43" s="201"/>
      <c r="D43" s="201"/>
      <c r="E43" s="201"/>
      <c r="F43" s="201"/>
      <c r="G43" s="201">
        <v>0</v>
      </c>
      <c r="H43" s="201">
        <v>0</v>
      </c>
      <c r="I43" s="211" t="s">
        <v>532</v>
      </c>
      <c r="J43" s="201">
        <v>0</v>
      </c>
      <c r="K43" s="201" t="s">
        <v>532</v>
      </c>
      <c r="L43" s="201">
        <v>0</v>
      </c>
      <c r="M43" s="211" t="s">
        <v>532</v>
      </c>
      <c r="N43" s="201">
        <v>0</v>
      </c>
      <c r="O43" s="201" t="s">
        <v>532</v>
      </c>
      <c r="P43" s="201">
        <v>0</v>
      </c>
      <c r="Q43" s="211" t="s">
        <v>532</v>
      </c>
      <c r="R43" s="201">
        <v>0</v>
      </c>
      <c r="S43" s="201" t="s">
        <v>532</v>
      </c>
      <c r="T43" s="201">
        <v>0</v>
      </c>
      <c r="U43" s="211" t="s">
        <v>532</v>
      </c>
      <c r="V43" s="201">
        <v>0</v>
      </c>
      <c r="W43" s="201" t="s">
        <v>532</v>
      </c>
      <c r="X43" s="201">
        <v>0</v>
      </c>
      <c r="Y43" s="211" t="s">
        <v>532</v>
      </c>
      <c r="Z43" s="201" t="s">
        <v>643</v>
      </c>
      <c r="AA43" s="201" t="s">
        <v>643</v>
      </c>
      <c r="AB43" s="201">
        <v>0</v>
      </c>
      <c r="AC43" s="201">
        <v>0</v>
      </c>
    </row>
    <row r="44" spans="1:29" x14ac:dyDescent="0.25">
      <c r="A44" s="202" t="s">
        <v>549</v>
      </c>
      <c r="B44" s="194" t="s">
        <v>550</v>
      </c>
      <c r="C44" s="201"/>
      <c r="D44" s="201"/>
      <c r="E44" s="201"/>
      <c r="F44" s="201"/>
      <c r="G44" s="201">
        <v>0</v>
      </c>
      <c r="H44" s="201">
        <v>0</v>
      </c>
      <c r="I44" s="211" t="s">
        <v>532</v>
      </c>
      <c r="J44" s="201">
        <v>0</v>
      </c>
      <c r="K44" s="201" t="s">
        <v>532</v>
      </c>
      <c r="L44" s="201">
        <v>0</v>
      </c>
      <c r="M44" s="211" t="s">
        <v>532</v>
      </c>
      <c r="N44" s="201">
        <v>0</v>
      </c>
      <c r="O44" s="201" t="s">
        <v>532</v>
      </c>
      <c r="P44" s="201">
        <v>0</v>
      </c>
      <c r="Q44" s="211" t="s">
        <v>532</v>
      </c>
      <c r="R44" s="201">
        <v>0</v>
      </c>
      <c r="S44" s="201" t="s">
        <v>532</v>
      </c>
      <c r="T44" s="201">
        <v>0</v>
      </c>
      <c r="U44" s="211" t="s">
        <v>532</v>
      </c>
      <c r="V44" s="201">
        <v>0</v>
      </c>
      <c r="W44" s="201" t="s">
        <v>532</v>
      </c>
      <c r="X44" s="201">
        <v>0</v>
      </c>
      <c r="Y44" s="211" t="s">
        <v>532</v>
      </c>
      <c r="Z44" s="201" t="s">
        <v>643</v>
      </c>
      <c r="AA44" s="201" t="s">
        <v>643</v>
      </c>
      <c r="AB44" s="201">
        <v>0</v>
      </c>
      <c r="AC44" s="201">
        <v>0</v>
      </c>
    </row>
    <row r="45" spans="1:29" x14ac:dyDescent="0.25">
      <c r="A45" s="202" t="s">
        <v>551</v>
      </c>
      <c r="B45" s="194" t="s">
        <v>552</v>
      </c>
      <c r="C45" s="201"/>
      <c r="D45" s="201"/>
      <c r="E45" s="201"/>
      <c r="F45" s="201"/>
      <c r="G45" s="201">
        <v>0</v>
      </c>
      <c r="H45" s="201">
        <v>0</v>
      </c>
      <c r="I45" s="211" t="s">
        <v>532</v>
      </c>
      <c r="J45" s="201">
        <v>0</v>
      </c>
      <c r="K45" s="201" t="s">
        <v>532</v>
      </c>
      <c r="L45" s="201">
        <v>0</v>
      </c>
      <c r="M45" s="211" t="s">
        <v>532</v>
      </c>
      <c r="N45" s="201">
        <v>0</v>
      </c>
      <c r="O45" s="201" t="s">
        <v>532</v>
      </c>
      <c r="P45" s="201">
        <v>0</v>
      </c>
      <c r="Q45" s="211" t="s">
        <v>532</v>
      </c>
      <c r="R45" s="201">
        <v>0</v>
      </c>
      <c r="S45" s="201" t="s">
        <v>532</v>
      </c>
      <c r="T45" s="201">
        <v>0</v>
      </c>
      <c r="U45" s="211" t="s">
        <v>532</v>
      </c>
      <c r="V45" s="201">
        <v>0</v>
      </c>
      <c r="W45" s="201" t="s">
        <v>532</v>
      </c>
      <c r="X45" s="201">
        <v>0</v>
      </c>
      <c r="Y45" s="211" t="s">
        <v>532</v>
      </c>
      <c r="Z45" s="201" t="s">
        <v>643</v>
      </c>
      <c r="AA45" s="201" t="s">
        <v>643</v>
      </c>
      <c r="AB45" s="201">
        <v>0</v>
      </c>
      <c r="AC45" s="201">
        <v>0</v>
      </c>
    </row>
    <row r="46" spans="1:29" x14ac:dyDescent="0.25">
      <c r="A46" s="202" t="s">
        <v>553</v>
      </c>
      <c r="B46" s="194" t="s">
        <v>554</v>
      </c>
      <c r="C46" s="201"/>
      <c r="D46" s="201"/>
      <c r="E46" s="201"/>
      <c r="F46" s="201"/>
      <c r="G46" s="201">
        <v>0</v>
      </c>
      <c r="H46" s="201">
        <v>0</v>
      </c>
      <c r="I46" s="211" t="s">
        <v>532</v>
      </c>
      <c r="J46" s="201">
        <v>0</v>
      </c>
      <c r="K46" s="201" t="s">
        <v>532</v>
      </c>
      <c r="L46" s="201">
        <v>0</v>
      </c>
      <c r="M46" s="211" t="s">
        <v>532</v>
      </c>
      <c r="N46" s="201">
        <v>0</v>
      </c>
      <c r="O46" s="201" t="s">
        <v>532</v>
      </c>
      <c r="P46" s="201">
        <v>0</v>
      </c>
      <c r="Q46" s="211" t="s">
        <v>532</v>
      </c>
      <c r="R46" s="201">
        <v>0</v>
      </c>
      <c r="S46" s="201" t="s">
        <v>532</v>
      </c>
      <c r="T46" s="201">
        <v>0</v>
      </c>
      <c r="U46" s="211" t="s">
        <v>532</v>
      </c>
      <c r="V46" s="201">
        <v>0</v>
      </c>
      <c r="W46" s="201" t="s">
        <v>532</v>
      </c>
      <c r="X46" s="201">
        <v>0</v>
      </c>
      <c r="Y46" s="211" t="s">
        <v>532</v>
      </c>
      <c r="Z46" s="201" t="s">
        <v>643</v>
      </c>
      <c r="AA46" s="201" t="s">
        <v>643</v>
      </c>
      <c r="AB46" s="201">
        <v>0</v>
      </c>
      <c r="AC46" s="201">
        <v>0</v>
      </c>
    </row>
    <row r="47" spans="1:29" x14ac:dyDescent="0.25">
      <c r="A47" s="199" t="s">
        <v>61</v>
      </c>
      <c r="B47" s="200" t="s">
        <v>160</v>
      </c>
      <c r="C47" s="201"/>
      <c r="D47" s="201"/>
      <c r="E47" s="201"/>
      <c r="F47" s="201"/>
      <c r="G47" s="201"/>
      <c r="H47" s="201"/>
      <c r="I47" s="201"/>
      <c r="J47" s="201"/>
      <c r="K47" s="201"/>
      <c r="L47" s="201"/>
      <c r="M47" s="201"/>
      <c r="N47" s="201"/>
      <c r="O47" s="201"/>
      <c r="P47" s="201"/>
      <c r="Q47" s="201"/>
      <c r="R47" s="201"/>
      <c r="S47" s="211"/>
      <c r="T47" s="201"/>
      <c r="U47" s="201"/>
      <c r="V47" s="201"/>
      <c r="W47" s="201"/>
      <c r="X47" s="201"/>
      <c r="Y47" s="201"/>
      <c r="Z47" s="201"/>
      <c r="AA47" s="201"/>
      <c r="AB47" s="201"/>
      <c r="AC47" s="201"/>
    </row>
    <row r="48" spans="1:29" x14ac:dyDescent="0.25">
      <c r="A48" s="202" t="s">
        <v>159</v>
      </c>
      <c r="B48" s="194" t="s">
        <v>543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643</v>
      </c>
      <c r="AA48" s="201"/>
      <c r="AB48" s="201">
        <v>0</v>
      </c>
      <c r="AC48" s="201">
        <v>0</v>
      </c>
    </row>
    <row r="49" spans="1:29" ht="31.5" x14ac:dyDescent="0.25">
      <c r="A49" s="202" t="s">
        <v>158</v>
      </c>
      <c r="B49" s="204" t="s">
        <v>541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643</v>
      </c>
      <c r="AA49" s="201"/>
      <c r="AB49" s="201">
        <v>0</v>
      </c>
      <c r="AC49" s="201">
        <v>0</v>
      </c>
    </row>
    <row r="50" spans="1:29" x14ac:dyDescent="0.25">
      <c r="A50" s="202" t="s">
        <v>157</v>
      </c>
      <c r="B50" s="204"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643</v>
      </c>
      <c r="AA50" s="201"/>
      <c r="AB50" s="201">
        <v>0</v>
      </c>
      <c r="AC50" s="201">
        <v>0</v>
      </c>
    </row>
    <row r="51" spans="1:29" ht="35.25" customHeight="1" x14ac:dyDescent="0.25">
      <c r="A51" s="202" t="s">
        <v>155</v>
      </c>
      <c r="B51" s="194"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643</v>
      </c>
      <c r="AA51" s="201"/>
      <c r="AB51" s="201">
        <v>0</v>
      </c>
      <c r="AC51" s="201">
        <v>0</v>
      </c>
    </row>
    <row r="52" spans="1:29" ht="31.5" x14ac:dyDescent="0.25">
      <c r="A52" s="202" t="s">
        <v>153</v>
      </c>
      <c r="B52" s="194"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643</v>
      </c>
      <c r="AA52" s="201"/>
      <c r="AB52" s="201">
        <v>0</v>
      </c>
      <c r="AC52" s="201">
        <v>0</v>
      </c>
    </row>
    <row r="53" spans="1:29" x14ac:dyDescent="0.25">
      <c r="A53" s="202" t="s">
        <v>151</v>
      </c>
      <c r="B53" s="194"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643</v>
      </c>
      <c r="AA53" s="201"/>
      <c r="AB53" s="201">
        <v>0</v>
      </c>
      <c r="AC53" s="201">
        <v>0</v>
      </c>
    </row>
    <row r="54" spans="1:29" x14ac:dyDescent="0.25">
      <c r="A54" s="202" t="s">
        <v>149</v>
      </c>
      <c r="B54" s="194" t="s">
        <v>544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643</v>
      </c>
      <c r="AA54" s="201"/>
      <c r="AB54" s="201">
        <v>0</v>
      </c>
      <c r="AC54" s="201">
        <v>0</v>
      </c>
    </row>
    <row r="55" spans="1:29" x14ac:dyDescent="0.25">
      <c r="A55" s="202" t="s">
        <v>555</v>
      </c>
      <c r="B55" s="194" t="s">
        <v>545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643</v>
      </c>
      <c r="AA55" s="201"/>
      <c r="AB55" s="201">
        <v>0</v>
      </c>
      <c r="AC55" s="201">
        <v>0</v>
      </c>
    </row>
    <row r="56" spans="1:29" x14ac:dyDescent="0.25">
      <c r="A56" s="202" t="s">
        <v>556</v>
      </c>
      <c r="B56" s="194" t="s">
        <v>546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643</v>
      </c>
      <c r="AA56" s="201"/>
      <c r="AB56" s="201">
        <v>0</v>
      </c>
      <c r="AC56" s="201">
        <v>0</v>
      </c>
    </row>
    <row r="57" spans="1:29" x14ac:dyDescent="0.25">
      <c r="A57" s="202" t="s">
        <v>557</v>
      </c>
      <c r="B57" s="194" t="s">
        <v>548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643</v>
      </c>
      <c r="AA57" s="201"/>
      <c r="AB57" s="201">
        <v>0</v>
      </c>
      <c r="AC57" s="201">
        <v>0</v>
      </c>
    </row>
    <row r="58" spans="1:29" ht="36.75" customHeight="1" x14ac:dyDescent="0.25">
      <c r="A58" s="202" t="s">
        <v>558</v>
      </c>
      <c r="B58" s="194" t="s">
        <v>550</v>
      </c>
      <c r="C58" s="201">
        <v>3</v>
      </c>
      <c r="D58" s="201">
        <v>3</v>
      </c>
      <c r="E58" s="201"/>
      <c r="F58" s="201"/>
      <c r="G58" s="201">
        <v>0</v>
      </c>
      <c r="H58" s="201">
        <v>3</v>
      </c>
      <c r="I58" s="201"/>
      <c r="J58" s="201">
        <v>0</v>
      </c>
      <c r="K58" s="201"/>
      <c r="L58" s="201">
        <v>0</v>
      </c>
      <c r="M58" s="201"/>
      <c r="N58" s="201">
        <v>3</v>
      </c>
      <c r="O58" s="201"/>
      <c r="P58" s="201">
        <v>0</v>
      </c>
      <c r="Q58" s="201"/>
      <c r="R58" s="201">
        <v>0</v>
      </c>
      <c r="S58" s="201"/>
      <c r="T58" s="201">
        <v>0</v>
      </c>
      <c r="U58" s="201"/>
      <c r="V58" s="201">
        <v>0</v>
      </c>
      <c r="W58" s="201"/>
      <c r="X58" s="201">
        <v>0</v>
      </c>
      <c r="Y58" s="201"/>
      <c r="Z58" s="201" t="s">
        <v>643</v>
      </c>
      <c r="AA58" s="201"/>
      <c r="AB58" s="201">
        <v>3</v>
      </c>
      <c r="AC58" s="201">
        <v>3</v>
      </c>
    </row>
    <row r="59" spans="1:29" x14ac:dyDescent="0.25">
      <c r="A59" s="202" t="s">
        <v>559</v>
      </c>
      <c r="B59" s="194" t="s">
        <v>552</v>
      </c>
      <c r="C59" s="201">
        <v>1.4</v>
      </c>
      <c r="D59" s="201">
        <v>1.4</v>
      </c>
      <c r="E59" s="201"/>
      <c r="F59" s="201"/>
      <c r="G59" s="201">
        <v>0</v>
      </c>
      <c r="H59" s="201">
        <v>1.4</v>
      </c>
      <c r="I59" s="201"/>
      <c r="J59" s="201">
        <v>0</v>
      </c>
      <c r="K59" s="201"/>
      <c r="L59" s="201">
        <v>0</v>
      </c>
      <c r="M59" s="201"/>
      <c r="N59" s="201">
        <v>1.4</v>
      </c>
      <c r="O59" s="201"/>
      <c r="P59" s="201">
        <v>0</v>
      </c>
      <c r="Q59" s="201"/>
      <c r="R59" s="201">
        <v>0</v>
      </c>
      <c r="S59" s="201"/>
      <c r="T59" s="201">
        <v>0</v>
      </c>
      <c r="U59" s="201"/>
      <c r="V59" s="201">
        <v>0</v>
      </c>
      <c r="W59" s="201"/>
      <c r="X59" s="201">
        <v>0</v>
      </c>
      <c r="Y59" s="201"/>
      <c r="Z59" s="201" t="s">
        <v>643</v>
      </c>
      <c r="AA59" s="201"/>
      <c r="AB59" s="201">
        <v>1.4</v>
      </c>
      <c r="AC59" s="201">
        <v>1.4</v>
      </c>
    </row>
    <row r="60" spans="1:29" x14ac:dyDescent="0.25">
      <c r="A60" s="202" t="s">
        <v>560</v>
      </c>
      <c r="B60" s="194" t="s">
        <v>554</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643</v>
      </c>
      <c r="AA60" s="201"/>
      <c r="AB60" s="201">
        <v>0</v>
      </c>
      <c r="AC60" s="201">
        <v>0</v>
      </c>
    </row>
    <row r="61" spans="1:29"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194" t="s">
        <v>146</v>
      </c>
      <c r="C62" s="201">
        <v>23.22087557751497</v>
      </c>
      <c r="D62" s="201">
        <v>26.224647971966849</v>
      </c>
      <c r="E62" s="201"/>
      <c r="F62" s="201"/>
      <c r="G62" s="201">
        <v>0</v>
      </c>
      <c r="H62" s="201">
        <v>23.22087557751497</v>
      </c>
      <c r="I62" s="201"/>
      <c r="J62" s="201">
        <v>0</v>
      </c>
      <c r="K62" s="201"/>
      <c r="L62" s="201">
        <v>0</v>
      </c>
      <c r="M62" s="201"/>
      <c r="N62" s="201">
        <v>26.224647971966849</v>
      </c>
      <c r="O62" s="201"/>
      <c r="P62" s="201">
        <v>0</v>
      </c>
      <c r="Q62" s="201"/>
      <c r="R62" s="201">
        <v>0</v>
      </c>
      <c r="S62" s="201"/>
      <c r="T62" s="201">
        <v>0</v>
      </c>
      <c r="U62" s="201"/>
      <c r="V62" s="201">
        <v>0</v>
      </c>
      <c r="W62" s="201"/>
      <c r="X62" s="201">
        <v>0</v>
      </c>
      <c r="Y62" s="201"/>
      <c r="Z62" s="201" t="s">
        <v>643</v>
      </c>
      <c r="AA62" s="201"/>
      <c r="AB62" s="201">
        <v>23.22087557751497</v>
      </c>
      <c r="AC62" s="201">
        <v>26.224647971966849</v>
      </c>
    </row>
    <row r="63" spans="1:29" x14ac:dyDescent="0.25">
      <c r="A63" s="202" t="s">
        <v>145</v>
      </c>
      <c r="B63" s="204"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643</v>
      </c>
      <c r="AA63" s="201"/>
      <c r="AB63" s="201">
        <v>0</v>
      </c>
      <c r="AC63" s="201">
        <v>0</v>
      </c>
    </row>
    <row r="64" spans="1:29" x14ac:dyDescent="0.25">
      <c r="A64" s="202" t="s">
        <v>144</v>
      </c>
      <c r="B64" s="194"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643</v>
      </c>
      <c r="AA64" s="201"/>
      <c r="AB64" s="201">
        <v>0</v>
      </c>
      <c r="AC64" s="201">
        <v>0</v>
      </c>
    </row>
    <row r="65" spans="1:29" x14ac:dyDescent="0.25">
      <c r="A65" s="202" t="s">
        <v>143</v>
      </c>
      <c r="B65" s="204"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643</v>
      </c>
      <c r="AA65" s="201"/>
      <c r="AB65" s="201">
        <v>0</v>
      </c>
      <c r="AC65" s="201">
        <v>0</v>
      </c>
    </row>
    <row r="66" spans="1:29" ht="54" customHeight="1" x14ac:dyDescent="0.25">
      <c r="A66" s="202" t="s">
        <v>142</v>
      </c>
      <c r="B66" s="204"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643</v>
      </c>
      <c r="AA66" s="201"/>
      <c r="AB66" s="201">
        <v>0</v>
      </c>
      <c r="AC66" s="201">
        <v>0</v>
      </c>
    </row>
    <row r="67" spans="1:29" x14ac:dyDescent="0.25">
      <c r="A67" s="202" t="s">
        <v>141</v>
      </c>
      <c r="B67" s="204" t="s">
        <v>544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643</v>
      </c>
      <c r="AA67" s="201"/>
      <c r="AB67" s="201">
        <v>0</v>
      </c>
      <c r="AC67" s="201">
        <v>0</v>
      </c>
    </row>
    <row r="68" spans="1:29" ht="50.25" customHeight="1" x14ac:dyDescent="0.25">
      <c r="A68" s="202" t="s">
        <v>561</v>
      </c>
      <c r="B68" s="204" t="s">
        <v>545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643</v>
      </c>
      <c r="AA68" s="201"/>
      <c r="AB68" s="201">
        <v>0</v>
      </c>
      <c r="AC68" s="201">
        <v>0</v>
      </c>
    </row>
    <row r="69" spans="1:29" x14ac:dyDescent="0.25">
      <c r="A69" s="202" t="s">
        <v>562</v>
      </c>
      <c r="B69" s="204" t="s">
        <v>546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643</v>
      </c>
      <c r="AA69" s="201"/>
      <c r="AB69" s="201">
        <v>0</v>
      </c>
      <c r="AC69" s="201">
        <v>0</v>
      </c>
    </row>
    <row r="70" spans="1:29" ht="36.75" customHeight="1" x14ac:dyDescent="0.25">
      <c r="A70" s="202" t="s">
        <v>563</v>
      </c>
      <c r="B70" s="204" t="s">
        <v>548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643</v>
      </c>
      <c r="AA70" s="201"/>
      <c r="AB70" s="201">
        <v>0</v>
      </c>
      <c r="AC70" s="201">
        <v>0</v>
      </c>
    </row>
    <row r="71" spans="1:29" x14ac:dyDescent="0.25">
      <c r="A71" s="202" t="s">
        <v>564</v>
      </c>
      <c r="B71" s="204" t="s">
        <v>550</v>
      </c>
      <c r="C71" s="201"/>
      <c r="D71" s="201"/>
      <c r="E71" s="201"/>
      <c r="F71" s="201"/>
      <c r="G71" s="201">
        <v>0</v>
      </c>
      <c r="H71" s="201">
        <v>3</v>
      </c>
      <c r="I71" s="201"/>
      <c r="J71" s="201">
        <v>0</v>
      </c>
      <c r="K71" s="201"/>
      <c r="L71" s="201">
        <v>0</v>
      </c>
      <c r="M71" s="201"/>
      <c r="N71" s="201">
        <v>3</v>
      </c>
      <c r="O71" s="201"/>
      <c r="P71" s="201">
        <v>0</v>
      </c>
      <c r="Q71" s="201"/>
      <c r="R71" s="201">
        <v>0</v>
      </c>
      <c r="S71" s="201"/>
      <c r="T71" s="201">
        <v>0</v>
      </c>
      <c r="U71" s="201"/>
      <c r="V71" s="201">
        <v>0</v>
      </c>
      <c r="W71" s="201"/>
      <c r="X71" s="201">
        <v>0</v>
      </c>
      <c r="Y71" s="201"/>
      <c r="Z71" s="201" t="s">
        <v>643</v>
      </c>
      <c r="AA71" s="201"/>
      <c r="AB71" s="201">
        <v>3</v>
      </c>
      <c r="AC71" s="201">
        <v>3</v>
      </c>
    </row>
    <row r="72" spans="1:29" ht="51" customHeight="1" x14ac:dyDescent="0.25">
      <c r="A72" s="202" t="s">
        <v>565</v>
      </c>
      <c r="B72" s="204" t="s">
        <v>552</v>
      </c>
      <c r="C72" s="201"/>
      <c r="D72" s="201"/>
      <c r="E72" s="201"/>
      <c r="F72" s="201"/>
      <c r="G72" s="201">
        <v>0</v>
      </c>
      <c r="H72" s="201">
        <v>1.4</v>
      </c>
      <c r="I72" s="201"/>
      <c r="J72" s="201">
        <v>0</v>
      </c>
      <c r="K72" s="201"/>
      <c r="L72" s="201">
        <v>0</v>
      </c>
      <c r="M72" s="201"/>
      <c r="N72" s="201">
        <v>1.4</v>
      </c>
      <c r="O72" s="201"/>
      <c r="P72" s="201">
        <v>0</v>
      </c>
      <c r="Q72" s="201"/>
      <c r="R72" s="201">
        <v>0</v>
      </c>
      <c r="S72" s="201"/>
      <c r="T72" s="201">
        <v>0</v>
      </c>
      <c r="U72" s="201"/>
      <c r="V72" s="201">
        <v>0</v>
      </c>
      <c r="W72" s="201"/>
      <c r="X72" s="201">
        <v>0</v>
      </c>
      <c r="Y72" s="201"/>
      <c r="Z72" s="201" t="s">
        <v>643</v>
      </c>
      <c r="AA72" s="201"/>
      <c r="AB72" s="201">
        <v>1.4</v>
      </c>
      <c r="AC72" s="201">
        <v>1.4</v>
      </c>
    </row>
    <row r="73" spans="1:29" ht="32.25" customHeight="1" x14ac:dyDescent="0.25">
      <c r="A73" s="202" t="s">
        <v>566</v>
      </c>
      <c r="B73" s="204" t="s">
        <v>554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643</v>
      </c>
      <c r="AA73" s="201"/>
      <c r="AB73" s="201">
        <v>0</v>
      </c>
      <c r="AC73" s="201">
        <v>0</v>
      </c>
    </row>
    <row r="74" spans="1:29" ht="51.75" customHeight="1" x14ac:dyDescent="0.25">
      <c r="A74" s="199" t="s">
        <v>58</v>
      </c>
      <c r="B74" s="205"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643</v>
      </c>
      <c r="AA74" s="201"/>
      <c r="AB74" s="201">
        <v>0</v>
      </c>
      <c r="AC74" s="201">
        <v>0</v>
      </c>
    </row>
    <row r="75" spans="1:29"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194" t="s">
        <v>543</v>
      </c>
      <c r="C76" s="206"/>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643</v>
      </c>
      <c r="AA76" s="207"/>
      <c r="AB76" s="201">
        <v>0</v>
      </c>
      <c r="AC76" s="201">
        <v>0</v>
      </c>
    </row>
    <row r="77" spans="1:29" ht="18.75" customHeight="1" x14ac:dyDescent="0.25">
      <c r="A77" s="202" t="s">
        <v>231</v>
      </c>
      <c r="B77" s="204" t="s">
        <v>541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643</v>
      </c>
      <c r="AA77" s="201"/>
      <c r="AB77" s="201">
        <v>0</v>
      </c>
      <c r="AC77" s="201">
        <v>0</v>
      </c>
    </row>
    <row r="78" spans="1:29" x14ac:dyDescent="0.25">
      <c r="A78" s="202" t="s">
        <v>232</v>
      </c>
      <c r="B78" s="204"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643</v>
      </c>
      <c r="AA78" s="201"/>
      <c r="AB78" s="201">
        <v>0</v>
      </c>
      <c r="AC78" s="201">
        <v>0</v>
      </c>
    </row>
    <row r="79" spans="1:29" x14ac:dyDescent="0.25">
      <c r="A79" s="202" t="s">
        <v>233</v>
      </c>
      <c r="B79" s="194" t="s">
        <v>542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643</v>
      </c>
      <c r="AA79" s="201"/>
      <c r="AB79" s="201">
        <v>0</v>
      </c>
      <c r="AC79" s="201">
        <v>0</v>
      </c>
    </row>
    <row r="80" spans="1:29" x14ac:dyDescent="0.25">
      <c r="A80" s="202" t="s">
        <v>234</v>
      </c>
      <c r="B80" s="194" t="s">
        <v>544</v>
      </c>
      <c r="C80" s="206"/>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643</v>
      </c>
      <c r="AA80" s="207"/>
      <c r="AB80" s="201">
        <v>0</v>
      </c>
      <c r="AC80" s="201">
        <v>0</v>
      </c>
    </row>
    <row r="81" spans="1:29" x14ac:dyDescent="0.25">
      <c r="A81" s="202" t="s">
        <v>567</v>
      </c>
      <c r="B81" s="194" t="s">
        <v>545</v>
      </c>
      <c r="C81" s="206"/>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643</v>
      </c>
      <c r="AA81" s="207"/>
      <c r="AB81" s="201">
        <v>0</v>
      </c>
      <c r="AC81" s="201">
        <v>0</v>
      </c>
    </row>
    <row r="82" spans="1:29" x14ac:dyDescent="0.25">
      <c r="A82" s="202" t="s">
        <v>568</v>
      </c>
      <c r="B82" s="194" t="s">
        <v>546</v>
      </c>
      <c r="C82" s="206"/>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643</v>
      </c>
      <c r="AA82" s="207"/>
      <c r="AB82" s="201">
        <v>0</v>
      </c>
      <c r="AC82" s="201">
        <v>0</v>
      </c>
    </row>
    <row r="83" spans="1:29" x14ac:dyDescent="0.25">
      <c r="A83" s="202" t="s">
        <v>569</v>
      </c>
      <c r="B83" s="194" t="s">
        <v>548</v>
      </c>
      <c r="C83" s="206"/>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643</v>
      </c>
      <c r="AA83" s="207"/>
      <c r="AB83" s="201">
        <v>0</v>
      </c>
      <c r="AC83" s="201">
        <v>0</v>
      </c>
    </row>
    <row r="84" spans="1:29" x14ac:dyDescent="0.25">
      <c r="A84" s="202" t="s">
        <v>570</v>
      </c>
      <c r="B84" s="194" t="s">
        <v>550</v>
      </c>
      <c r="C84" s="206"/>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643</v>
      </c>
      <c r="AA84" s="207"/>
      <c r="AB84" s="201">
        <v>0</v>
      </c>
      <c r="AC84" s="201">
        <v>0</v>
      </c>
    </row>
    <row r="85" spans="1:29" x14ac:dyDescent="0.25">
      <c r="A85" s="202" t="s">
        <v>571</v>
      </c>
      <c r="B85" s="194" t="s">
        <v>552</v>
      </c>
      <c r="C85" s="206"/>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643</v>
      </c>
      <c r="AA85" s="207"/>
      <c r="AB85" s="201">
        <v>0</v>
      </c>
      <c r="AC85" s="201">
        <v>0</v>
      </c>
    </row>
    <row r="86" spans="1:29" x14ac:dyDescent="0.25">
      <c r="A86" s="202" t="s">
        <v>572</v>
      </c>
      <c r="B86" s="194" t="s">
        <v>554</v>
      </c>
      <c r="C86" s="209"/>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643</v>
      </c>
      <c r="AA86" s="207"/>
      <c r="AB86" s="201">
        <v>0</v>
      </c>
      <c r="AC86" s="201">
        <v>0</v>
      </c>
    </row>
  </sheetData>
  <sheetProtection formatCells="0"/>
  <mergeCells count="31">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 ref="A4:Y4"/>
    <mergeCell ref="A12:Y12"/>
    <mergeCell ref="A9:Y9"/>
    <mergeCell ref="A11:Y11"/>
    <mergeCell ref="A8:Y8"/>
    <mergeCell ref="A6:Y6"/>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view="pageBreakPreview" topLeftCell="H1" zoomScale="70" zoomScaleSheetLayoutView="70" workbookViewId="0">
      <selection activeCell="S22" sqref="S22:T22"/>
    </sheetView>
  </sheetViews>
  <sheetFormatPr defaultColWidth="9.140625" defaultRowHeight="15" x14ac:dyDescent="0.25"/>
  <cols>
    <col min="1" max="1" width="6.140625" style="19" customWidth="1"/>
    <col min="2" max="2" width="25.425781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'1. паспорт местоположение'!A12:C12</f>
        <v>K_TP1100.PR.0069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4" t="s">
        <v>498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509</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417</v>
      </c>
      <c r="J23" s="423" t="s">
        <v>418</v>
      </c>
      <c r="K23" s="423" t="s">
        <v>419</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3" t="s">
        <v>13</v>
      </c>
      <c r="AG24" s="133" t="s">
        <v>12</v>
      </c>
      <c r="AH24" s="134" t="s">
        <v>2</v>
      </c>
      <c r="AI24" s="134"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50" x14ac:dyDescent="0.2">
      <c r="A26" s="262">
        <v>1</v>
      </c>
      <c r="B26" s="263" t="s">
        <v>587</v>
      </c>
      <c r="C26" s="263" t="s">
        <v>588</v>
      </c>
      <c r="D26" s="264">
        <v>44835</v>
      </c>
      <c r="E26" s="262" t="s">
        <v>368</v>
      </c>
      <c r="F26" s="262" t="s">
        <v>368</v>
      </c>
      <c r="G26" s="262" t="s">
        <v>368</v>
      </c>
      <c r="H26" s="262" t="s">
        <v>368</v>
      </c>
      <c r="I26" s="262" t="s">
        <v>368</v>
      </c>
      <c r="J26" s="262" t="s">
        <v>368</v>
      </c>
      <c r="K26" s="262" t="s">
        <v>368</v>
      </c>
      <c r="L26" s="262" t="s">
        <v>368</v>
      </c>
      <c r="M26" s="265" t="s">
        <v>589</v>
      </c>
      <c r="N26" s="263" t="s">
        <v>590</v>
      </c>
      <c r="O26" s="263" t="s">
        <v>587</v>
      </c>
      <c r="P26" s="266" t="s">
        <v>591</v>
      </c>
      <c r="Q26" s="266" t="s">
        <v>592</v>
      </c>
      <c r="R26" s="266" t="s">
        <v>593</v>
      </c>
      <c r="S26" s="266" t="s">
        <v>594</v>
      </c>
      <c r="T26" s="266" t="s">
        <v>594</v>
      </c>
      <c r="U26" s="267">
        <v>3</v>
      </c>
      <c r="V26" s="267">
        <v>3</v>
      </c>
      <c r="W26" s="266" t="s">
        <v>595</v>
      </c>
      <c r="X26" s="267">
        <v>581</v>
      </c>
      <c r="Y26" s="266" t="s">
        <v>596</v>
      </c>
      <c r="Z26" s="266" t="s">
        <v>597</v>
      </c>
      <c r="AA26" s="267" t="s">
        <v>368</v>
      </c>
      <c r="AB26" s="267">
        <v>581</v>
      </c>
      <c r="AC26" s="266" t="s">
        <v>595</v>
      </c>
      <c r="AD26" s="268">
        <v>697</v>
      </c>
      <c r="AE26" s="268">
        <v>697</v>
      </c>
      <c r="AF26" s="266" t="s">
        <v>598</v>
      </c>
      <c r="AG26" s="266" t="s">
        <v>598</v>
      </c>
      <c r="AH26" s="266" t="s">
        <v>598</v>
      </c>
      <c r="AI26" s="266" t="s">
        <v>598</v>
      </c>
      <c r="AJ26" s="266" t="s">
        <v>598</v>
      </c>
      <c r="AK26" s="266" t="s">
        <v>598</v>
      </c>
      <c r="AL26" s="266" t="s">
        <v>599</v>
      </c>
      <c r="AM26" s="266" t="s">
        <v>599</v>
      </c>
      <c r="AN26" s="266" t="s">
        <v>599</v>
      </c>
      <c r="AO26" s="266" t="s">
        <v>599</v>
      </c>
      <c r="AP26" s="266" t="s">
        <v>596</v>
      </c>
      <c r="AQ26" s="269">
        <v>44379</v>
      </c>
      <c r="AR26" s="266" t="s">
        <v>591</v>
      </c>
      <c r="AS26" s="269">
        <v>44379</v>
      </c>
      <c r="AT26" s="269">
        <v>44651</v>
      </c>
      <c r="AU26" s="265"/>
      <c r="AV26" s="263" t="s">
        <v>635</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6" t="s">
        <v>600</v>
      </c>
      <c r="X27" s="267">
        <v>590</v>
      </c>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s="20" customFormat="1" x14ac:dyDescent="0.2">
      <c r="A28" s="262"/>
      <c r="B28" s="265"/>
      <c r="C28" s="265"/>
      <c r="D28" s="262"/>
      <c r="E28" s="262"/>
      <c r="F28" s="262"/>
      <c r="G28" s="262"/>
      <c r="H28" s="262"/>
      <c r="I28" s="262"/>
      <c r="J28" s="262"/>
      <c r="K28" s="262"/>
      <c r="L28" s="262"/>
      <c r="M28" s="265"/>
      <c r="N28" s="265"/>
      <c r="O28" s="265"/>
      <c r="P28" s="271"/>
      <c r="Q28" s="265"/>
      <c r="R28" s="271"/>
      <c r="S28" s="265"/>
      <c r="T28" s="265"/>
      <c r="U28" s="262"/>
      <c r="V28" s="262"/>
      <c r="W28" s="266" t="s">
        <v>601</v>
      </c>
      <c r="X28" s="267">
        <v>592</v>
      </c>
      <c r="Y28" s="265"/>
      <c r="Z28" s="269"/>
      <c r="AA28" s="271"/>
      <c r="AB28" s="271"/>
      <c r="AC28" s="271"/>
      <c r="AD28" s="271"/>
      <c r="AE28" s="271"/>
      <c r="AF28" s="262"/>
      <c r="AG28" s="265"/>
      <c r="AH28" s="269"/>
      <c r="AI28" s="269"/>
      <c r="AJ28" s="269"/>
      <c r="AK28" s="269"/>
      <c r="AL28" s="265"/>
      <c r="AM28" s="265"/>
      <c r="AN28" s="269"/>
      <c r="AO28" s="265"/>
      <c r="AP28" s="269"/>
      <c r="AQ28" s="269"/>
      <c r="AR28" s="269"/>
      <c r="AS28" s="269"/>
      <c r="AT28" s="269"/>
      <c r="AU28" s="265"/>
      <c r="AV28" s="265"/>
    </row>
    <row r="29" spans="1:48" s="222" customFormat="1" ht="150" x14ac:dyDescent="0.2">
      <c r="A29" s="262">
        <v>2</v>
      </c>
      <c r="B29" s="263" t="s">
        <v>587</v>
      </c>
      <c r="C29" s="263" t="s">
        <v>588</v>
      </c>
      <c r="D29" s="264">
        <v>45261</v>
      </c>
      <c r="E29" s="262" t="s">
        <v>368</v>
      </c>
      <c r="F29" s="262" t="s">
        <v>368</v>
      </c>
      <c r="G29" s="262" t="s">
        <v>368</v>
      </c>
      <c r="H29" s="262" t="s">
        <v>368</v>
      </c>
      <c r="I29" s="262" t="s">
        <v>368</v>
      </c>
      <c r="J29" s="262" t="s">
        <v>368</v>
      </c>
      <c r="K29" s="262" t="s">
        <v>368</v>
      </c>
      <c r="L29" s="262" t="s">
        <v>368</v>
      </c>
      <c r="M29" s="265" t="s">
        <v>636</v>
      </c>
      <c r="N29" s="263" t="s">
        <v>637</v>
      </c>
      <c r="O29" s="263" t="s">
        <v>587</v>
      </c>
      <c r="P29" s="266" t="s">
        <v>591</v>
      </c>
      <c r="Q29" s="266" t="s">
        <v>638</v>
      </c>
      <c r="R29" s="266" t="s">
        <v>593</v>
      </c>
      <c r="S29" s="266" t="s">
        <v>594</v>
      </c>
      <c r="T29" s="266" t="s">
        <v>594</v>
      </c>
      <c r="U29" s="267">
        <v>3</v>
      </c>
      <c r="V29" s="267">
        <v>3</v>
      </c>
      <c r="W29" s="266" t="s">
        <v>595</v>
      </c>
      <c r="X29" s="267">
        <v>19388</v>
      </c>
      <c r="Y29" s="266" t="s">
        <v>596</v>
      </c>
      <c r="Z29" s="266" t="s">
        <v>597</v>
      </c>
      <c r="AA29" s="266" t="s">
        <v>368</v>
      </c>
      <c r="AB29" s="267">
        <v>19388</v>
      </c>
      <c r="AC29" s="266" t="s">
        <v>595</v>
      </c>
      <c r="AD29" s="267">
        <v>23206</v>
      </c>
      <c r="AE29" s="267">
        <v>23206</v>
      </c>
      <c r="AF29" s="266" t="s">
        <v>598</v>
      </c>
      <c r="AG29" s="266" t="s">
        <v>598</v>
      </c>
      <c r="AH29" s="266" t="s">
        <v>598</v>
      </c>
      <c r="AI29" s="266" t="s">
        <v>598</v>
      </c>
      <c r="AJ29" s="266" t="s">
        <v>598</v>
      </c>
      <c r="AK29" s="266" t="s">
        <v>598</v>
      </c>
      <c r="AL29" s="266" t="s">
        <v>599</v>
      </c>
      <c r="AM29" s="266" t="s">
        <v>599</v>
      </c>
      <c r="AN29" s="266" t="s">
        <v>599</v>
      </c>
      <c r="AO29" s="266" t="s">
        <v>599</v>
      </c>
      <c r="AP29" s="266" t="s">
        <v>596</v>
      </c>
      <c r="AQ29" s="269">
        <v>45027</v>
      </c>
      <c r="AR29" s="266" t="s">
        <v>591</v>
      </c>
      <c r="AS29" s="269">
        <v>45027</v>
      </c>
      <c r="AT29" s="269">
        <v>45254</v>
      </c>
      <c r="AU29" s="265"/>
      <c r="AV29" s="263" t="s">
        <v>639</v>
      </c>
    </row>
    <row r="30" spans="1:48"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66" t="s">
        <v>640</v>
      </c>
      <c r="X30" s="267">
        <v>20798</v>
      </c>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ht="30"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66" t="s">
        <v>641</v>
      </c>
      <c r="X31" s="267">
        <v>20833</v>
      </c>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70" workbookViewId="0">
      <selection activeCell="K42" sqref="K4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1" t="s">
        <v>69</v>
      </c>
    </row>
    <row r="2" spans="1:8" ht="18.75" x14ac:dyDescent="0.3">
      <c r="B2" s="172" t="s">
        <v>10</v>
      </c>
    </row>
    <row r="3" spans="1:8" ht="18.75" x14ac:dyDescent="0.3">
      <c r="B3" s="172" t="s">
        <v>577</v>
      </c>
    </row>
    <row r="4" spans="1:8" x14ac:dyDescent="0.25">
      <c r="B4" s="40"/>
    </row>
    <row r="5" spans="1:8" ht="18.75" x14ac:dyDescent="0.3">
      <c r="A5" s="452" t="str">
        <f>'1. паспорт местоположение'!A5:C5</f>
        <v>Год раскрытия информации: 2024 год</v>
      </c>
      <c r="B5" s="452"/>
      <c r="C5" s="63"/>
      <c r="D5" s="63"/>
      <c r="E5" s="63"/>
      <c r="F5" s="63"/>
      <c r="G5" s="63"/>
      <c r="H5" s="63"/>
    </row>
    <row r="6" spans="1:8" ht="18.75" x14ac:dyDescent="0.3">
      <c r="A6" s="160"/>
      <c r="B6" s="160"/>
      <c r="C6" s="160"/>
      <c r="D6" s="160"/>
      <c r="E6" s="160"/>
      <c r="F6" s="160"/>
      <c r="G6" s="160"/>
      <c r="H6" s="160"/>
    </row>
    <row r="7" spans="1:8" ht="18.75" x14ac:dyDescent="0.25">
      <c r="A7" s="453" t="s">
        <v>9</v>
      </c>
      <c r="B7" s="453"/>
      <c r="C7" s="173"/>
      <c r="D7" s="173"/>
      <c r="E7" s="173"/>
      <c r="F7" s="173"/>
      <c r="G7" s="173"/>
      <c r="H7" s="173"/>
    </row>
    <row r="8" spans="1:8" ht="18.75" x14ac:dyDescent="0.25">
      <c r="A8" s="173"/>
      <c r="B8" s="173"/>
      <c r="C8" s="173"/>
      <c r="D8" s="173"/>
      <c r="E8" s="173"/>
      <c r="F8" s="173"/>
      <c r="G8" s="173"/>
      <c r="H8" s="173"/>
    </row>
    <row r="9" spans="1:8" x14ac:dyDescent="0.25">
      <c r="A9" s="449" t="str">
        <f>'1. паспорт местоположение'!A9:C9</f>
        <v>АО "Россети Тюмень"</v>
      </c>
      <c r="B9" s="449"/>
      <c r="C9" s="174"/>
      <c r="D9" s="174"/>
      <c r="E9" s="174"/>
      <c r="F9" s="174"/>
      <c r="G9" s="174"/>
      <c r="H9" s="174"/>
    </row>
    <row r="10" spans="1:8" x14ac:dyDescent="0.25">
      <c r="A10" s="448" t="s">
        <v>8</v>
      </c>
      <c r="B10" s="448"/>
      <c r="C10" s="175"/>
      <c r="D10" s="175"/>
      <c r="E10" s="175"/>
      <c r="F10" s="175"/>
      <c r="G10" s="175"/>
      <c r="H10" s="175"/>
    </row>
    <row r="11" spans="1:8" ht="18.75" x14ac:dyDescent="0.25">
      <c r="A11" s="275"/>
      <c r="B11" s="275"/>
      <c r="C11" s="173"/>
      <c r="D11" s="173"/>
      <c r="E11" s="173"/>
      <c r="F11" s="173"/>
      <c r="G11" s="173"/>
      <c r="H11" s="173"/>
    </row>
    <row r="12" spans="1:8" ht="23.25" customHeight="1" x14ac:dyDescent="0.25">
      <c r="A12" s="449" t="str">
        <f>'1. паспорт местоположение'!A12:C12</f>
        <v>K_TP1100.PR.0069</v>
      </c>
      <c r="B12" s="449"/>
      <c r="C12" s="174"/>
      <c r="D12" s="174"/>
      <c r="E12" s="174"/>
      <c r="F12" s="174"/>
      <c r="G12" s="174"/>
      <c r="H12" s="174"/>
    </row>
    <row r="13" spans="1:8" x14ac:dyDescent="0.25">
      <c r="A13" s="448" t="s">
        <v>7</v>
      </c>
      <c r="B13" s="448"/>
      <c r="C13" s="175"/>
      <c r="D13" s="175"/>
      <c r="E13" s="175"/>
      <c r="F13" s="175"/>
      <c r="G13" s="175"/>
      <c r="H13" s="175"/>
    </row>
    <row r="14" spans="1:8" ht="18.75" x14ac:dyDescent="0.25">
      <c r="A14" s="169"/>
      <c r="B14" s="169"/>
      <c r="C14" s="11"/>
      <c r="D14" s="11"/>
      <c r="E14" s="11"/>
      <c r="F14" s="11"/>
      <c r="G14" s="11"/>
      <c r="H14" s="11"/>
    </row>
    <row r="15" spans="1:8" ht="19.5" customHeight="1" x14ac:dyDescent="0.25">
      <c r="A15" s="44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49"/>
      <c r="C15" s="174"/>
      <c r="D15" s="174"/>
      <c r="E15" s="174"/>
      <c r="F15" s="174"/>
      <c r="G15" s="174"/>
      <c r="H15" s="174"/>
    </row>
    <row r="16" spans="1:8" x14ac:dyDescent="0.25">
      <c r="A16" s="448" t="s">
        <v>6</v>
      </c>
      <c r="B16" s="448"/>
      <c r="C16" s="175"/>
      <c r="D16" s="175"/>
      <c r="E16" s="175"/>
      <c r="F16" s="175"/>
      <c r="G16" s="175"/>
      <c r="H16" s="175"/>
    </row>
    <row r="17" spans="1:2" x14ac:dyDescent="0.25">
      <c r="B17" s="111"/>
    </row>
    <row r="18" spans="1:2" ht="33.75" customHeight="1" x14ac:dyDescent="0.25">
      <c r="A18" s="450" t="s">
        <v>499</v>
      </c>
      <c r="B18" s="451"/>
    </row>
    <row r="19" spans="1:2" x14ac:dyDescent="0.25">
      <c r="B19" s="40"/>
    </row>
    <row r="20" spans="1:2" ht="16.5" thickBot="1" x14ac:dyDescent="0.3">
      <c r="B20" s="112"/>
    </row>
    <row r="21" spans="1:2" ht="52.5" customHeight="1" thickBot="1" x14ac:dyDescent="0.3">
      <c r="A21" s="113" t="s">
        <v>375</v>
      </c>
      <c r="B21" s="114"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3" t="s">
        <v>376</v>
      </c>
      <c r="B22" s="114" t="s">
        <v>530</v>
      </c>
    </row>
    <row r="23" spans="1:2" ht="16.5" thickBot="1" x14ac:dyDescent="0.3">
      <c r="A23" s="113" t="s">
        <v>341</v>
      </c>
      <c r="B23" s="115" t="s">
        <v>518</v>
      </c>
    </row>
    <row r="24" spans="1:2" ht="16.5" thickBot="1" x14ac:dyDescent="0.3">
      <c r="A24" s="113" t="s">
        <v>377</v>
      </c>
      <c r="B24" s="115" t="s">
        <v>605</v>
      </c>
    </row>
    <row r="25" spans="1:2" ht="16.5" thickBot="1" x14ac:dyDescent="0.3">
      <c r="A25" s="116" t="s">
        <v>378</v>
      </c>
      <c r="B25" s="114">
        <v>2025</v>
      </c>
    </row>
    <row r="26" spans="1:2" ht="16.5" thickBot="1" x14ac:dyDescent="0.3">
      <c r="A26" s="117" t="s">
        <v>379</v>
      </c>
      <c r="B26" s="118" t="s">
        <v>603</v>
      </c>
    </row>
    <row r="27" spans="1:2" ht="29.25" thickBot="1" x14ac:dyDescent="0.3">
      <c r="A27" s="124" t="s">
        <v>578</v>
      </c>
      <c r="B27" s="238">
        <v>27.696660853017967</v>
      </c>
    </row>
    <row r="28" spans="1:2" ht="16.5" thickBot="1" x14ac:dyDescent="0.3">
      <c r="A28" s="120" t="s">
        <v>380</v>
      </c>
      <c r="B28" s="120" t="s">
        <v>604</v>
      </c>
    </row>
    <row r="29" spans="1:2" customFormat="1" ht="28.5" x14ac:dyDescent="0.25">
      <c r="A29" s="230" t="s">
        <v>381</v>
      </c>
      <c r="B29" s="223">
        <v>23.902999999999999</v>
      </c>
    </row>
    <row r="30" spans="1:2" customFormat="1" ht="28.5" x14ac:dyDescent="0.25">
      <c r="A30" s="231" t="s">
        <v>382</v>
      </c>
      <c r="B30" s="224">
        <v>23.902999999999999</v>
      </c>
    </row>
    <row r="31" spans="1:2" customFormat="1" ht="15" x14ac:dyDescent="0.25">
      <c r="A31" s="232" t="s">
        <v>383</v>
      </c>
      <c r="B31" s="225"/>
    </row>
    <row r="32" spans="1:2" customFormat="1" ht="30" customHeight="1" thickBot="1" x14ac:dyDescent="0.3">
      <c r="A32" s="233" t="s">
        <v>607</v>
      </c>
      <c r="B32" s="226">
        <v>23.902999999999999</v>
      </c>
    </row>
    <row r="33" spans="1:2" s="235" customFormat="1" ht="45" customHeight="1" x14ac:dyDescent="0.25">
      <c r="A33" s="234" t="s">
        <v>581</v>
      </c>
      <c r="B33" s="227">
        <v>0.69699999999999995</v>
      </c>
    </row>
    <row r="34" spans="1:2" s="235" customFormat="1" ht="15" x14ac:dyDescent="0.25">
      <c r="A34" s="236" t="s">
        <v>384</v>
      </c>
      <c r="B34" s="228">
        <v>2.67</v>
      </c>
    </row>
    <row r="35" spans="1:2" s="235" customFormat="1" ht="15" x14ac:dyDescent="0.25">
      <c r="A35" s="236" t="s">
        <v>385</v>
      </c>
      <c r="B35" s="229">
        <v>0.69699999999999995</v>
      </c>
    </row>
    <row r="36" spans="1:2" s="235" customFormat="1" ht="15" x14ac:dyDescent="0.25">
      <c r="A36" s="236" t="s">
        <v>386</v>
      </c>
      <c r="B36" s="229">
        <v>0.58099999999999996</v>
      </c>
    </row>
    <row r="37" spans="1:2" s="235" customFormat="1" ht="45" customHeight="1" x14ac:dyDescent="0.25">
      <c r="A37" s="234" t="s">
        <v>608</v>
      </c>
      <c r="B37" s="227">
        <v>23.206</v>
      </c>
    </row>
    <row r="38" spans="1:2" s="235" customFormat="1" ht="15" x14ac:dyDescent="0.25">
      <c r="A38" s="236" t="s">
        <v>384</v>
      </c>
      <c r="B38" s="228">
        <v>88.85</v>
      </c>
    </row>
    <row r="39" spans="1:2" s="235" customFormat="1" ht="15" x14ac:dyDescent="0.25">
      <c r="A39" s="236" t="s">
        <v>385</v>
      </c>
      <c r="B39" s="229">
        <v>6.7709999999999999</v>
      </c>
    </row>
    <row r="40" spans="1:2" s="235" customFormat="1" ht="15" x14ac:dyDescent="0.25">
      <c r="A40" s="236" t="s">
        <v>386</v>
      </c>
      <c r="B40" s="229">
        <v>0</v>
      </c>
    </row>
    <row r="41" spans="1:2" customFormat="1" ht="45" customHeight="1" thickBot="1" x14ac:dyDescent="0.3">
      <c r="A41" s="233" t="s">
        <v>609</v>
      </c>
      <c r="B41" s="226">
        <v>0</v>
      </c>
    </row>
    <row r="42" spans="1:2" s="235" customFormat="1" ht="30" customHeight="1" x14ac:dyDescent="0.25">
      <c r="A42" s="236" t="s">
        <v>610</v>
      </c>
      <c r="B42" s="228" t="s">
        <v>532</v>
      </c>
    </row>
    <row r="43" spans="1:2" s="235" customFormat="1" ht="15" x14ac:dyDescent="0.25">
      <c r="A43" s="236" t="s">
        <v>384</v>
      </c>
      <c r="B43" s="228" t="s">
        <v>532</v>
      </c>
    </row>
    <row r="44" spans="1:2" s="235" customFormat="1" ht="15" x14ac:dyDescent="0.25">
      <c r="A44" s="236" t="s">
        <v>385</v>
      </c>
      <c r="B44" s="228" t="s">
        <v>532</v>
      </c>
    </row>
    <row r="45" spans="1:2" s="235" customFormat="1" ht="15" x14ac:dyDescent="0.25">
      <c r="A45" s="236" t="s">
        <v>386</v>
      </c>
      <c r="B45" s="228" t="s">
        <v>532</v>
      </c>
    </row>
    <row r="46" spans="1:2" customFormat="1" ht="30" customHeight="1" thickBot="1" x14ac:dyDescent="0.3">
      <c r="A46" s="233" t="s">
        <v>611</v>
      </c>
      <c r="B46" s="226">
        <v>0</v>
      </c>
    </row>
    <row r="47" spans="1:2" s="235" customFormat="1" ht="30" customHeight="1" x14ac:dyDescent="0.25">
      <c r="A47" s="236" t="s">
        <v>610</v>
      </c>
      <c r="B47" s="228" t="s">
        <v>532</v>
      </c>
    </row>
    <row r="48" spans="1:2" s="235" customFormat="1" ht="15" x14ac:dyDescent="0.25">
      <c r="A48" s="236" t="s">
        <v>384</v>
      </c>
      <c r="B48" s="228" t="s">
        <v>532</v>
      </c>
    </row>
    <row r="49" spans="1:2" s="235" customFormat="1" ht="15" x14ac:dyDescent="0.25">
      <c r="A49" s="236" t="s">
        <v>385</v>
      </c>
      <c r="B49" s="228" t="s">
        <v>532</v>
      </c>
    </row>
    <row r="50" spans="1:2" s="235" customFormat="1" ht="15" x14ac:dyDescent="0.25">
      <c r="A50" s="236" t="s">
        <v>386</v>
      </c>
      <c r="B50" s="228" t="s">
        <v>532</v>
      </c>
    </row>
    <row r="51" spans="1:2" customFormat="1" ht="30" customHeight="1" thickBot="1" x14ac:dyDescent="0.3">
      <c r="A51" s="233" t="s">
        <v>387</v>
      </c>
      <c r="B51" s="237" t="s">
        <v>532</v>
      </c>
    </row>
    <row r="52" spans="1:2" s="235" customFormat="1" ht="15" x14ac:dyDescent="0.25">
      <c r="A52" s="236" t="s">
        <v>383</v>
      </c>
      <c r="B52" s="228" t="s">
        <v>532</v>
      </c>
    </row>
    <row r="53" spans="1:2" s="235" customFormat="1" ht="15" x14ac:dyDescent="0.25">
      <c r="A53" s="236" t="s">
        <v>612</v>
      </c>
      <c r="B53" s="228" t="s">
        <v>532</v>
      </c>
    </row>
    <row r="54" spans="1:2" s="235" customFormat="1" ht="15" x14ac:dyDescent="0.25">
      <c r="A54" s="236" t="s">
        <v>613</v>
      </c>
      <c r="B54" s="228" t="s">
        <v>532</v>
      </c>
    </row>
    <row r="55" spans="1:2" s="235" customFormat="1" ht="30" customHeight="1" x14ac:dyDescent="0.25">
      <c r="A55" s="236" t="s">
        <v>614</v>
      </c>
      <c r="B55" s="228" t="s">
        <v>532</v>
      </c>
    </row>
    <row r="56" spans="1:2" customFormat="1" thickBot="1" x14ac:dyDescent="0.3">
      <c r="A56" s="233" t="s">
        <v>388</v>
      </c>
      <c r="B56" s="237">
        <v>31.82</v>
      </c>
    </row>
    <row r="57" spans="1:2" customFormat="1" thickBot="1" x14ac:dyDescent="0.3">
      <c r="A57" s="233" t="s">
        <v>389</v>
      </c>
      <c r="B57" s="226">
        <v>8.31</v>
      </c>
    </row>
    <row r="58" spans="1:2" customFormat="1" thickBot="1" x14ac:dyDescent="0.3">
      <c r="A58" s="233" t="s">
        <v>390</v>
      </c>
      <c r="B58" s="237">
        <v>6.54</v>
      </c>
    </row>
    <row r="59" spans="1:2" customFormat="1" thickBot="1" x14ac:dyDescent="0.3">
      <c r="A59" s="233" t="s">
        <v>391</v>
      </c>
      <c r="B59" s="226">
        <v>1.423</v>
      </c>
    </row>
    <row r="60" spans="1:2" customFormat="1" thickBot="1" x14ac:dyDescent="0.3">
      <c r="A60" s="233" t="s">
        <v>392</v>
      </c>
      <c r="B60" s="237" t="s">
        <v>532</v>
      </c>
    </row>
    <row r="61" spans="1:2" s="235" customFormat="1" ht="30" customHeight="1" x14ac:dyDescent="0.25">
      <c r="A61" s="236" t="s">
        <v>393</v>
      </c>
      <c r="B61" s="228" t="s">
        <v>615</v>
      </c>
    </row>
    <row r="62" spans="1:2" s="235" customFormat="1" ht="15" x14ac:dyDescent="0.25">
      <c r="A62" s="236" t="s">
        <v>394</v>
      </c>
      <c r="B62" s="228" t="s">
        <v>580</v>
      </c>
    </row>
    <row r="63" spans="1:2" x14ac:dyDescent="0.25">
      <c r="A63" s="122" t="s">
        <v>395</v>
      </c>
      <c r="B63" s="176"/>
    </row>
    <row r="64" spans="1:2" x14ac:dyDescent="0.25">
      <c r="A64" s="122" t="s">
        <v>396</v>
      </c>
      <c r="B64" s="188"/>
    </row>
    <row r="65" spans="1:2" ht="16.5" thickBot="1" x14ac:dyDescent="0.3">
      <c r="A65" s="123" t="s">
        <v>397</v>
      </c>
      <c r="B65" s="177"/>
    </row>
    <row r="66" spans="1:2" ht="30.75" thickBot="1" x14ac:dyDescent="0.3">
      <c r="A66" s="121" t="s">
        <v>398</v>
      </c>
      <c r="B66" s="120" t="s">
        <v>368</v>
      </c>
    </row>
    <row r="67" spans="1:2" ht="29.25" thickBot="1" x14ac:dyDescent="0.3">
      <c r="A67" s="116" t="s">
        <v>399</v>
      </c>
      <c r="B67" s="120" t="s">
        <v>539</v>
      </c>
    </row>
    <row r="68" spans="1:2" ht="16.5" thickBot="1" x14ac:dyDescent="0.3">
      <c r="A68" s="121" t="s">
        <v>383</v>
      </c>
      <c r="B68" s="179"/>
    </row>
    <row r="69" spans="1:2" ht="16.5" thickBot="1" x14ac:dyDescent="0.3">
      <c r="A69" s="121" t="s">
        <v>400</v>
      </c>
      <c r="B69" s="178"/>
    </row>
    <row r="70" spans="1:2" ht="16.5" thickBot="1" x14ac:dyDescent="0.3">
      <c r="A70" s="121" t="s">
        <v>401</v>
      </c>
      <c r="B70" s="179"/>
    </row>
    <row r="71" spans="1:2" ht="16.5" thickBot="1" x14ac:dyDescent="0.3">
      <c r="A71" s="125" t="s">
        <v>402</v>
      </c>
      <c r="B71" s="120" t="s">
        <v>539</v>
      </c>
    </row>
    <row r="72" spans="1:2" ht="16.5" thickBot="1" x14ac:dyDescent="0.3">
      <c r="A72" s="116" t="s">
        <v>403</v>
      </c>
      <c r="B72" s="120" t="s">
        <v>539</v>
      </c>
    </row>
    <row r="73" spans="1:2" ht="16.5" thickBot="1" x14ac:dyDescent="0.3">
      <c r="A73" s="122" t="s">
        <v>404</v>
      </c>
      <c r="B73" s="180"/>
    </row>
    <row r="74" spans="1:2" ht="16.5" thickBot="1" x14ac:dyDescent="0.3">
      <c r="A74" s="122" t="s">
        <v>405</v>
      </c>
      <c r="B74" s="180"/>
    </row>
    <row r="75" spans="1:2" ht="16.5" thickBot="1" x14ac:dyDescent="0.3">
      <c r="A75" s="122" t="s">
        <v>406</v>
      </c>
      <c r="B75" s="180"/>
    </row>
    <row r="76" spans="1:2" ht="27" customHeight="1" thickBot="1" x14ac:dyDescent="0.3">
      <c r="A76" s="125" t="s">
        <v>407</v>
      </c>
      <c r="B76" s="179" t="s">
        <v>606</v>
      </c>
    </row>
    <row r="77" spans="1:2" ht="28.5" x14ac:dyDescent="0.25">
      <c r="A77" s="119" t="s">
        <v>408</v>
      </c>
      <c r="B77" s="445"/>
    </row>
    <row r="78" spans="1:2" x14ac:dyDescent="0.25">
      <c r="A78" s="122" t="s">
        <v>409</v>
      </c>
      <c r="B78" s="446"/>
    </row>
    <row r="79" spans="1:2" x14ac:dyDescent="0.25">
      <c r="A79" s="122" t="s">
        <v>410</v>
      </c>
      <c r="B79" s="446"/>
    </row>
    <row r="80" spans="1:2" x14ac:dyDescent="0.25">
      <c r="A80" s="122" t="s">
        <v>411</v>
      </c>
      <c r="B80" s="446"/>
    </row>
    <row r="81" spans="1:2" x14ac:dyDescent="0.25">
      <c r="A81" s="122" t="s">
        <v>412</v>
      </c>
      <c r="B81" s="446"/>
    </row>
    <row r="82" spans="1:2" ht="16.5" thickBot="1" x14ac:dyDescent="0.3">
      <c r="A82" s="126" t="s">
        <v>413</v>
      </c>
      <c r="B82" s="447"/>
    </row>
    <row r="85" spans="1:2" x14ac:dyDescent="0.25">
      <c r="A85" s="127"/>
      <c r="B85" s="128"/>
    </row>
    <row r="86" spans="1:2" x14ac:dyDescent="0.25">
      <c r="B86" s="129"/>
    </row>
    <row r="87" spans="1:2" x14ac:dyDescent="0.25">
      <c r="B87" s="13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2024-04-13T12:00:39Z</dcterms:modified>
</cp:coreProperties>
</file>