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K_TP1100.PS.0059\"/>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C40" i="7"/>
  <c r="B26" i="22" l="1"/>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<sst xmlns="http://schemas.openxmlformats.org/spreadsheetml/2006/main" count="1154" uniqueCount="576">
  <si>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</si>
  <si>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</si>
  <si>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</si>
  <si>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</si>
  <si>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</si>
  <si>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</si>
  <si>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</si>
  <si>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</si>
  <si>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</si>
  <si>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</si>
  <si>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</si>
  <si>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</si>
  <si>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</si>
  <si>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</si>
  <si>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</si>
  <si>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</si>
  <si>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</si>
  <si>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</si>
  <si>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</si>
  <si>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</si>
  <si>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</si>
  <si>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</si>
  <si>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</si>
  <si>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</si>
  <si>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</si>
  <si>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</si>
  <si>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</si>
  <si>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</si>
  <si>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</si>
  <si>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</si>
  <si>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</si>
  <si>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</si>
  <si>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</si>
  <si>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</si>
  <si>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</si>
  <si>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</si>
  <si>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</si>
  <si>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</si>
  <si>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</si>
  <si>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</si>
  <si>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</si>
  <si>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</si>
  <si>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</si>
  <si>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</si>
  <si>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</si>
  <si>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</si>
  <si>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</si>
  <si>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</si>
  <si>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</si>
  <si>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</si>
  <si>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</si>
  <si>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</si>
  <si>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</si>
  <si>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</si>
  <si>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</si>
  <si>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</si>
  <si>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</si>
  <si>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</si>
  <si>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</si>
  <si>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</si>
  <si>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</si>
  <si>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</si>
  <si>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</si>
  <si>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</si>
  <si>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</si>
  <si>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</si>
  <si>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</si>
  <si>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</si>
  <si>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</si>
  <si>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</si>
  <si>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</si>
  <si>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</si>
  <si>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</si>
  <si>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</si>
  <si>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</si>
  <si>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</si>
  <si>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</si>
  <si>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</si>
  <si>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</si>
  <si>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</si>
  <si>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</si>
  <si>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</si>
  <si>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</si>
  <si>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</si>
  <si>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</si>
  <si>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</si>
  <si>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</si>
  <si>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</si>
  <si>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</si>
  <si>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</si>
  <si>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</si>
  <si>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</si>
  <si>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</si>
  <si>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</si>
  <si>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</si>
  <si>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</si>
  <si>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</si>
  <si>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</si>
  <si>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</si>
  <si>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</si>
  <si>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</si>
  <si>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</si>
  <si>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</si>
  <si>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</si>
  <si>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</si>
  <si>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</si>
  <si>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</si>
  <si>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</si>
  <si>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</si>
  <si>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</si>
  <si>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</si>
  <si>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</si>
  <si>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</si>
  <si>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</si>
  <si>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</si>
  <si>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</si>
  <si>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</si>
  <si>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</si>
  <si>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</si>
  <si>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</si>
  <si>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</si>
  <si>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</si>
  <si>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</si>
  <si>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</si>
  <si>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</si>
  <si>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</si>
  <si>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</si>
  <si>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</si>
  <si>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</si>
  <si>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</si>
  <si>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</si>
  <si>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</si>
  <si>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</si>
  <si>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</si>
  <si>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</si>
  <si>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</si>
  <si>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</si>
  <si>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</si>
  <si>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</si>
  <si>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</si>
  <si>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</si>
  <si>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</si>
  <si>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</si>
  <si>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</si>
  <si>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</si>
  <si>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</si>
  <si>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</si>
  <si>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</si>
  <si>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</si>
  <si>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</si>
  <si>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</si>
  <si>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</si>
  <si>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</si>
  <si>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</si>
  <si>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</si>
  <si>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</si>
  <si>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</si>
  <si>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</si>
  <si>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</si>
  <si>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</si>
  <si>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</si>
  <si>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</si>
  <si>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</si>
  <si>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</si>
  <si>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</si>
  <si>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</si>
  <si>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</si>
  <si>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</si>
  <si>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</si>
  <si>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</si>
  <si>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</si>
  <si>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</si>
  <si>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</si>
  <si>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</si>
  <si>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</si>
  <si>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</si>
  <si>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</si>
  <si>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</si>
  <si>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</si>
  <si>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</si>
  <si>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</si>
  <si>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</si>
  <si>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</si>
  <si>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</si>
  <si>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</si>
  <si>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</si>
  <si>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</si>
  <si>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</si>
  <si>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</si>
  <si>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</si>
  <si>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</si>
  <si>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</si>
  <si>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</si>
  <si>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</si>
  <si>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</si>
  <si>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</si>
  <si>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</si>
  <si>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</si>
  <si>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</si>
  <si>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</si>
  <si>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</si>
  <si>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</si>
  <si>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</si>
  <si>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</si>
  <si>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</si>
  <si>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</si>
  <si>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</si>
  <si>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</si>
  <si>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</si>
  <si>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</si>
  <si>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</si>
  <si>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</si>
  <si>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</si>
  <si>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</si>
  <si>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</si>
  <si>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</si>
  <si>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</si>
  <si>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</si>
  <si>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</si>
  <si>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</si>
  <si>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</si>
  <si>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</si>
  <si>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</si>
  <si>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</si>
  <si>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</si>
  <si>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</si>
  <si>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</si>
  <si>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</si>
  <si>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</si>
  <si>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</si>
  <si>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</si>
  <si>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</si>
  <si>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</si>
  <si>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</si>
  <si>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</si>
  <si>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</si>
  <si>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</si>
  <si>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</si>
  <si>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</si>
  <si>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</si>
  <si>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</si>
  <si>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</si>
  <si>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</si>
  <si>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</si>
  <si>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</si>
  <si>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</si>
  <si>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</si>
  <si>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</si>
  <si>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</si>
  <si>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</si>
  <si>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</si>
  <si>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</si>
  <si>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</si>
  <si>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</si>
  <si>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</si>
  <si>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</si>
  <si>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</si>
  <si>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</si>
  <si>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</si>
  <si>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</si>
  <si>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</si>
  <si>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</si>
  <si>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</si>
  <si>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</si>
  <si>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</si>
  <si>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</si>
  <si>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</si>
  <si>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</si>
  <si>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</si>
  <si>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</si>
  <si>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</si>
  <si>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</si>
  <si>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</si>
  <si>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</si>
  <si>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</si>
  <si>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</si>
  <si>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</si>
  <si>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</si>
  <si>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</si>
  <si>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</si>
  <si>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</si>
  <si>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</si>
  <si>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</si>
  <si>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</si>
  <si>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</si>
  <si>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</si>
  <si>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</si>
  <si>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</si>
  <si>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</si>
  <si>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</si>
  <si>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</si>
  <si>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</si>
  <si>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</si>
  <si>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</si>
  <si>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</si>
  <si>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</si>
  <si>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</si>
  <si>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</si>
  <si>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</si>
  <si>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</si>
  <si>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</si>
  <si>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</si>
  <si>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</si>
  <si>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</si>
  <si>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</si>
  <si>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</si>
  <si>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</si>
  <si>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</si>
  <si>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</si>
  <si>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</si>
  <si>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</si>
  <si>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</si>
  <si>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</si>
  <si>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</si>
  <si>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</si>
  <si>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</si>
  <si>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</si>
  <si>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</si>
  <si>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</si>
  <si>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</si>
  <si>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</si>
  <si>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</si>
  <si>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</si>
  <si>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</si>
  <si>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</si>
  <si>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</si>
  <si>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</si>
  <si>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</si>
  <si>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</si>
  <si>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</si>
  <si>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</si>
  <si>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</si>
  <si>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</si>
  <si>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</si>
  <si>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</si>
  <si>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</si>
  <si>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</si>
  <si>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</si>
  <si>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</si>
  <si>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</si>
  <si>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</si>
  <si>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</si>
  <si>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</si>
  <si>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</si>
  <si>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</si>
  <si>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</si>
  <si>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</si>
  <si>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</si>
  <si>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</si>
  <si>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</si>
  <si>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</si>
  <si>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</si>
  <si>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</si>
  <si>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</si>
  <si>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</si>
  <si>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</si>
  <si>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</si>
  <si>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</si>
  <si>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</si>
  <si>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</si>
  <si>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</si>
  <si>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</si>
  <si>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</si>
  <si>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</si>
  <si>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</si>
  <si>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</si>
  <si>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</si>
  <si>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</si>
  <si>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</si>
  <si>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</si>
  <si>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</si>
  <si>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</si>
  <si>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</si>
  <si>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</si>
  <si>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</si>
  <si>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</si>
  <si>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</si>
  <si>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</si>
  <si>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</si>
  <si>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</si>
  <si>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</si>
  <si>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</si>
  <si>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</si>
  <si>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</si>
  <si>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</si>
  <si>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</si>
  <si>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</si>
  <si>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</si>
  <si>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</si>
  <si>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</si>
  <si>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</si>
  <si>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</si>
  <si>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</si>
  <si>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</si>
  <si>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</si>
  <si>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</si>
  <si>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</si>
  <si>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</si>
  <si>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</si>
  <si>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</si>
  <si>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</si>
  <si>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</si>
  <si>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</si>
  <si>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</si>
  <si>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</si>
  <si>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</si>
  <si>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</si>
  <si>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</si>
  <si>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</si>
  <si>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</si>
  <si>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</si>
  <si>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</si>
  <si>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</si>
  <si>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</si>
  <si>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</si>
  <si>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</si>
  <si>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</si>
  <si>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</si>
  <si>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</si>
  <si>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</si>
  <si>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</si>
  <si>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</si>
  <si>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</si>
  <si>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</si>
  <si>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</si>
  <si>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</si>
  <si>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</si>
  <si>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</si>
  <si>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</si>
  <si>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</si>
  <si>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</si>
  <si>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</si>
  <si>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</si>
  <si>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</si>
  <si>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</si>
  <si>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</si>
  <si>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</si>
  <si>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</si>
  <si>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</si>
  <si>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</si>
  <si>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</si>
  <si>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</si>
  <si>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</si>
  <si>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</si>
  <si>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</si>
  <si>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ХМАО-Югра, Сургутский район</t>
  </si>
  <si>
    <t xml:space="preserve"> </t>
  </si>
  <si>
    <t>0.2 Реконструкция, модернизация, техническое перевооружение</t>
  </si>
  <si>
    <t>не применимо</t>
  </si>
  <si>
    <t>Обновление морально устаревшего оборудования.</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</si>
  <si>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</si>
  <si>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</si>
  <si>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</si>
  <si>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</si>
  <si>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</si>
  <si>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</si>
  <si>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</si>
  <si>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</si>
  <si>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</si>
  <si>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</si>
  <si>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</si>
  <si>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</si>
  <si>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</si>
  <si>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</si>
  <si>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</si>
  <si>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</si>
  <si>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</si>
  <si>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</si>
  <si>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</si>
  <si>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</si>
  <si>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</si>
  <si>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</si>
  <si>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</si>
  <si>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</si>
  <si>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</si>
  <si>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</si>
  <si>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</si>
  <si>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</si>
  <si>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</si>
  <si>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</si>
  <si>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</si>
  <si>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</si>
  <si>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</si>
  <si>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</si>
  <si>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</si>
  <si>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</si>
  <si>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</si>
  <si>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</si>
  <si>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</si>
  <si>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</si>
  <si>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</si>
  <si>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</si>
  <si>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</si>
  <si>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</si>
  <si>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</si>
  <si>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</si>
  <si>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</si>
  <si>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</si>
  <si>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</si>
  <si>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</si>
  <si>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</si>
  <si>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</si>
  <si>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</si>
  <si>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</si>
  <si>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</si>
  <si>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10.82 млн. руб. без НДС за шт.</t>
  </si>
  <si>
    <t>Год 2024</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</si>
  <si>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</si>
  <si>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</si>
  <si>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</si>
  <si>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</si>
  <si>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</si>
  <si>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</si>
  <si>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</si>
  <si>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</si>
  <si>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</si>
  <si>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</si>
  <si>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</si>
  <si>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</si>
  <si>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</si>
  <si>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</si>
  <si>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</si>
  <si>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</si>
  <si>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"Тесла"</t>
  </si>
  <si>
    <t>ООО "Стройуслуга"</t>
  </si>
  <si>
    <t>+</t>
  </si>
  <si>
    <t>Утв ПСД №780 от 30.12.2022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</si>
  <si>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</si>
  <si>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</si>
  <si>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</si>
  <si>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</si>
  <si>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</si>
  <si>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</si>
  <si>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</si>
  <si>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шкаф АСУ ТП 00CYH01GH021 - 1 шт.
шкаф АСУ ТП 00CYH01GH031 - 1 шт.
Шкаф АСУ ТП 00CYH01GH0011 - 1 шт.
Шкаф АСУ ТП 00CYH01GH0012 - 1 шт.
Шкаф АСУ ТП 00CYY01GH002 - 1 шт.
Шкаф АСУ ТП 00CYY01GH003 - 1 шт.
Шкаф АСУ ТП 00CYH01GH004 - 1 шт.
Шкаф СГП 00CYH01GH051 - 1 шт.
Панель МИП - 1 шт.
Шкаф клеммный №1, №2 - 2 шт.
Шкаф клеммный №3 - 1 шт
ЭНИП-2--45/100-220-А2Е4х2-11 - 32 шт.
ЭНИП-2--45/400-220-А2Е4х2-11 - 3 шт.
ESM-HV100-220-A2E2-02А - 4 шт.
ЭНМИ-4м-24-2 - 39 шт
Активация протокола МЭК61850 ES61850 - 39 шт.
Цифровой вольметр Щ96 - 2 шт
IMETEOLABS PWS-600 - 1 шт.</t>
  </si>
  <si>
    <t>01.02.2024-29.02.2024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</si>
  <si>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</si>
  <si>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</si>
  <si>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</si>
  <si>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</si>
  <si>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</si>
  <si>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</si>
  <si>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</si>
  <si>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</si>
  <si>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</si>
  <si>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</si>
  <si>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</si>
  <si>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</si>
  <si>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</si>
  <si>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</si>
  <si>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</si>
  <si>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</si>
  <si>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</si>
  <si>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</si>
  <si>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</si>
  <si>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</si>
  <si>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</si>
  <si>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</si>
  <si>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</si>
  <si>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Целевая программа развития систем телемеханики на объектах АО "Россети Тюмень" 2018-2024 года.
</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</si>
  <si>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</si>
  <si>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</si>
  <si>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110кВ филиала АО "Россети Тюмень" Сургутские электрические сети (модернизация
систем  ТМ, АСУ ТП на ПС 110кВ Северная)</t>
  </si>
  <si>
    <t>ООО "Юграэнергоналадка"</t>
  </si>
  <si>
    <t>ООО "Системлинк"</t>
  </si>
  <si>
    <t>ООО "ВИП-ТЕЛЕКОМ"</t>
  </si>
  <si>
    <t>объем заключенного договора 10/02-167 от 21.08.2023 . АО "Тюменьэнерго Инжиниринг"    в ценах 2023 года с НДС, млн. руб</t>
  </si>
  <si>
    <t>Год раскрытия информации: 2024 год</t>
  </si>
  <si>
    <t xml:space="preserve">Факт 2023 года </t>
  </si>
  <si>
    <t>Год 2028</t>
  </si>
  <si>
    <t xml:space="preserve"> по состоянию на 01.01.2023</t>
  </si>
  <si>
    <t>по состоянию на 01.01.2024</t>
  </si>
  <si>
    <t>нд</t>
  </si>
  <si>
    <t>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</si>
  <si>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</si>
  <si>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ПС 110кВ филиала Сургутские электрические сети (модернизация систем ТМ, АСУ ТП, АИСКУЭ на ПС 110 кВ Северная).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</si>
</sst>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4"/>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59" fillId="0" borderId="1" xfId="0" applyFont="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2" fontId="60" fillId="0" borderId="1" xfId="1" applyNumberFormat="1" applyFont="1" applyBorder="1" applyAlignment="1">
      <alignment horizontal="center" vertical="center"/>
    </xf>
    <xf numFmtId="0" fontId="61" fillId="0" borderId="0" xfId="49" applyFont="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2" fillId="27" borderId="24"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36" fillId="0" borderId="36"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169"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169"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78-4E6C-A5BB-C2BBA89A93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78-4E6C-A5BB-C2BBA89A93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zoomScale="70" zoomScaleNormal="100" zoomScaleSheetLayoutView="7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4" t="s">
        <v>70</v>
      </c>
      <c r="F1" s="16"/>
      <c r="G1" s="16"/>
    </row>
    <row r="2" spans="1:22" s="12" customFormat="1" ht="18.75" customHeight="1" x14ac:dyDescent="0.25">
      <c r="A2" s="18"/>
      <c r="C2" s="44" t="s">
        <v>11</v>
      </c>
      <c r="F2" s="16"/>
      <c r="G2" s="16"/>
    </row>
    <row r="3" spans="1:22" s="12" customFormat="1" ht="18.75" customHeight="1" x14ac:dyDescent="0.25">
      <c r="A3" s="18"/>
      <c r="C3" s="162" t="s">
        <v>69</v>
      </c>
      <c r="F3" s="16"/>
      <c r="G3" s="16"/>
    </row>
    <row r="4" spans="1:22" s="12" customFormat="1" ht="18.75" x14ac:dyDescent="0.3">
      <c r="A4" s="17"/>
      <c r="F4" s="16"/>
      <c r="G4" s="16"/>
      <c r="H4" s="15"/>
    </row>
    <row r="5" spans="1:22" s="12" customFormat="1" ht="15.75" x14ac:dyDescent="0.25">
      <c r="A5" s="272" t="s">
        <v>567</v>
      </c>
      <c r="B5" s="272"/>
      <c r="C5" s="272"/>
      <c r="D5" s="151"/>
      <c r="E5" s="151"/>
      <c r="F5" s="151"/>
      <c r="G5" s="151"/>
      <c r="H5" s="151"/>
      <c r="I5" s="151"/>
      <c r="J5" s="151"/>
    </row>
    <row r="6" spans="1:22" s="12" customFormat="1" ht="18.75" x14ac:dyDescent="0.3">
      <c r="A6" s="17"/>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452</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454</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8" t="s">
        <v>575</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424</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286</v>
      </c>
      <c r="C22" s="37" t="s">
        <v>447</v>
      </c>
      <c r="D22" s="29"/>
      <c r="E22" s="29"/>
      <c r="F22" s="29"/>
      <c r="G22" s="29"/>
      <c r="H22" s="29"/>
      <c r="I22" s="28"/>
      <c r="J22" s="28"/>
      <c r="K22" s="28"/>
      <c r="L22" s="28"/>
      <c r="M22" s="28"/>
      <c r="N22" s="28"/>
      <c r="O22" s="28"/>
      <c r="P22" s="28"/>
      <c r="Q22" s="28"/>
      <c r="R22" s="28"/>
      <c r="S22" s="28"/>
      <c r="T22" s="27"/>
      <c r="U22" s="27"/>
      <c r="V22" s="27"/>
    </row>
    <row r="23" spans="1:22" s="3" customFormat="1" ht="71.25" customHeight="1" x14ac:dyDescent="0.2">
      <c r="A23" s="24" t="s">
        <v>64</v>
      </c>
      <c r="B23" s="36" t="s">
        <v>65</v>
      </c>
      <c r="C23" s="40"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8" t="s">
        <v>374</v>
      </c>
      <c r="C25" s="174" t="s">
        <v>448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8" t="s">
        <v>76</v>
      </c>
      <c r="C26" s="174" t="s">
        <v>455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8" t="s">
        <v>75</v>
      </c>
      <c r="C27" s="174" t="s">
        <v>457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8" t="s">
        <v>375</v>
      </c>
      <c r="C28" s="174" t="s">
        <v>441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8" t="s">
        <v>376</v>
      </c>
      <c r="C29" s="174" t="s">
        <v>441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8" t="s">
        <v>377</v>
      </c>
      <c r="C30" s="174" t="s">
        <v>441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378</v>
      </c>
      <c r="C31" s="174" t="s">
        <v>441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379</v>
      </c>
      <c r="C32" s="174" t="s">
        <v>441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380</v>
      </c>
      <c r="C33" s="37" t="s">
        <v>456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394</v>
      </c>
      <c r="B34" s="40" t="s">
        <v>381</v>
      </c>
      <c r="C34" s="37" t="s">
        <v>441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384</v>
      </c>
      <c r="B35" s="40" t="s">
        <v>73</v>
      </c>
      <c r="C35" s="37" t="s">
        <v>441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395</v>
      </c>
      <c r="B36" s="40" t="s">
        <v>382</v>
      </c>
      <c r="C36" s="37"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385</v>
      </c>
      <c r="B37" s="40" t="s">
        <v>383</v>
      </c>
      <c r="C37" s="37" t="s">
        <v>525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396</v>
      </c>
      <c r="B38" s="40" t="s">
        <v>221</v>
      </c>
      <c r="C38" s="37" t="s">
        <v>441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386</v>
      </c>
      <c r="B40" s="40" t="s">
        <v>437</v>
      </c>
      <c r="C40" s="175" t="str">
        <f>IF(C48=0,"нд",CONCATENATE((ROUND(C48,2))," ","млн. руб."))</f>
        <v>66,38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397</v>
      </c>
      <c r="B41" s="40" t="s">
        <v>419</v>
      </c>
      <c r="C41" s="176" t="s">
        <v>444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387</v>
      </c>
      <c r="B42" s="40" t="s">
        <v>434</v>
      </c>
      <c r="C42" s="176" t="s">
        <v>444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400</v>
      </c>
      <c r="B43" s="40" t="s">
        <v>401</v>
      </c>
      <c r="C43" s="176" t="s">
        <v>444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388</v>
      </c>
      <c r="B44" s="40" t="s">
        <v>425</v>
      </c>
      <c r="C44" s="176" t="s">
        <v>444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420</v>
      </c>
      <c r="B45" s="40" t="s">
        <v>426</v>
      </c>
      <c r="C45" s="176" t="s">
        <v>444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389</v>
      </c>
      <c r="B46" s="40" t="s">
        <v>427</v>
      </c>
      <c r="C46" s="176" t="s">
        <v>444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421</v>
      </c>
      <c r="B48" s="40" t="s">
        <v>435</v>
      </c>
      <c r="C48" s="194">
        <f>'6.2. Паспорт фин осв ввод'!AC24</f>
        <v>66.379253655693304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390</v>
      </c>
      <c r="B49" s="40" t="s">
        <v>436</v>
      </c>
      <c r="C49" s="194">
        <f>'6.2. Паспорт фин осв ввод'!AC30</f>
        <v>34.198014879744413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f>
        <v>K_TP1100.PS.0059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ПС 110кВ филиала Сургутские электрические сети (модернизация систем ТМ, АСУ ТП, АИСКУЭ на ПС 110 кВ Северная).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399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101</v>
      </c>
      <c r="C19" s="285" t="s">
        <v>303</v>
      </c>
      <c r="D19" s="284" t="s">
        <v>302</v>
      </c>
      <c r="E19" s="284" t="s">
        <v>100</v>
      </c>
      <c r="F19" s="284" t="s">
        <v>99</v>
      </c>
      <c r="G19" s="284" t="s">
        <v>298</v>
      </c>
      <c r="H19" s="284" t="s">
        <v>98</v>
      </c>
      <c r="I19" s="284" t="s">
        <v>97</v>
      </c>
      <c r="J19" s="284" t="s">
        <v>96</v>
      </c>
      <c r="K19" s="284" t="s">
        <v>95</v>
      </c>
      <c r="L19" s="284" t="s">
        <v>94</v>
      </c>
      <c r="M19" s="284" t="s">
        <v>93</v>
      </c>
      <c r="N19" s="284" t="s">
        <v>92</v>
      </c>
      <c r="O19" s="284" t="s">
        <v>91</v>
      </c>
      <c r="P19" s="284" t="s">
        <v>90</v>
      </c>
      <c r="Q19" s="284" t="s">
        <v>301</v>
      </c>
      <c r="R19" s="284"/>
      <c r="S19" s="287" t="s">
        <v>393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2" t="s">
        <v>299</v>
      </c>
      <c r="R20" s="43" t="s">
        <v>300</v>
      </c>
      <c r="S20" s="287"/>
      <c r="T20" s="28"/>
      <c r="U20" s="28"/>
      <c r="V20" s="28"/>
      <c r="W20" s="28"/>
      <c r="X20" s="28"/>
      <c r="Y20" s="28"/>
      <c r="Z20" s="27"/>
      <c r="AA20" s="27"/>
      <c r="AB20" s="27"/>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28"/>
      <c r="U22" s="28"/>
      <c r="V22" s="28"/>
      <c r="W22" s="28"/>
      <c r="X22" s="28"/>
      <c r="Y22" s="28"/>
      <c r="Z22" s="27"/>
      <c r="AA22" s="27"/>
      <c r="AB22" s="27"/>
    </row>
    <row r="23" spans="1:28" ht="20.25" customHeight="1" x14ac:dyDescent="0.25">
      <c r="A23" s="106"/>
      <c r="B23" s="47" t="s">
        <v>296</v>
      </c>
      <c r="C23" s="47" t="s">
        <v>297</v>
      </c>
      <c r="D23" s="47" t="s">
        <v>297</v>
      </c>
      <c r="E23" s="106" t="s">
        <v>297</v>
      </c>
      <c r="F23" s="106" t="s">
        <v>297</v>
      </c>
      <c r="G23" s="106" t="s">
        <v>297</v>
      </c>
      <c r="H23" s="106" t="s">
        <v>297</v>
      </c>
      <c r="I23" s="106" t="s">
        <v>297</v>
      </c>
      <c r="J23" s="106" t="s">
        <v>297</v>
      </c>
      <c r="K23" s="106" t="s">
        <v>297</v>
      </c>
      <c r="L23" s="106" t="s">
        <v>297</v>
      </c>
      <c r="M23" s="106" t="s">
        <v>297</v>
      </c>
      <c r="N23" s="106" t="s">
        <v>297</v>
      </c>
      <c r="O23" s="106" t="s">
        <v>297</v>
      </c>
      <c r="P23" s="106" t="s">
        <v>297</v>
      </c>
      <c r="Q23" s="107" t="s">
        <v>297</v>
      </c>
      <c r="R23" s="2" t="s">
        <v>297</v>
      </c>
      <c r="S23" s="2" t="s">
        <v>297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f>
        <v>K_TP1100.PS.0059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'2. паспорт  ТП'!A14:S14</f>
        <v>Реконструкция ПС 110кВ филиала Сургутские электрические сети (модернизация систем ТМ, АСУ ТП, АИСКУЭ на ПС 110 кВ Северная).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403</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212</v>
      </c>
      <c r="C21" s="296"/>
      <c r="D21" s="299" t="s">
        <v>113</v>
      </c>
      <c r="E21" s="295" t="s">
        <v>432</v>
      </c>
      <c r="F21" s="296"/>
      <c r="G21" s="295" t="s">
        <v>231</v>
      </c>
      <c r="H21" s="296"/>
      <c r="I21" s="295" t="s">
        <v>112</v>
      </c>
      <c r="J21" s="296"/>
      <c r="K21" s="299" t="s">
        <v>111</v>
      </c>
      <c r="L21" s="295" t="s">
        <v>110</v>
      </c>
      <c r="M21" s="296"/>
      <c r="N21" s="295" t="s">
        <v>428</v>
      </c>
      <c r="O21" s="296"/>
      <c r="P21" s="299" t="s">
        <v>109</v>
      </c>
      <c r="Q21" s="288" t="s">
        <v>108</v>
      </c>
      <c r="R21" s="289"/>
      <c r="S21" s="288" t="s">
        <v>107</v>
      </c>
      <c r="T21" s="290"/>
    </row>
    <row r="22" spans="1:113" ht="204.75" customHeight="1" x14ac:dyDescent="0.25">
      <c r="A22" s="293"/>
      <c r="B22" s="297"/>
      <c r="C22" s="298"/>
      <c r="D22" s="302"/>
      <c r="E22" s="297"/>
      <c r="F22" s="298"/>
      <c r="G22" s="297"/>
      <c r="H22" s="298"/>
      <c r="I22" s="297"/>
      <c r="J22" s="298"/>
      <c r="K22" s="300"/>
      <c r="L22" s="297"/>
      <c r="M22" s="298"/>
      <c r="N22" s="297"/>
      <c r="O22" s="298"/>
      <c r="P22" s="300"/>
      <c r="Q22" s="89" t="s">
        <v>106</v>
      </c>
      <c r="R22" s="89" t="s">
        <v>402</v>
      </c>
      <c r="S22" s="89" t="s">
        <v>105</v>
      </c>
      <c r="T22" s="89" t="s">
        <v>104</v>
      </c>
    </row>
    <row r="23" spans="1:113" ht="51.75" customHeight="1" x14ac:dyDescent="0.25">
      <c r="A23" s="294"/>
      <c r="B23" s="149" t="s">
        <v>102</v>
      </c>
      <c r="C23" s="149" t="s">
        <v>103</v>
      </c>
      <c r="D23" s="300"/>
      <c r="E23" s="149" t="s">
        <v>102</v>
      </c>
      <c r="F23" s="149" t="s">
        <v>103</v>
      </c>
      <c r="G23" s="149" t="s">
        <v>102</v>
      </c>
      <c r="H23" s="149" t="s">
        <v>103</v>
      </c>
      <c r="I23" s="149" t="s">
        <v>102</v>
      </c>
      <c r="J23" s="149" t="s">
        <v>103</v>
      </c>
      <c r="K23" s="149" t="s">
        <v>102</v>
      </c>
      <c r="L23" s="149" t="s">
        <v>102</v>
      </c>
      <c r="M23" s="149" t="s">
        <v>103</v>
      </c>
      <c r="N23" s="149" t="s">
        <v>102</v>
      </c>
      <c r="O23" s="149" t="s">
        <v>103</v>
      </c>
      <c r="P23" s="150"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x14ac:dyDescent="0.25">
      <c r="A25" s="64"/>
      <c r="B25" s="64"/>
      <c r="C25" s="64"/>
      <c r="D25" s="64"/>
      <c r="E25" s="64"/>
      <c r="F25" s="64"/>
      <c r="G25" s="64"/>
      <c r="H25" s="64"/>
      <c r="I25" s="64"/>
      <c r="J25" s="64"/>
      <c r="K25" s="64"/>
      <c r="L25" s="64"/>
      <c r="M25" s="64"/>
      <c r="N25" s="64"/>
      <c r="O25" s="64"/>
      <c r="P25" s="64"/>
      <c r="Q25" s="64"/>
      <c r="R25" s="64"/>
      <c r="S25" s="64"/>
      <c r="T25" s="64"/>
    </row>
    <row r="26" spans="1:113" s="59" customFormat="1" ht="24" customHeight="1" x14ac:dyDescent="0.25">
      <c r="A26" s="63"/>
      <c r="B26" s="61"/>
      <c r="C26" s="61"/>
      <c r="D26" s="61"/>
      <c r="E26" s="61"/>
      <c r="F26" s="61"/>
      <c r="G26" s="61"/>
      <c r="H26" s="61"/>
      <c r="I26" s="61"/>
      <c r="J26" s="60"/>
      <c r="K26" s="60"/>
      <c r="L26" s="60"/>
      <c r="M26" s="62"/>
      <c r="N26" s="62"/>
      <c r="O26" s="62"/>
      <c r="P26" s="60"/>
      <c r="Q26" s="152"/>
      <c r="R26" s="61"/>
      <c r="S26" s="152"/>
      <c r="T26" s="61"/>
    </row>
    <row r="27" spans="1:113" ht="3" customHeight="1" x14ac:dyDescent="0.25"/>
    <row r="28" spans="1:113" s="57" customFormat="1" ht="12.75" x14ac:dyDescent="0.2">
      <c r="B28" s="58"/>
      <c r="C28" s="58"/>
      <c r="K28" s="58"/>
    </row>
    <row r="29" spans="1:113" s="57" customFormat="1" x14ac:dyDescent="0.25">
      <c r="B29" s="55"/>
      <c r="C29" s="55"/>
      <c r="D29" s="55"/>
      <c r="E29" s="55"/>
      <c r="F29" s="55"/>
      <c r="G29" s="55"/>
      <c r="H29" s="55"/>
      <c r="I29" s="55"/>
      <c r="J29" s="55"/>
      <c r="K29" s="55"/>
      <c r="L29" s="55"/>
      <c r="M29" s="55"/>
      <c r="N29" s="55"/>
      <c r="O29" s="55"/>
      <c r="P29" s="55"/>
      <c r="Q29" s="55"/>
      <c r="R29" s="55"/>
    </row>
    <row r="30" spans="1:113" x14ac:dyDescent="0.25">
      <c r="B30" s="301"/>
      <c r="C30" s="301"/>
      <c r="D30" s="301"/>
      <c r="E30" s="301"/>
      <c r="F30" s="301"/>
      <c r="G30" s="301"/>
      <c r="H30" s="301"/>
      <c r="I30" s="301"/>
      <c r="J30" s="301"/>
      <c r="K30" s="301"/>
      <c r="L30" s="301"/>
      <c r="M30" s="301"/>
      <c r="N30" s="301"/>
      <c r="O30" s="301"/>
      <c r="P30" s="301"/>
      <c r="Q30" s="301"/>
      <c r="R30" s="301"/>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452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K_TP1100.PS.0059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'3.3 паспорт описание'!A15</f>
        <v>Реконструкция ПС 110кВ филиала Сургутские электрические сети (модернизация систем ТМ, АСУ ТП, АИСКУЭ на ПС 110 кВ Северная).</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3" t="s">
        <v>6</v>
      </c>
      <c r="B21" s="305" t="s">
        <v>412</v>
      </c>
      <c r="C21" s="306"/>
      <c r="D21" s="305" t="s">
        <v>414</v>
      </c>
      <c r="E21" s="306"/>
      <c r="F21" s="288" t="s">
        <v>95</v>
      </c>
      <c r="G21" s="290"/>
      <c r="H21" s="290"/>
      <c r="I21" s="289"/>
      <c r="J21" s="303" t="s">
        <v>415</v>
      </c>
      <c r="K21" s="305" t="s">
        <v>416</v>
      </c>
      <c r="L21" s="306"/>
      <c r="M21" s="305" t="s">
        <v>417</v>
      </c>
      <c r="N21" s="306"/>
      <c r="O21" s="305" t="s">
        <v>404</v>
      </c>
      <c r="P21" s="306"/>
      <c r="Q21" s="305" t="s">
        <v>118</v>
      </c>
      <c r="R21" s="306"/>
      <c r="S21" s="303" t="s">
        <v>117</v>
      </c>
      <c r="T21" s="303" t="s">
        <v>418</v>
      </c>
      <c r="U21" s="303" t="s">
        <v>413</v>
      </c>
      <c r="V21" s="305" t="s">
        <v>116</v>
      </c>
      <c r="W21" s="306"/>
      <c r="X21" s="288" t="s">
        <v>108</v>
      </c>
      <c r="Y21" s="290"/>
      <c r="Z21" s="288" t="s">
        <v>107</v>
      </c>
      <c r="AA21" s="290"/>
    </row>
    <row r="22" spans="1:27" ht="216" customHeight="1" x14ac:dyDescent="0.25">
      <c r="A22" s="309"/>
      <c r="B22" s="307"/>
      <c r="C22" s="308"/>
      <c r="D22" s="307"/>
      <c r="E22" s="308"/>
      <c r="F22" s="288" t="s">
        <v>115</v>
      </c>
      <c r="G22" s="289"/>
      <c r="H22" s="288" t="s">
        <v>114</v>
      </c>
      <c r="I22" s="289"/>
      <c r="J22" s="304"/>
      <c r="K22" s="307"/>
      <c r="L22" s="308"/>
      <c r="M22" s="307"/>
      <c r="N22" s="308"/>
      <c r="O22" s="307"/>
      <c r="P22" s="308"/>
      <c r="Q22" s="307"/>
      <c r="R22" s="308"/>
      <c r="S22" s="304"/>
      <c r="T22" s="304"/>
      <c r="U22" s="304"/>
      <c r="V22" s="307"/>
      <c r="W22" s="308"/>
      <c r="X22" s="89" t="s">
        <v>106</v>
      </c>
      <c r="Y22" s="89" t="s">
        <v>402</v>
      </c>
      <c r="Z22" s="89" t="s">
        <v>105</v>
      </c>
      <c r="AA22" s="89" t="s">
        <v>104</v>
      </c>
    </row>
    <row r="23" spans="1:27" ht="60" customHeight="1" x14ac:dyDescent="0.25">
      <c r="A23" s="304"/>
      <c r="B23" s="147" t="s">
        <v>102</v>
      </c>
      <c r="C23" s="147"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c r="B25" s="96"/>
      <c r="C25" s="96"/>
      <c r="D25" s="96"/>
      <c r="E25" s="96"/>
      <c r="F25" s="96"/>
      <c r="G25" s="97"/>
      <c r="H25" s="97"/>
      <c r="I25" s="97"/>
      <c r="J25" s="98"/>
      <c r="K25" s="98"/>
      <c r="L25" s="159"/>
      <c r="M25" s="99"/>
      <c r="N25" s="100"/>
      <c r="O25" s="160"/>
      <c r="P25" s="160"/>
      <c r="Q25" s="160"/>
      <c r="R25" s="97"/>
      <c r="S25" s="98"/>
      <c r="T25" s="98"/>
      <c r="U25" s="98"/>
      <c r="V25" s="98"/>
      <c r="W25" s="160"/>
      <c r="X25" s="161"/>
      <c r="Y25" s="161"/>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7:Y7"/>
    <mergeCell ref="E9:Y9"/>
    <mergeCell ref="E10:Y10"/>
    <mergeCell ref="E12:Y12"/>
    <mergeCell ref="E13:Y13"/>
    <mergeCell ref="X21:Y21"/>
    <mergeCell ref="V21:W22"/>
    <mergeCell ref="E18:Y18"/>
    <mergeCell ref="E16:Y16"/>
    <mergeCell ref="E15:Y1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
        <v>453</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f>
        <v>K_TP1100.PS.0059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10" t="str">
        <f>'3.1. паспорт Техсостояние ПС'!A16:T16</f>
        <v>Реконструкция ПС 110кВ филиала Сургутские электрические сети (модернизация систем ТМ, АСУ ТП, АИСКУЭ на ПС 110 кВ Северная).</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398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410</v>
      </c>
      <c r="C22" s="163" t="s">
        <v>449</v>
      </c>
      <c r="D22" s="29"/>
      <c r="E22" s="29"/>
      <c r="F22" s="28"/>
      <c r="G22" s="28"/>
      <c r="H22" s="28"/>
      <c r="I22" s="28"/>
      <c r="J22" s="28"/>
      <c r="K22" s="28"/>
      <c r="L22" s="28"/>
      <c r="M22" s="28"/>
      <c r="N22" s="28"/>
      <c r="O22" s="28"/>
      <c r="P22" s="28"/>
      <c r="Q22" s="27"/>
      <c r="R22" s="27"/>
      <c r="S22" s="27"/>
      <c r="T22" s="27"/>
      <c r="U22" s="27"/>
    </row>
    <row r="23" spans="1:21" ht="55.5" customHeight="1" x14ac:dyDescent="0.25">
      <c r="A23" s="24" t="s">
        <v>64</v>
      </c>
      <c r="B23" s="25" t="s">
        <v>61</v>
      </c>
      <c r="C23" s="163" t="s">
        <v>450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430</v>
      </c>
      <c r="C24" s="25" t="s">
        <v>451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431</v>
      </c>
      <c r="C25" s="25"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297</v>
      </c>
      <c r="D26" s="23"/>
      <c r="E26" s="23"/>
      <c r="F26" s="23"/>
      <c r="G26" s="23"/>
      <c r="H26" s="23"/>
      <c r="I26" s="23"/>
      <c r="J26" s="23"/>
      <c r="K26" s="23"/>
      <c r="L26" s="23"/>
      <c r="M26" s="23"/>
      <c r="N26" s="23"/>
      <c r="O26" s="23"/>
      <c r="P26" s="23"/>
      <c r="Q26" s="23"/>
      <c r="R26" s="23"/>
      <c r="S26" s="23"/>
      <c r="T26" s="23"/>
      <c r="U26" s="23"/>
    </row>
    <row r="27" spans="1:21" ht="63" customHeight="1" x14ac:dyDescent="0.25">
      <c r="A27" s="24" t="s">
        <v>59</v>
      </c>
      <c r="B27" s="25" t="s">
        <v>411</v>
      </c>
      <c r="C27" s="163"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G1" zoomScale="55" zoomScaleNormal="80" zoomScaleSheetLayoutView="55" workbookViewId="0">
      <selection activeCell="AB45" sqref="AB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ht="15.75" x14ac:dyDescent="0.25">
      <c r="A8" s="277" t="s">
        <v>452</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x14ac:dyDescent="0.25">
      <c r="A11" s="282" t="str">
        <f>'1. паспорт местоположение'!$A$12</f>
        <v>K_TP1100.PS.0059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'3.3 паспорт описание'!A15:C15</f>
        <v>Реконструкция ПС 110кВ филиала Сургутские электрические сети (модернизация систем ТМ, АСУ ТП, АИСКУЭ на ПС 110 кВ Северная).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5"/>
      <c r="AB14" s="14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5"/>
      <c r="AB16" s="15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5"/>
      <c r="AB17" s="15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5"/>
      <c r="AB18" s="15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5"/>
      <c r="AB19" s="15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6"/>
      <c r="AB20" s="15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6"/>
      <c r="AB21" s="156"/>
    </row>
    <row r="22" spans="1:28" x14ac:dyDescent="0.25">
      <c r="A22" s="314" t="s">
        <v>429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7"/>
      <c r="AB22" s="157"/>
    </row>
    <row r="23" spans="1:28" ht="32.25" customHeight="1" x14ac:dyDescent="0.25">
      <c r="A23" s="316" t="s">
        <v>294</v>
      </c>
      <c r="B23" s="317"/>
      <c r="C23" s="317"/>
      <c r="D23" s="317"/>
      <c r="E23" s="317"/>
      <c r="F23" s="317"/>
      <c r="G23" s="317"/>
      <c r="H23" s="317"/>
      <c r="I23" s="317"/>
      <c r="J23" s="317"/>
      <c r="K23" s="317"/>
      <c r="L23" s="318"/>
      <c r="M23" s="315" t="s">
        <v>295</v>
      </c>
      <c r="N23" s="315"/>
      <c r="O23" s="315"/>
      <c r="P23" s="315"/>
      <c r="Q23" s="315"/>
      <c r="R23" s="315"/>
      <c r="S23" s="315"/>
      <c r="T23" s="315"/>
      <c r="U23" s="315"/>
      <c r="V23" s="315"/>
      <c r="W23" s="315"/>
      <c r="X23" s="315"/>
      <c r="Y23" s="315"/>
      <c r="Z23" s="315"/>
    </row>
    <row r="24" spans="1:28" ht="151.5" customHeight="1" x14ac:dyDescent="0.25">
      <c r="A24" s="86" t="s">
        <v>222</v>
      </c>
      <c r="B24" s="87" t="s">
        <v>229</v>
      </c>
      <c r="C24" s="86" t="s">
        <v>288</v>
      </c>
      <c r="D24" s="86" t="s">
        <v>223</v>
      </c>
      <c r="E24" s="86" t="s">
        <v>289</v>
      </c>
      <c r="F24" s="86" t="s">
        <v>291</v>
      </c>
      <c r="G24" s="86" t="s">
        <v>290</v>
      </c>
      <c r="H24" s="86" t="s">
        <v>224</v>
      </c>
      <c r="I24" s="86" t="s">
        <v>292</v>
      </c>
      <c r="J24" s="86" t="s">
        <v>230</v>
      </c>
      <c r="K24" s="87" t="s">
        <v>228</v>
      </c>
      <c r="L24" s="87" t="s">
        <v>225</v>
      </c>
      <c r="M24" s="88" t="s">
        <v>237</v>
      </c>
      <c r="N24" s="87" t="s">
        <v>439</v>
      </c>
      <c r="O24" s="86" t="s">
        <v>235</v>
      </c>
      <c r="P24" s="86" t="s">
        <v>236</v>
      </c>
      <c r="Q24" s="86" t="s">
        <v>234</v>
      </c>
      <c r="R24" s="86" t="s">
        <v>224</v>
      </c>
      <c r="S24" s="86" t="s">
        <v>233</v>
      </c>
      <c r="T24" s="86" t="s">
        <v>232</v>
      </c>
      <c r="U24" s="86" t="s">
        <v>287</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58">
        <v>11</v>
      </c>
      <c r="L25" s="87">
        <v>12</v>
      </c>
      <c r="M25" s="158">
        <v>13</v>
      </c>
      <c r="N25" s="87">
        <v>14</v>
      </c>
      <c r="O25" s="158">
        <v>15</v>
      </c>
      <c r="P25" s="87">
        <v>16</v>
      </c>
      <c r="Q25" s="158">
        <v>17</v>
      </c>
      <c r="R25" s="87">
        <v>18</v>
      </c>
      <c r="S25" s="158">
        <v>19</v>
      </c>
      <c r="T25" s="87">
        <v>20</v>
      </c>
      <c r="U25" s="158">
        <v>21</v>
      </c>
      <c r="V25" s="87">
        <v>22</v>
      </c>
      <c r="W25" s="158">
        <v>23</v>
      </c>
      <c r="X25" s="87">
        <v>24</v>
      </c>
      <c r="Y25" s="158">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
        <v>452</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f>
        <v>K_TP1100.PS.0059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tr">
        <f>'3.4. Паспорт надежность'!A14:Z14</f>
        <v>Реконструкция ПС 110кВ филиала Сургутские электрические сети (модернизация систем ТМ, АСУ ТП, АИСКУЭ на ПС 110 кВ Северная).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2" t="s">
        <v>406</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2" t="s">
        <v>85</v>
      </c>
      <c r="F20" s="42" t="s">
        <v>84</v>
      </c>
      <c r="G20" s="42" t="s">
        <v>83</v>
      </c>
      <c r="H20" s="42" t="s">
        <v>82</v>
      </c>
      <c r="I20" s="42" t="s">
        <v>81</v>
      </c>
      <c r="J20" s="42" t="s">
        <v>80</v>
      </c>
      <c r="K20" s="42" t="s">
        <v>5</v>
      </c>
      <c r="L20" s="50" t="s">
        <v>4</v>
      </c>
      <c r="M20" s="49" t="s">
        <v>220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60" workbookViewId="0">
      <selection activeCell="A20" sqref="A20"/>
    </sheetView>
  </sheetViews>
  <sheetFormatPr defaultRowHeight="15" x14ac:dyDescent="0.25"/>
  <cols>
    <col min="1" max="1" width="61.7109375" style="104" customWidth="1"/>
    <col min="2" max="2" width="23.42578125" style="104" hidden="1" customWidth="1"/>
    <col min="3" max="3" width="16.7109375" style="104" hidden="1" customWidth="1"/>
    <col min="4" max="4" width="22.140625" style="104" hidden="1" customWidth="1"/>
    <col min="5" max="5" width="20.28515625" style="104" hidden="1" customWidth="1"/>
    <col min="6" max="19" width="16.7109375" style="104" hidden="1" customWidth="1"/>
    <col min="20" max="20" width="18.85546875" style="104" hidden="1" customWidth="1"/>
    <col min="21" max="21" width="20.5703125" style="104" hidden="1" customWidth="1"/>
    <col min="22" max="23" width="16.7109375" style="104" hidden="1" customWidth="1"/>
    <col min="24" max="24" width="26.28515625" style="104" hidden="1" customWidth="1"/>
    <col min="25" max="36" width="9.140625" style="104" hidden="1" customWidth="1"/>
    <col min="37" max="52" width="9.140625" style="104" customWidth="1"/>
    <col min="53" max="97" width="16.7109375" style="104" customWidth="1"/>
    <col min="98" max="16384" width="9.140625" style="104"/>
  </cols>
  <sheetData>
    <row r="1" spans="1:44" s="12" customFormat="1" ht="18.75" customHeight="1" x14ac:dyDescent="0.2">
      <c r="A1" s="18"/>
      <c r="I1" s="16"/>
      <c r="J1" s="16"/>
      <c r="K1" s="39"/>
      <c r="S1" s="39" t="s">
        <v>70</v>
      </c>
      <c r="AR1" s="39" t="s">
        <v>70</v>
      </c>
    </row>
    <row r="2" spans="1:44" s="12" customFormat="1" ht="18.75" customHeight="1" x14ac:dyDescent="0.3">
      <c r="A2" s="18"/>
      <c r="I2" s="16"/>
      <c r="J2" s="16"/>
      <c r="K2" s="15"/>
      <c r="S2" s="15" t="s">
        <v>11</v>
      </c>
      <c r="AR2" s="15" t="s">
        <v>11</v>
      </c>
    </row>
    <row r="3" spans="1:44" s="12" customFormat="1" ht="18.75" x14ac:dyDescent="0.3">
      <c r="A3" s="17"/>
      <c r="I3" s="16"/>
      <c r="J3" s="16"/>
      <c r="K3" s="15"/>
      <c r="S3" s="15" t="s">
        <v>69</v>
      </c>
      <c r="AR3" s="15" t="s">
        <v>284</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
        <v>452</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K_TP1100.PS.0059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7" t="str">
        <f>'4. паспортбюджет'!A15:O15</f>
        <v>Реконструкция ПС 110кВ филиала Сургутские электрические сети (модернизация систем ТМ, АСУ ТП, АИСКУЭ на ПС 110 кВ Северная).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407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5"/>
      <c r="AP19" s="105"/>
      <c r="AQ19" s="105"/>
      <c r="AR19" s="39"/>
    </row>
    <row r="20" spans="1:45" ht="18.75" x14ac:dyDescent="0.3">
      <c r="AO20" s="105"/>
      <c r="AP20" s="105"/>
      <c r="AQ20" s="105"/>
      <c r="AR20" s="15"/>
    </row>
    <row r="21" spans="1:45" ht="18.75" x14ac:dyDescent="0.3">
      <c r="AO21" s="105"/>
      <c r="AP21" s="105"/>
      <c r="AQ21" s="105"/>
      <c r="AR21" s="15"/>
    </row>
    <row r="22" spans="1:45" ht="20.25" customHeight="1" x14ac:dyDescent="0.3">
      <c r="AO22" s="105"/>
      <c r="AP22" s="105"/>
      <c r="AQ22" s="105"/>
      <c r="AR22" s="15"/>
    </row>
    <row r="23" spans="1:45" s="3" customFormat="1" ht="15" customHeight="1" x14ac:dyDescent="0.2">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row>
    <row r="24" spans="1:45" ht="14.25" customHeight="1" thickBot="1" x14ac:dyDescent="0.3">
      <c r="A24" s="336" t="s">
        <v>283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05"/>
      <c r="AN24" s="205"/>
      <c r="AO24" s="206"/>
      <c r="AP24" s="206"/>
      <c r="AQ24" s="206"/>
      <c r="AR24" s="206"/>
      <c r="AS24" s="207"/>
    </row>
    <row r="25" spans="1:45" ht="12.75" customHeight="1" x14ac:dyDescent="0.25">
      <c r="A25" s="323" t="s">
        <v>536</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08"/>
      <c r="AN25" s="326" t="s">
        <v>282</v>
      </c>
      <c r="AO25" s="326"/>
      <c r="AP25" s="326"/>
      <c r="AQ25" s="327"/>
      <c r="AR25" s="327"/>
      <c r="AS25" s="207"/>
    </row>
    <row r="26" spans="1:45" ht="17.25" customHeight="1" x14ac:dyDescent="0.25">
      <c r="A26" s="328" t="s">
        <v>281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08"/>
      <c r="AN26" s="331" t="s">
        <v>280</v>
      </c>
      <c r="AO26" s="332"/>
      <c r="AP26" s="333"/>
      <c r="AQ26" s="334"/>
      <c r="AR26" s="335"/>
      <c r="AS26" s="207"/>
    </row>
    <row r="27" spans="1:45" ht="17.25" customHeight="1" x14ac:dyDescent="0.25">
      <c r="A27" s="328" t="s">
        <v>279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08"/>
      <c r="AN27" s="331" t="s">
        <v>278</v>
      </c>
      <c r="AO27" s="332"/>
      <c r="AP27" s="333"/>
      <c r="AQ27" s="334"/>
      <c r="AR27" s="335"/>
      <c r="AS27" s="207"/>
    </row>
    <row r="28" spans="1:45" ht="27.75" customHeight="1" thickBot="1" x14ac:dyDescent="0.3">
      <c r="A28" s="343" t="s">
        <v>277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08"/>
      <c r="AN28" s="347" t="s">
        <v>537</v>
      </c>
      <c r="AO28" s="348"/>
      <c r="AP28" s="349"/>
      <c r="AQ28" s="334"/>
      <c r="AR28" s="335"/>
      <c r="AS28" s="207"/>
    </row>
    <row r="29" spans="1:45" ht="17.25" customHeight="1" x14ac:dyDescent="0.25">
      <c r="A29" s="337" t="s">
        <v>276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5"/>
      <c r="AL29" s="325"/>
      <c r="AM29" s="208"/>
      <c r="AN29" s="340"/>
      <c r="AO29" s="341"/>
      <c r="AP29" s="341"/>
      <c r="AQ29" s="334"/>
      <c r="AR29" s="342"/>
      <c r="AS29" s="207"/>
    </row>
    <row r="30" spans="1:45" ht="17.25" customHeight="1" x14ac:dyDescent="0.25">
      <c r="A30" s="328" t="s">
        <v>538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08"/>
      <c r="AS30" s="207"/>
    </row>
    <row r="31" spans="1:45" ht="17.25" customHeight="1" x14ac:dyDescent="0.25">
      <c r="A31" s="328" t="s">
        <v>275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08"/>
      <c r="AN31" s="208"/>
      <c r="AO31" s="209"/>
      <c r="AP31" s="209"/>
      <c r="AQ31" s="209"/>
      <c r="AR31" s="209"/>
      <c r="AS31" s="207"/>
    </row>
    <row r="32" spans="1:45" ht="17.25" customHeight="1" x14ac:dyDescent="0.25">
      <c r="A32" s="328" t="s">
        <v>254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08"/>
      <c r="AN32" s="208"/>
      <c r="AO32" s="208"/>
      <c r="AP32" s="208"/>
      <c r="AQ32" s="208"/>
      <c r="AR32" s="208"/>
      <c r="AS32" s="207"/>
    </row>
    <row r="33" spans="1:45" ht="17.25" customHeight="1" x14ac:dyDescent="0.25">
      <c r="A33" s="328" t="s">
        <v>274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2"/>
      <c r="AL33" s="352"/>
      <c r="AM33" s="208"/>
      <c r="AN33" s="208"/>
      <c r="AO33" s="208"/>
      <c r="AP33" s="208"/>
      <c r="AQ33" s="208"/>
      <c r="AR33" s="208"/>
      <c r="AS33" s="207"/>
    </row>
    <row r="34" spans="1:45" ht="17.25" customHeight="1" x14ac:dyDescent="0.25">
      <c r="A34" s="328" t="s">
        <v>273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08"/>
      <c r="AN34" s="208"/>
      <c r="AO34" s="208"/>
      <c r="AP34" s="208"/>
      <c r="AQ34" s="208"/>
      <c r="AR34" s="208"/>
      <c r="AS34" s="20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08"/>
      <c r="AN35" s="208"/>
      <c r="AO35" s="208"/>
      <c r="AP35" s="208"/>
      <c r="AQ35" s="208"/>
      <c r="AR35" s="208"/>
      <c r="AS35" s="207"/>
    </row>
    <row r="36" spans="1:45" ht="17.25" customHeight="1" thickBot="1" x14ac:dyDescent="0.3">
      <c r="A36" s="350" t="s">
        <v>247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208"/>
      <c r="AN36" s="208"/>
      <c r="AO36" s="208"/>
      <c r="AP36" s="208"/>
      <c r="AQ36" s="208"/>
      <c r="AR36" s="208"/>
      <c r="AS36" s="207"/>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08"/>
      <c r="AN37" s="208"/>
      <c r="AO37" s="208"/>
      <c r="AP37" s="208"/>
      <c r="AQ37" s="208"/>
      <c r="AR37" s="208"/>
      <c r="AS37" s="207"/>
    </row>
    <row r="38" spans="1:45" ht="17.25" customHeight="1" x14ac:dyDescent="0.25">
      <c r="A38" s="328" t="s">
        <v>272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08"/>
      <c r="AN38" s="208"/>
      <c r="AO38" s="208"/>
      <c r="AP38" s="208"/>
      <c r="AQ38" s="208"/>
      <c r="AR38" s="208"/>
      <c r="AS38" s="207"/>
    </row>
    <row r="39" spans="1:45" ht="17.25" customHeight="1" thickBot="1" x14ac:dyDescent="0.3">
      <c r="A39" s="350" t="s">
        <v>271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208"/>
      <c r="AN39" s="208"/>
      <c r="AO39" s="208"/>
      <c r="AP39" s="208"/>
      <c r="AQ39" s="208"/>
      <c r="AR39" s="208"/>
      <c r="AS39" s="207"/>
    </row>
    <row r="40" spans="1:45" ht="17.25" customHeight="1" x14ac:dyDescent="0.25">
      <c r="A40" s="323" t="s">
        <v>539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08"/>
      <c r="AN40" s="208"/>
      <c r="AO40" s="208"/>
      <c r="AP40" s="208"/>
      <c r="AQ40" s="208"/>
      <c r="AR40" s="208"/>
      <c r="AS40" s="207"/>
    </row>
    <row r="41" spans="1:45" ht="17.25" customHeight="1" x14ac:dyDescent="0.25">
      <c r="A41" s="328" t="s">
        <v>270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08"/>
      <c r="AN41" s="208"/>
      <c r="AO41" s="208"/>
      <c r="AP41" s="208"/>
      <c r="AQ41" s="208"/>
      <c r="AR41" s="208"/>
      <c r="AS41" s="207"/>
    </row>
    <row r="42" spans="1:45" ht="17.25" customHeight="1" x14ac:dyDescent="0.25">
      <c r="A42" s="328" t="s">
        <v>269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08"/>
      <c r="AN42" s="208"/>
      <c r="AO42" s="208"/>
      <c r="AP42" s="208"/>
      <c r="AQ42" s="208"/>
      <c r="AR42" s="208"/>
      <c r="AS42" s="207"/>
    </row>
    <row r="43" spans="1:45" ht="17.25" customHeight="1" x14ac:dyDescent="0.25">
      <c r="A43" s="328" t="s">
        <v>268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08"/>
      <c r="AN43" s="208"/>
      <c r="AO43" s="208"/>
      <c r="AP43" s="208"/>
      <c r="AQ43" s="208"/>
      <c r="AR43" s="208"/>
      <c r="AS43" s="207"/>
    </row>
    <row r="44" spans="1:45" ht="17.25" customHeight="1" x14ac:dyDescent="0.25">
      <c r="A44" s="328" t="s">
        <v>267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08"/>
      <c r="AN44" s="208"/>
      <c r="AO44" s="208"/>
      <c r="AP44" s="208"/>
      <c r="AQ44" s="208"/>
      <c r="AR44" s="208"/>
      <c r="AS44" s="207"/>
    </row>
    <row r="45" spans="1:45" ht="17.25" customHeight="1" x14ac:dyDescent="0.25">
      <c r="A45" s="328" t="s">
        <v>266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08"/>
      <c r="AN45" s="208"/>
      <c r="AO45" s="208"/>
      <c r="AP45" s="208"/>
      <c r="AQ45" s="208"/>
      <c r="AR45" s="208"/>
      <c r="AS45" s="207"/>
    </row>
    <row r="46" spans="1:45" ht="17.25" customHeight="1" thickBot="1" x14ac:dyDescent="0.3">
      <c r="A46" s="353" t="s">
        <v>540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08"/>
      <c r="AN46" s="208"/>
      <c r="AO46" s="208"/>
      <c r="AP46" s="208"/>
      <c r="AQ46" s="208"/>
      <c r="AR46" s="208"/>
      <c r="AS46" s="207"/>
    </row>
    <row r="47" spans="1:45" ht="24" customHeight="1" x14ac:dyDescent="0.25">
      <c r="A47" s="356" t="s">
        <v>265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5</v>
      </c>
      <c r="AL47" s="325"/>
      <c r="AM47" s="359" t="s">
        <v>541</v>
      </c>
      <c r="AN47" s="359"/>
      <c r="AO47" s="210" t="s">
        <v>542</v>
      </c>
      <c r="AP47" s="210" t="s">
        <v>543</v>
      </c>
      <c r="AQ47" s="207"/>
    </row>
    <row r="48" spans="1:45" ht="12" customHeight="1" x14ac:dyDescent="0.25">
      <c r="A48" s="328" t="s">
        <v>264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1"/>
      <c r="AP48" s="211"/>
      <c r="AQ48" s="207"/>
    </row>
    <row r="49" spans="1:43" ht="12" customHeight="1" x14ac:dyDescent="0.25">
      <c r="A49" s="328" t="s">
        <v>263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1"/>
      <c r="AP49" s="211"/>
      <c r="AQ49" s="207"/>
    </row>
    <row r="50" spans="1:43" ht="12" customHeight="1" thickBot="1" x14ac:dyDescent="0.3">
      <c r="A50" s="350" t="s">
        <v>544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60" t="s">
        <v>262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541</v>
      </c>
      <c r="AN52" s="359"/>
      <c r="AO52" s="210" t="s">
        <v>542</v>
      </c>
      <c r="AP52" s="210" t="s">
        <v>543</v>
      </c>
      <c r="AQ52" s="207"/>
    </row>
    <row r="53" spans="1:43" ht="11.25" customHeight="1" x14ac:dyDescent="0.25">
      <c r="A53" s="362" t="s">
        <v>261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17"/>
      <c r="AP53" s="217"/>
      <c r="AQ53" s="207"/>
    </row>
    <row r="54" spans="1:43" ht="12" customHeight="1" x14ac:dyDescent="0.25">
      <c r="A54" s="328" t="s">
        <v>260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1"/>
      <c r="AP54" s="211"/>
      <c r="AQ54" s="207"/>
    </row>
    <row r="55" spans="1:43" ht="12" customHeight="1" x14ac:dyDescent="0.25">
      <c r="A55" s="328" t="s">
        <v>259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1"/>
      <c r="AP55" s="211"/>
      <c r="AQ55" s="207"/>
    </row>
    <row r="56" spans="1:43" ht="12" customHeight="1" thickBot="1" x14ac:dyDescent="0.3">
      <c r="A56" s="350" t="s">
        <v>258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60" t="s">
        <v>545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541</v>
      </c>
      <c r="AN58" s="359"/>
      <c r="AO58" s="210" t="s">
        <v>542</v>
      </c>
      <c r="AP58" s="210" t="s">
        <v>543</v>
      </c>
      <c r="AQ58" s="207"/>
    </row>
    <row r="59" spans="1:43" ht="12.75" customHeight="1" x14ac:dyDescent="0.25">
      <c r="A59" s="364" t="s">
        <v>257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0"/>
      <c r="AP59" s="220"/>
      <c r="AQ59" s="221"/>
    </row>
    <row r="60" spans="1:43" ht="12" customHeight="1" x14ac:dyDescent="0.25">
      <c r="A60" s="328" t="s">
        <v>256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1"/>
      <c r="AP60" s="211"/>
      <c r="AQ60" s="207"/>
    </row>
    <row r="61" spans="1:43" ht="12" customHeight="1" x14ac:dyDescent="0.25">
      <c r="A61" s="328" t="s">
        <v>255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1"/>
      <c r="AP61" s="211"/>
      <c r="AQ61" s="207"/>
    </row>
    <row r="62" spans="1:43" ht="12" customHeight="1" x14ac:dyDescent="0.25">
      <c r="A62" s="328" t="s">
        <v>254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1"/>
      <c r="AP62" s="211"/>
      <c r="AQ62" s="20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1"/>
      <c r="AP63" s="211"/>
      <c r="AQ63" s="20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1"/>
      <c r="AP64" s="211"/>
      <c r="AQ64" s="207"/>
    </row>
    <row r="65" spans="1:43" ht="12" customHeight="1" x14ac:dyDescent="0.25">
      <c r="A65" s="328" t="s">
        <v>253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1"/>
      <c r="AP65" s="211"/>
      <c r="AQ65" s="207"/>
    </row>
    <row r="66" spans="1:43" ht="27.75" customHeight="1" x14ac:dyDescent="0.25">
      <c r="A66" s="367" t="s">
        <v>546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2"/>
      <c r="AP66" s="222"/>
      <c r="AQ66" s="221"/>
    </row>
    <row r="67" spans="1:43" ht="11.25" customHeight="1" x14ac:dyDescent="0.25">
      <c r="A67" s="328" t="s">
        <v>249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1"/>
      <c r="AP67" s="211"/>
      <c r="AQ67" s="207"/>
    </row>
    <row r="68" spans="1:43" ht="25.5" customHeight="1" x14ac:dyDescent="0.25">
      <c r="A68" s="367" t="s">
        <v>547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2"/>
      <c r="AP68" s="222"/>
      <c r="AQ68" s="221"/>
    </row>
    <row r="69" spans="1:43" ht="12" customHeight="1" x14ac:dyDescent="0.25">
      <c r="A69" s="328" t="s">
        <v>248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1"/>
      <c r="AP69" s="211"/>
      <c r="AQ69" s="207"/>
    </row>
    <row r="70" spans="1:43" ht="12.75" customHeight="1" x14ac:dyDescent="0.25">
      <c r="A70" s="375" t="s">
        <v>252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22"/>
      <c r="AP70" s="222"/>
      <c r="AQ70" s="221"/>
    </row>
    <row r="71" spans="1:43" ht="12" customHeight="1" x14ac:dyDescent="0.25">
      <c r="A71" s="328" t="s">
        <v>247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1"/>
      <c r="AP71" s="211"/>
      <c r="AQ71" s="207"/>
    </row>
    <row r="72" spans="1:43" ht="12.75" customHeight="1" thickBot="1" x14ac:dyDescent="0.3">
      <c r="A72" s="371" t="s">
        <v>251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60" t="s">
        <v>250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541</v>
      </c>
      <c r="AN74" s="359"/>
      <c r="AO74" s="210" t="s">
        <v>542</v>
      </c>
      <c r="AP74" s="210" t="s">
        <v>543</v>
      </c>
      <c r="AQ74" s="207"/>
    </row>
    <row r="75" spans="1:43" ht="25.5" customHeight="1" x14ac:dyDescent="0.25">
      <c r="A75" s="367" t="s">
        <v>547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24"/>
      <c r="AP75" s="224"/>
      <c r="AQ75" s="221"/>
    </row>
    <row r="76" spans="1:43" ht="12" customHeight="1" x14ac:dyDescent="0.25">
      <c r="A76" s="328" t="s">
        <v>249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7"/>
      <c r="AN76" s="377"/>
      <c r="AO76" s="225"/>
      <c r="AP76" s="225"/>
      <c r="AQ76" s="207"/>
    </row>
    <row r="77" spans="1:43" ht="12" customHeight="1" x14ac:dyDescent="0.25">
      <c r="A77" s="328" t="s">
        <v>248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7"/>
      <c r="AN77" s="377"/>
      <c r="AO77" s="225"/>
      <c r="AP77" s="225"/>
      <c r="AQ77" s="207"/>
    </row>
    <row r="78" spans="1:43" ht="12" customHeight="1" x14ac:dyDescent="0.25">
      <c r="A78" s="328" t="s">
        <v>247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7"/>
      <c r="AN78" s="377"/>
      <c r="AO78" s="225"/>
      <c r="AP78" s="225"/>
      <c r="AQ78" s="207"/>
    </row>
    <row r="79" spans="1:43" ht="12" customHeight="1" x14ac:dyDescent="0.25">
      <c r="A79" s="328" t="s">
        <v>246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7"/>
      <c r="AN79" s="377"/>
      <c r="AO79" s="225"/>
      <c r="AP79" s="225"/>
      <c r="AQ79" s="207"/>
    </row>
    <row r="80" spans="1:43" ht="12" customHeight="1" x14ac:dyDescent="0.25">
      <c r="A80" s="328" t="s">
        <v>245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7"/>
      <c r="AN80" s="377"/>
      <c r="AO80" s="225"/>
      <c r="AP80" s="225"/>
      <c r="AQ80" s="207"/>
    </row>
    <row r="81" spans="1:45" ht="12.75" customHeight="1" x14ac:dyDescent="0.25">
      <c r="A81" s="328" t="s">
        <v>244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7"/>
      <c r="AN81" s="377"/>
      <c r="AO81" s="225"/>
      <c r="AP81" s="225"/>
      <c r="AQ81" s="207"/>
    </row>
    <row r="82" spans="1:45" ht="12.75" customHeight="1" x14ac:dyDescent="0.25">
      <c r="A82" s="328" t="s">
        <v>243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7"/>
      <c r="AN82" s="377"/>
      <c r="AO82" s="225"/>
      <c r="AP82" s="225"/>
      <c r="AQ82" s="207"/>
    </row>
    <row r="83" spans="1:45" ht="12" customHeight="1" x14ac:dyDescent="0.25">
      <c r="A83" s="375" t="s">
        <v>242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24"/>
      <c r="AP83" s="224"/>
      <c r="AQ83" s="221"/>
    </row>
    <row r="84" spans="1:45" ht="12" customHeight="1" x14ac:dyDescent="0.25">
      <c r="A84" s="375" t="s">
        <v>548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24"/>
      <c r="AP84" s="224"/>
      <c r="AQ84" s="221"/>
    </row>
    <row r="85" spans="1:45" ht="12" customHeight="1" x14ac:dyDescent="0.25">
      <c r="A85" s="328" t="s">
        <v>241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7"/>
      <c r="AN85" s="377"/>
      <c r="AO85" s="225"/>
      <c r="AP85" s="225"/>
      <c r="AQ85" s="205"/>
    </row>
    <row r="86" spans="1:45" ht="27.75" customHeight="1" x14ac:dyDescent="0.25">
      <c r="A86" s="367" t="s">
        <v>549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24"/>
      <c r="AP86" s="224"/>
      <c r="AQ86" s="221"/>
    </row>
    <row r="87" spans="1:45" x14ac:dyDescent="0.25">
      <c r="A87" s="367" t="s">
        <v>550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24"/>
      <c r="AP87" s="224"/>
      <c r="AQ87" s="221"/>
    </row>
    <row r="88" spans="1:45" ht="14.25" customHeight="1" x14ac:dyDescent="0.25">
      <c r="A88" s="379" t="s">
        <v>551</v>
      </c>
      <c r="B88" s="380"/>
      <c r="C88" s="380"/>
      <c r="D88" s="381"/>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82"/>
      <c r="AL88" s="383"/>
      <c r="AM88" s="384"/>
      <c r="AN88" s="385"/>
      <c r="AO88" s="224"/>
      <c r="AP88" s="224"/>
      <c r="AQ88" s="221"/>
    </row>
    <row r="89" spans="1:45" x14ac:dyDescent="0.25">
      <c r="A89" s="379" t="s">
        <v>552</v>
      </c>
      <c r="B89" s="380"/>
      <c r="C89" s="380"/>
      <c r="D89" s="381"/>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82"/>
      <c r="AL89" s="383"/>
      <c r="AM89" s="384"/>
      <c r="AN89" s="385"/>
      <c r="AO89" s="224"/>
      <c r="AP89" s="224"/>
      <c r="AQ89" s="205"/>
    </row>
    <row r="90" spans="1:45" ht="12" customHeight="1" thickBot="1" x14ac:dyDescent="0.3">
      <c r="A90" s="227" t="s">
        <v>553</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86"/>
      <c r="AL90" s="387"/>
      <c r="AM90" s="388"/>
      <c r="AN90" s="389"/>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554</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555</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556</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557</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558</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3" zoomScale="60" workbookViewId="0">
      <selection activeCell="G44" sqref="G44"/>
    </sheetView>
  </sheetViews>
  <sheetFormatPr defaultRowHeight="15.75" x14ac:dyDescent="0.25"/>
  <cols>
    <col min="1" max="1" width="9.140625" style="66"/>
    <col min="2" max="2" width="37.7109375" style="66" customWidth="1"/>
    <col min="3" max="3" width="15.85546875" style="66" customWidth="1"/>
    <col min="4" max="4" width="17.28515625" style="66" customWidth="1"/>
    <col min="5" max="6" width="0" style="66" hidden="1" customWidth="1"/>
    <col min="7" max="7" width="16"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
        <v>452</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f>
        <v>K_TP1100.PS.0059</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x14ac:dyDescent="0.25">
      <c r="A14" s="390"/>
      <c r="B14" s="390"/>
      <c r="C14" s="390"/>
      <c r="D14" s="390"/>
      <c r="E14" s="390"/>
      <c r="F14" s="390"/>
      <c r="G14" s="390"/>
      <c r="H14" s="390"/>
      <c r="I14" s="390"/>
      <c r="J14" s="390"/>
      <c r="K14" s="390"/>
      <c r="L14" s="390"/>
    </row>
    <row r="15" spans="1:44" x14ac:dyDescent="0.25">
      <c r="A15" s="277" t="str">
        <f>'5. анализ эконом эфф'!A15:AR15</f>
        <v>Реконструкция ПС 110кВ филиала Сургутские электрические сети (модернизация систем ТМ, АСУ ТП, АИСКУЭ на ПС 110 кВ Северная).</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1" t="s">
        <v>408</v>
      </c>
      <c r="B19" s="391"/>
      <c r="C19" s="391"/>
      <c r="D19" s="391"/>
      <c r="E19" s="391"/>
      <c r="F19" s="391"/>
      <c r="G19" s="391"/>
      <c r="H19" s="391"/>
      <c r="I19" s="391"/>
      <c r="J19" s="391"/>
      <c r="K19" s="391"/>
      <c r="L19" s="391"/>
    </row>
    <row r="20" spans="1:12" x14ac:dyDescent="0.25">
      <c r="A20" s="67"/>
      <c r="B20" s="67"/>
      <c r="C20" s="183"/>
      <c r="D20" s="183"/>
      <c r="E20" s="183"/>
      <c r="F20" s="183"/>
      <c r="G20" s="183"/>
      <c r="H20" s="183"/>
      <c r="I20" s="81"/>
      <c r="J20" s="81"/>
      <c r="K20" s="81"/>
      <c r="L20" s="81"/>
    </row>
    <row r="21" spans="1:12" ht="28.5" customHeight="1" x14ac:dyDescent="0.25">
      <c r="A21" s="392" t="s">
        <v>211</v>
      </c>
      <c r="B21" s="392" t="s">
        <v>210</v>
      </c>
      <c r="C21" s="398" t="s">
        <v>343</v>
      </c>
      <c r="D21" s="398"/>
      <c r="E21" s="398"/>
      <c r="F21" s="398"/>
      <c r="G21" s="398"/>
      <c r="H21" s="398"/>
      <c r="I21" s="393" t="s">
        <v>209</v>
      </c>
      <c r="J21" s="395" t="s">
        <v>345</v>
      </c>
      <c r="K21" s="392" t="s">
        <v>208</v>
      </c>
      <c r="L21" s="394" t="s">
        <v>344</v>
      </c>
    </row>
    <row r="22" spans="1:12" ht="58.5" customHeight="1" x14ac:dyDescent="0.25">
      <c r="A22" s="392"/>
      <c r="B22" s="392"/>
      <c r="C22" s="399" t="s">
        <v>3</v>
      </c>
      <c r="D22" s="399"/>
      <c r="E22" s="184"/>
      <c r="F22" s="185"/>
      <c r="G22" s="400" t="s">
        <v>2</v>
      </c>
      <c r="H22" s="401"/>
      <c r="I22" s="393"/>
      <c r="J22" s="396"/>
      <c r="K22" s="392"/>
      <c r="L22" s="394"/>
    </row>
    <row r="23" spans="1:12" ht="47.25" x14ac:dyDescent="0.25">
      <c r="A23" s="392"/>
      <c r="B23" s="392"/>
      <c r="C23" s="80" t="s">
        <v>207</v>
      </c>
      <c r="D23" s="80" t="s">
        <v>206</v>
      </c>
      <c r="E23" s="80" t="s">
        <v>207</v>
      </c>
      <c r="F23" s="80" t="s">
        <v>206</v>
      </c>
      <c r="G23" s="80" t="s">
        <v>207</v>
      </c>
      <c r="H23" s="80" t="s">
        <v>206</v>
      </c>
      <c r="I23" s="393"/>
      <c r="J23" s="397"/>
      <c r="K23" s="392"/>
      <c r="L23" s="39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5">
        <v>1</v>
      </c>
      <c r="B25" s="76" t="s">
        <v>205</v>
      </c>
      <c r="C25" s="186"/>
      <c r="D25" s="78"/>
      <c r="E25" s="78"/>
      <c r="F25" s="78"/>
      <c r="G25" s="78"/>
      <c r="H25" s="78"/>
      <c r="I25" s="78"/>
      <c r="J25" s="78"/>
      <c r="K25" s="73"/>
      <c r="L25" s="85"/>
    </row>
    <row r="26" spans="1:12" ht="21.75" customHeight="1" x14ac:dyDescent="0.25">
      <c r="A26" s="75" t="s">
        <v>204</v>
      </c>
      <c r="B26" s="79" t="s">
        <v>350</v>
      </c>
      <c r="C26" s="191" t="s">
        <v>441</v>
      </c>
      <c r="D26" s="191" t="s">
        <v>441</v>
      </c>
      <c r="E26" s="78"/>
      <c r="F26" s="78"/>
      <c r="G26" s="191" t="s">
        <v>441</v>
      </c>
      <c r="H26" s="191" t="s">
        <v>441</v>
      </c>
      <c r="I26" s="78"/>
      <c r="J26" s="78"/>
      <c r="K26" s="73"/>
      <c r="L26" s="73"/>
    </row>
    <row r="27" spans="1:12" s="68" customFormat="1" ht="39" customHeight="1" x14ac:dyDescent="0.25">
      <c r="A27" s="75" t="s">
        <v>203</v>
      </c>
      <c r="B27" s="79" t="s">
        <v>352</v>
      </c>
      <c r="C27" s="191" t="s">
        <v>441</v>
      </c>
      <c r="D27" s="191" t="s">
        <v>441</v>
      </c>
      <c r="E27" s="78"/>
      <c r="F27" s="78"/>
      <c r="G27" s="191" t="s">
        <v>441</v>
      </c>
      <c r="H27" s="191" t="s">
        <v>441</v>
      </c>
      <c r="I27" s="78"/>
      <c r="J27" s="78"/>
      <c r="K27" s="73"/>
      <c r="L27" s="73"/>
    </row>
    <row r="28" spans="1:12" s="68" customFormat="1" ht="70.5" customHeight="1" x14ac:dyDescent="0.25">
      <c r="A28" s="75" t="s">
        <v>351</v>
      </c>
      <c r="B28" s="79" t="s">
        <v>356</v>
      </c>
      <c r="C28" s="191" t="s">
        <v>441</v>
      </c>
      <c r="D28" s="191" t="s">
        <v>441</v>
      </c>
      <c r="E28" s="78"/>
      <c r="F28" s="78"/>
      <c r="G28" s="191" t="s">
        <v>441</v>
      </c>
      <c r="H28" s="191" t="s">
        <v>441</v>
      </c>
      <c r="I28" s="78"/>
      <c r="J28" s="78"/>
      <c r="K28" s="73"/>
      <c r="L28" s="73"/>
    </row>
    <row r="29" spans="1:12" s="68" customFormat="1" ht="54" customHeight="1" x14ac:dyDescent="0.25">
      <c r="A29" s="75" t="s">
        <v>202</v>
      </c>
      <c r="B29" s="79" t="s">
        <v>355</v>
      </c>
      <c r="C29" s="191" t="s">
        <v>441</v>
      </c>
      <c r="D29" s="191" t="s">
        <v>441</v>
      </c>
      <c r="E29" s="78"/>
      <c r="F29" s="78"/>
      <c r="G29" s="191" t="s">
        <v>441</v>
      </c>
      <c r="H29" s="191" t="s">
        <v>441</v>
      </c>
      <c r="I29" s="78"/>
      <c r="J29" s="78"/>
      <c r="K29" s="73"/>
      <c r="L29" s="73"/>
    </row>
    <row r="30" spans="1:12" s="68" customFormat="1" ht="42" customHeight="1" x14ac:dyDescent="0.25">
      <c r="A30" s="75" t="s">
        <v>201</v>
      </c>
      <c r="B30" s="79" t="s">
        <v>357</v>
      </c>
      <c r="C30" s="191" t="s">
        <v>441</v>
      </c>
      <c r="D30" s="191" t="s">
        <v>441</v>
      </c>
      <c r="E30" s="78"/>
      <c r="F30" s="78"/>
      <c r="G30" s="191" t="s">
        <v>441</v>
      </c>
      <c r="H30" s="191" t="s">
        <v>441</v>
      </c>
      <c r="I30" s="78"/>
      <c r="J30" s="78"/>
      <c r="K30" s="73"/>
      <c r="L30" s="73"/>
    </row>
    <row r="31" spans="1:12" s="68" customFormat="1" ht="37.5" customHeight="1" x14ac:dyDescent="0.25">
      <c r="A31" s="75" t="s">
        <v>200</v>
      </c>
      <c r="B31" s="74" t="s">
        <v>353</v>
      </c>
      <c r="C31" s="236">
        <v>44323</v>
      </c>
      <c r="D31" s="236">
        <v>44379</v>
      </c>
      <c r="E31" s="78"/>
      <c r="F31" s="78"/>
      <c r="G31" s="236">
        <v>44323</v>
      </c>
      <c r="H31" s="236">
        <v>44379</v>
      </c>
      <c r="I31" s="196">
        <v>100</v>
      </c>
      <c r="J31" s="196">
        <v>100</v>
      </c>
      <c r="K31" s="73"/>
      <c r="L31" s="73"/>
    </row>
    <row r="32" spans="1:12" s="68" customFormat="1" ht="31.5" x14ac:dyDescent="0.25">
      <c r="A32" s="75" t="s">
        <v>198</v>
      </c>
      <c r="B32" s="74" t="s">
        <v>358</v>
      </c>
      <c r="C32" s="236">
        <v>44380</v>
      </c>
      <c r="D32" s="236">
        <v>44910</v>
      </c>
      <c r="E32" s="78"/>
      <c r="F32" s="78"/>
      <c r="G32" s="236">
        <v>44380</v>
      </c>
      <c r="H32" s="236">
        <v>44910</v>
      </c>
      <c r="I32" s="196">
        <v>100</v>
      </c>
      <c r="J32" s="196">
        <v>100</v>
      </c>
      <c r="K32" s="73"/>
      <c r="L32" s="73"/>
    </row>
    <row r="33" spans="1:12" s="68" customFormat="1" ht="37.5" customHeight="1" x14ac:dyDescent="0.25">
      <c r="A33" s="75" t="s">
        <v>369</v>
      </c>
      <c r="B33" s="74" t="s">
        <v>293</v>
      </c>
      <c r="C33" s="192">
        <v>44866</v>
      </c>
      <c r="D33" s="192">
        <v>44910</v>
      </c>
      <c r="E33" s="78"/>
      <c r="F33" s="78"/>
      <c r="G33" s="192">
        <v>44866</v>
      </c>
      <c r="H33" s="192">
        <v>44910</v>
      </c>
      <c r="I33" s="196">
        <v>100</v>
      </c>
      <c r="J33" s="196">
        <v>100</v>
      </c>
      <c r="K33" s="73"/>
      <c r="L33" s="73"/>
    </row>
    <row r="34" spans="1:12" s="68" customFormat="1" ht="47.25" customHeight="1" x14ac:dyDescent="0.25">
      <c r="A34" s="75" t="s">
        <v>370</v>
      </c>
      <c r="B34" s="74" t="s">
        <v>362</v>
      </c>
      <c r="C34" s="191" t="s">
        <v>441</v>
      </c>
      <c r="D34" s="191" t="s">
        <v>441</v>
      </c>
      <c r="E34" s="77"/>
      <c r="F34" s="77"/>
      <c r="G34" s="191" t="s">
        <v>441</v>
      </c>
      <c r="H34" s="191" t="s">
        <v>441</v>
      </c>
      <c r="I34" s="196"/>
      <c r="J34" s="196"/>
      <c r="K34" s="77"/>
      <c r="L34" s="73"/>
    </row>
    <row r="35" spans="1:12" s="68" customFormat="1" ht="49.5" customHeight="1" x14ac:dyDescent="0.25">
      <c r="A35" s="75" t="s">
        <v>371</v>
      </c>
      <c r="B35" s="74" t="s">
        <v>199</v>
      </c>
      <c r="C35" s="236">
        <v>44911</v>
      </c>
      <c r="D35" s="236">
        <v>44925</v>
      </c>
      <c r="E35" s="77"/>
      <c r="F35" s="77"/>
      <c r="G35" s="236">
        <v>44911</v>
      </c>
      <c r="H35" s="236">
        <v>44925</v>
      </c>
      <c r="I35" s="196">
        <v>100</v>
      </c>
      <c r="J35" s="196">
        <v>100</v>
      </c>
      <c r="K35" s="77"/>
      <c r="L35" s="73"/>
    </row>
    <row r="36" spans="1:12" ht="37.5" customHeight="1" x14ac:dyDescent="0.25">
      <c r="A36" s="75" t="s">
        <v>372</v>
      </c>
      <c r="B36" s="74" t="s">
        <v>354</v>
      </c>
      <c r="C36" s="191" t="s">
        <v>441</v>
      </c>
      <c r="D36" s="191" t="s">
        <v>441</v>
      </c>
      <c r="E36" s="188"/>
      <c r="F36" s="189"/>
      <c r="G36" s="191" t="s">
        <v>441</v>
      </c>
      <c r="H36" s="191" t="s">
        <v>441</v>
      </c>
      <c r="I36" s="198"/>
      <c r="J36" s="198"/>
      <c r="K36" s="73"/>
      <c r="L36" s="73"/>
    </row>
    <row r="37" spans="1:12" x14ac:dyDescent="0.25">
      <c r="A37" s="75" t="s">
        <v>373</v>
      </c>
      <c r="B37" s="74" t="s">
        <v>197</v>
      </c>
      <c r="C37" s="236">
        <v>44380</v>
      </c>
      <c r="D37" s="236">
        <v>44910</v>
      </c>
      <c r="E37" s="188"/>
      <c r="F37" s="189"/>
      <c r="G37" s="236">
        <v>44380</v>
      </c>
      <c r="H37" s="236">
        <v>44910</v>
      </c>
      <c r="I37" s="196">
        <v>100</v>
      </c>
      <c r="J37" s="196">
        <v>100</v>
      </c>
      <c r="K37" s="73"/>
      <c r="L37" s="73"/>
    </row>
    <row r="38" spans="1:12" x14ac:dyDescent="0.25">
      <c r="A38" s="75" t="s">
        <v>500</v>
      </c>
      <c r="B38" s="76" t="s">
        <v>196</v>
      </c>
      <c r="C38" s="191"/>
      <c r="D38" s="187"/>
      <c r="E38" s="73"/>
      <c r="F38" s="73"/>
      <c r="G38" s="191"/>
      <c r="H38" s="187"/>
      <c r="I38" s="197"/>
      <c r="J38" s="197"/>
      <c r="K38" s="73"/>
      <c r="L38" s="73"/>
    </row>
    <row r="39" spans="1:12" ht="63" x14ac:dyDescent="0.25">
      <c r="A39" s="75">
        <v>2</v>
      </c>
      <c r="B39" s="74" t="s">
        <v>359</v>
      </c>
      <c r="C39" s="237">
        <v>45184</v>
      </c>
      <c r="D39" s="237">
        <v>45198</v>
      </c>
      <c r="E39" s="73"/>
      <c r="F39" s="73"/>
      <c r="G39" s="237">
        <v>45139</v>
      </c>
      <c r="H39" s="237">
        <v>45159</v>
      </c>
      <c r="I39" s="197">
        <v>100</v>
      </c>
      <c r="J39" s="197">
        <v>100</v>
      </c>
      <c r="K39" s="73"/>
      <c r="L39" s="73"/>
    </row>
    <row r="40" spans="1:12" ht="33.75" customHeight="1" x14ac:dyDescent="0.25">
      <c r="A40" s="75" t="s">
        <v>195</v>
      </c>
      <c r="B40" s="74" t="s">
        <v>361</v>
      </c>
      <c r="C40" s="237">
        <v>45209</v>
      </c>
      <c r="D40" s="237">
        <v>45322</v>
      </c>
      <c r="E40" s="73"/>
      <c r="F40" s="73"/>
      <c r="G40" s="237">
        <v>45139</v>
      </c>
      <c r="H40" s="237">
        <v>45159</v>
      </c>
      <c r="I40" s="197">
        <v>100</v>
      </c>
      <c r="J40" s="197">
        <v>100</v>
      </c>
      <c r="K40" s="73"/>
      <c r="L40" s="73"/>
    </row>
    <row r="41" spans="1:12" ht="63" customHeight="1" x14ac:dyDescent="0.25">
      <c r="A41" s="75" t="s">
        <v>194</v>
      </c>
      <c r="B41" s="76" t="s">
        <v>438</v>
      </c>
      <c r="C41" s="187"/>
      <c r="D41" s="187"/>
      <c r="E41" s="73"/>
      <c r="F41" s="73"/>
      <c r="G41" s="187"/>
      <c r="H41" s="187"/>
      <c r="I41" s="197"/>
      <c r="J41" s="197"/>
      <c r="K41" s="73"/>
      <c r="L41" s="73"/>
    </row>
    <row r="42" spans="1:12" ht="58.5" customHeight="1" x14ac:dyDescent="0.25">
      <c r="A42" s="75">
        <v>3</v>
      </c>
      <c r="B42" s="74" t="s">
        <v>360</v>
      </c>
      <c r="C42" s="237">
        <v>45352</v>
      </c>
      <c r="D42" s="237">
        <v>45412</v>
      </c>
      <c r="E42" s="73"/>
      <c r="F42" s="73"/>
      <c r="G42" s="237">
        <v>45160</v>
      </c>
      <c r="H42" s="237">
        <v>45412</v>
      </c>
      <c r="I42" s="197">
        <v>20</v>
      </c>
      <c r="J42" s="197">
        <v>100</v>
      </c>
      <c r="K42" s="73"/>
      <c r="L42" s="73"/>
    </row>
    <row r="43" spans="1:12" ht="34.5" customHeight="1" x14ac:dyDescent="0.25">
      <c r="A43" s="75" t="s">
        <v>193</v>
      </c>
      <c r="B43" s="74" t="s">
        <v>191</v>
      </c>
      <c r="C43" s="238">
        <v>45323</v>
      </c>
      <c r="D43" s="238">
        <v>45351</v>
      </c>
      <c r="E43" s="73"/>
      <c r="F43" s="73"/>
      <c r="G43" s="237">
        <v>45160</v>
      </c>
      <c r="H43" s="238">
        <v>45351</v>
      </c>
      <c r="I43" s="197">
        <v>50</v>
      </c>
      <c r="J43" s="197">
        <v>100</v>
      </c>
      <c r="K43" s="73"/>
      <c r="L43" s="73"/>
    </row>
    <row r="44" spans="1:12" ht="24.75" customHeight="1" x14ac:dyDescent="0.25">
      <c r="A44" s="75" t="s">
        <v>192</v>
      </c>
      <c r="B44" s="74" t="s">
        <v>189</v>
      </c>
      <c r="C44" s="238">
        <v>45412</v>
      </c>
      <c r="D44" s="238">
        <v>45534</v>
      </c>
      <c r="E44" s="73"/>
      <c r="F44" s="73"/>
      <c r="G44" s="238">
        <v>45412</v>
      </c>
      <c r="H44" s="238">
        <v>45534</v>
      </c>
      <c r="I44" s="197"/>
      <c r="J44" s="197"/>
      <c r="K44" s="73"/>
      <c r="L44" s="73"/>
    </row>
    <row r="45" spans="1:12" ht="90.75" customHeight="1" x14ac:dyDescent="0.25">
      <c r="A45" s="75" t="s">
        <v>190</v>
      </c>
      <c r="B45" s="74" t="s">
        <v>365</v>
      </c>
      <c r="C45" s="191" t="s">
        <v>441</v>
      </c>
      <c r="D45" s="191" t="s">
        <v>441</v>
      </c>
      <c r="E45" s="73"/>
      <c r="F45" s="73"/>
      <c r="G45" s="191" t="s">
        <v>441</v>
      </c>
      <c r="H45" s="191" t="s">
        <v>441</v>
      </c>
      <c r="I45" s="197"/>
      <c r="J45" s="197"/>
      <c r="K45" s="73"/>
      <c r="L45" s="73"/>
    </row>
    <row r="46" spans="1:12" ht="167.25" customHeight="1" x14ac:dyDescent="0.25">
      <c r="A46" s="75" t="s">
        <v>188</v>
      </c>
      <c r="B46" s="74" t="s">
        <v>363</v>
      </c>
      <c r="C46" s="191" t="s">
        <v>441</v>
      </c>
      <c r="D46" s="191" t="s">
        <v>441</v>
      </c>
      <c r="E46" s="73"/>
      <c r="F46" s="73"/>
      <c r="G46" s="191" t="s">
        <v>441</v>
      </c>
      <c r="H46" s="191" t="s">
        <v>441</v>
      </c>
      <c r="I46" s="197"/>
      <c r="J46" s="197"/>
      <c r="K46" s="73"/>
      <c r="L46" s="73"/>
    </row>
    <row r="47" spans="1:12" ht="30.75" customHeight="1" x14ac:dyDescent="0.25">
      <c r="A47" s="75" t="s">
        <v>186</v>
      </c>
      <c r="B47" s="74" t="s">
        <v>187</v>
      </c>
      <c r="C47" s="238">
        <v>45534</v>
      </c>
      <c r="D47" s="238">
        <v>45641</v>
      </c>
      <c r="E47" s="73"/>
      <c r="F47" s="73"/>
      <c r="G47" s="238">
        <v>45534</v>
      </c>
      <c r="H47" s="238">
        <v>45641</v>
      </c>
      <c r="I47" s="197"/>
      <c r="J47" s="197"/>
      <c r="K47" s="73"/>
      <c r="L47" s="73"/>
    </row>
    <row r="48" spans="1:12" ht="37.5" customHeight="1" x14ac:dyDescent="0.25">
      <c r="A48" s="75" t="s">
        <v>501</v>
      </c>
      <c r="B48" s="76" t="s">
        <v>185</v>
      </c>
      <c r="C48" s="191"/>
      <c r="D48" s="187"/>
      <c r="E48" s="73"/>
      <c r="F48" s="73"/>
      <c r="G48" s="191"/>
      <c r="H48" s="187"/>
      <c r="I48" s="197"/>
      <c r="J48" s="197"/>
      <c r="K48" s="73"/>
      <c r="L48" s="73"/>
    </row>
    <row r="49" spans="1:12" ht="35.25" customHeight="1" x14ac:dyDescent="0.25">
      <c r="A49" s="75">
        <v>4</v>
      </c>
      <c r="B49" s="74" t="s">
        <v>183</v>
      </c>
      <c r="C49" s="238">
        <v>45642</v>
      </c>
      <c r="D49" s="238">
        <v>45651</v>
      </c>
      <c r="E49" s="73"/>
      <c r="F49" s="73"/>
      <c r="G49" s="238">
        <v>45642</v>
      </c>
      <c r="H49" s="238">
        <v>45651</v>
      </c>
      <c r="I49" s="197"/>
      <c r="J49" s="197"/>
      <c r="K49" s="73"/>
      <c r="L49" s="73"/>
    </row>
    <row r="50" spans="1:12" ht="86.25" customHeight="1" x14ac:dyDescent="0.25">
      <c r="A50" s="75" t="s">
        <v>184</v>
      </c>
      <c r="B50" s="74" t="s">
        <v>364</v>
      </c>
      <c r="C50" s="191" t="s">
        <v>441</v>
      </c>
      <c r="D50" s="191" t="s">
        <v>441</v>
      </c>
      <c r="E50" s="73"/>
      <c r="F50" s="73"/>
      <c r="G50" s="191" t="s">
        <v>441</v>
      </c>
      <c r="H50" s="191" t="s">
        <v>441</v>
      </c>
      <c r="I50" s="197"/>
      <c r="J50" s="197"/>
      <c r="K50" s="73"/>
      <c r="L50" s="73"/>
    </row>
    <row r="51" spans="1:12" ht="77.25" customHeight="1" x14ac:dyDescent="0.25">
      <c r="A51" s="75" t="s">
        <v>182</v>
      </c>
      <c r="B51" s="74" t="s">
        <v>366</v>
      </c>
      <c r="C51" s="191" t="s">
        <v>441</v>
      </c>
      <c r="D51" s="191" t="s">
        <v>441</v>
      </c>
      <c r="E51" s="73"/>
      <c r="F51" s="73"/>
      <c r="G51" s="191" t="s">
        <v>441</v>
      </c>
      <c r="H51" s="191" t="s">
        <v>441</v>
      </c>
      <c r="I51" s="197"/>
      <c r="J51" s="197"/>
      <c r="K51" s="73"/>
      <c r="L51" s="73"/>
    </row>
    <row r="52" spans="1:12" ht="71.25" customHeight="1" x14ac:dyDescent="0.25">
      <c r="A52" s="75" t="s">
        <v>180</v>
      </c>
      <c r="B52" s="74" t="s">
        <v>181</v>
      </c>
      <c r="C52" s="191" t="s">
        <v>441</v>
      </c>
      <c r="D52" s="191" t="s">
        <v>441</v>
      </c>
      <c r="E52" s="73"/>
      <c r="F52" s="73"/>
      <c r="G52" s="191" t="s">
        <v>441</v>
      </c>
      <c r="H52" s="191" t="s">
        <v>441</v>
      </c>
      <c r="I52" s="197"/>
      <c r="J52" s="197"/>
      <c r="K52" s="73"/>
      <c r="L52" s="73"/>
    </row>
    <row r="53" spans="1:12" ht="48" customHeight="1" x14ac:dyDescent="0.25">
      <c r="A53" s="75" t="s">
        <v>178</v>
      </c>
      <c r="B53" s="140" t="s">
        <v>367</v>
      </c>
      <c r="C53" s="238">
        <v>45652</v>
      </c>
      <c r="D53" s="238">
        <v>45657</v>
      </c>
      <c r="E53" s="73"/>
      <c r="F53" s="73"/>
      <c r="G53" s="238">
        <v>45652</v>
      </c>
      <c r="H53" s="238">
        <v>45657</v>
      </c>
      <c r="I53" s="197"/>
      <c r="J53" s="197"/>
      <c r="K53" s="73"/>
      <c r="L53" s="73"/>
    </row>
    <row r="54" spans="1:12" ht="46.5" customHeight="1" x14ac:dyDescent="0.25">
      <c r="A54" s="75" t="s">
        <v>368</v>
      </c>
      <c r="B54" s="74" t="s">
        <v>179</v>
      </c>
      <c r="C54" s="191" t="s">
        <v>441</v>
      </c>
      <c r="D54" s="191" t="s">
        <v>441</v>
      </c>
      <c r="E54" s="73"/>
      <c r="F54" s="73"/>
      <c r="G54" s="191" t="s">
        <v>441</v>
      </c>
      <c r="H54" s="191" t="s">
        <v>441</v>
      </c>
      <c r="I54" s="197"/>
      <c r="J54" s="197"/>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view="pageBreakPreview" zoomScale="55" zoomScaleNormal="70" zoomScaleSheetLayoutView="55" workbookViewId="0">
      <selection activeCell="R35" sqref="R35"/>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28515625" style="65" customWidth="1"/>
    <col min="9" max="9" width="5.28515625" style="65" customWidth="1"/>
    <col min="10" max="10" width="11.140625" style="65" customWidth="1"/>
    <col min="11" max="11" width="6.140625" style="65" customWidth="1"/>
    <col min="12" max="12" width="11.5703125" style="65" customWidth="1"/>
    <col min="13" max="13" width="6.140625" style="65" customWidth="1"/>
    <col min="14" max="14" width="11" style="65" customWidth="1"/>
    <col min="15" max="15" width="6.140625" style="65" customWidth="1"/>
    <col min="16" max="16" width="10.85546875" style="65" customWidth="1"/>
    <col min="17" max="17" width="6.140625" style="65" customWidth="1"/>
    <col min="18" max="18" width="13" style="65" customWidth="1"/>
    <col min="19" max="19" width="6.140625" style="65" customWidth="1"/>
    <col min="20" max="20" width="9" style="65" customWidth="1"/>
    <col min="21" max="21" width="6.140625" style="65" customWidth="1"/>
    <col min="22" max="22" width="13.42578125" style="65" customWidth="1"/>
    <col min="23" max="23" width="6.140625" style="65" customWidth="1"/>
    <col min="24" max="25" width="10.28515625" style="65" customWidth="1"/>
    <col min="26" max="26" width="13.140625" style="65" customWidth="1"/>
    <col min="27" max="27" width="24.85546875" style="65" customWidth="1"/>
    <col min="28" max="16384" width="9.140625" style="65"/>
  </cols>
  <sheetData>
    <row r="1" spans="1:29" x14ac:dyDescent="0.25">
      <c r="A1" s="66"/>
      <c r="B1" s="66"/>
      <c r="C1" s="66"/>
      <c r="D1" s="66"/>
      <c r="E1" s="66"/>
      <c r="F1" s="66"/>
      <c r="H1" s="66"/>
      <c r="I1" s="66"/>
      <c r="AC1" s="82" t="s">
        <v>70</v>
      </c>
    </row>
    <row r="2" spans="1:29" x14ac:dyDescent="0.25">
      <c r="A2" s="66"/>
      <c r="B2" s="66"/>
      <c r="C2" s="66"/>
      <c r="D2" s="66"/>
      <c r="E2" s="66"/>
      <c r="F2" s="66"/>
      <c r="H2" s="66"/>
      <c r="I2" s="66"/>
      <c r="AC2" s="82" t="s">
        <v>11</v>
      </c>
    </row>
    <row r="3" spans="1:29" x14ac:dyDescent="0.25">
      <c r="A3" s="66"/>
      <c r="B3" s="66"/>
      <c r="C3" s="66"/>
      <c r="D3" s="66"/>
      <c r="E3" s="66"/>
      <c r="F3" s="66"/>
      <c r="H3" s="66"/>
      <c r="I3" s="66"/>
      <c r="AC3" s="82"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ht="18.75" x14ac:dyDescent="0.3">
      <c r="A5" s="66"/>
      <c r="B5" s="66"/>
      <c r="C5" s="66"/>
      <c r="D5" s="66"/>
      <c r="E5" s="66"/>
      <c r="F5" s="66"/>
      <c r="H5" s="66"/>
      <c r="I5" s="66"/>
      <c r="AA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44"/>
      <c r="B7" s="144"/>
      <c r="C7" s="144"/>
      <c r="D7" s="144"/>
      <c r="E7" s="144"/>
      <c r="F7" s="144"/>
      <c r="G7" s="144"/>
      <c r="H7" s="71"/>
      <c r="I7" s="71"/>
      <c r="J7" s="71"/>
      <c r="K7" s="71"/>
      <c r="L7" s="71"/>
      <c r="M7" s="71"/>
      <c r="N7" s="71"/>
      <c r="O7" s="71"/>
      <c r="P7" s="71"/>
      <c r="Q7" s="71"/>
      <c r="R7" s="71"/>
      <c r="S7" s="71"/>
      <c r="T7" s="71"/>
      <c r="U7" s="71"/>
      <c r="V7" s="71"/>
      <c r="W7" s="71"/>
      <c r="X7" s="71"/>
      <c r="Y7" s="71"/>
      <c r="Z7" s="71"/>
      <c r="AA7" s="71"/>
    </row>
    <row r="8" spans="1:29" x14ac:dyDescent="0.25">
      <c r="A8" s="277" t="s">
        <v>452</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44"/>
      <c r="B10" s="144"/>
      <c r="C10" s="144"/>
      <c r="D10" s="144"/>
      <c r="E10" s="144"/>
      <c r="F10" s="144"/>
      <c r="G10" s="144"/>
      <c r="H10" s="71"/>
      <c r="I10" s="71"/>
      <c r="J10" s="71"/>
      <c r="K10" s="71"/>
      <c r="L10" s="71"/>
      <c r="M10" s="71"/>
      <c r="N10" s="71"/>
      <c r="O10" s="71"/>
      <c r="P10" s="71"/>
      <c r="Q10" s="71"/>
      <c r="R10" s="71"/>
      <c r="S10" s="71"/>
      <c r="T10" s="71"/>
      <c r="U10" s="71"/>
      <c r="V10" s="71"/>
      <c r="W10" s="71"/>
      <c r="X10" s="71"/>
      <c r="Y10" s="71"/>
      <c r="Z10" s="71"/>
      <c r="AA10" s="71"/>
    </row>
    <row r="11" spans="1:29" ht="18.75" x14ac:dyDescent="0.25">
      <c r="A11" s="275" t="str">
        <f>'6.1. Паспорт сетевой график'!A12:L12</f>
        <v>K_TP1100.PS.0059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9" x14ac:dyDescent="0.25">
      <c r="A14" s="277" t="str">
        <f>'6.1. Паспорт сетевой график'!A15:L15</f>
        <v>Реконструкция ПС 110кВ филиала Сургутские электрические сети (модернизация систем ТМ, АСУ ТП, АИСКУЭ на ПС 110 кВ Северная).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5" x14ac:dyDescent="0.25">
      <c r="A17" s="66"/>
      <c r="H17" s="66"/>
      <c r="I17" s="66"/>
      <c r="J17" s="66"/>
      <c r="K17" s="66"/>
      <c r="L17" s="66"/>
      <c r="M17" s="66"/>
      <c r="N17" s="66"/>
      <c r="O17" s="66"/>
      <c r="P17" s="66"/>
      <c r="Q17" s="66"/>
      <c r="R17" s="66"/>
      <c r="S17" s="66"/>
      <c r="T17" s="66"/>
      <c r="U17" s="66"/>
      <c r="V17" s="66"/>
      <c r="W17" s="66"/>
      <c r="X17" s="66"/>
      <c r="Y17" s="66"/>
      <c r="Z17" s="66"/>
    </row>
    <row r="18" spans="1:35" x14ac:dyDescent="0.25">
      <c r="A18" s="405" t="s">
        <v>409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5"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row>
    <row r="20" spans="1:35" s="164" customFormat="1" ht="33" customHeight="1" x14ac:dyDescent="0.25">
      <c r="A20" s="408" t="s">
        <v>177</v>
      </c>
      <c r="B20" s="408" t="s">
        <v>176</v>
      </c>
      <c r="C20" s="411" t="s">
        <v>175</v>
      </c>
      <c r="D20" s="411"/>
      <c r="E20" s="412" t="s">
        <v>174</v>
      </c>
      <c r="F20" s="412"/>
      <c r="G20" s="413" t="s">
        <v>568</v>
      </c>
      <c r="H20" s="406" t="s">
        <v>506</v>
      </c>
      <c r="I20" s="407"/>
      <c r="J20" s="407"/>
      <c r="K20" s="407"/>
      <c r="L20" s="406" t="s">
        <v>507</v>
      </c>
      <c r="M20" s="407"/>
      <c r="N20" s="407"/>
      <c r="O20" s="407"/>
      <c r="P20" s="406" t="s">
        <v>508</v>
      </c>
      <c r="Q20" s="407"/>
      <c r="R20" s="407"/>
      <c r="S20" s="407"/>
      <c r="T20" s="406" t="s">
        <v>509</v>
      </c>
      <c r="U20" s="407"/>
      <c r="V20" s="407"/>
      <c r="W20" s="407"/>
      <c r="X20" s="406" t="s">
        <v>569</v>
      </c>
      <c r="Y20" s="407"/>
      <c r="Z20" s="407"/>
      <c r="AA20" s="407"/>
      <c r="AB20" s="402" t="s">
        <v>173</v>
      </c>
      <c r="AC20" s="402"/>
    </row>
    <row r="21" spans="1:35" s="164" customFormat="1" ht="99.75" customHeight="1" x14ac:dyDescent="0.25">
      <c r="A21" s="409"/>
      <c r="B21" s="409"/>
      <c r="C21" s="411"/>
      <c r="D21" s="411"/>
      <c r="E21" s="412"/>
      <c r="F21" s="412"/>
      <c r="G21" s="414"/>
      <c r="H21" s="403" t="s">
        <v>3</v>
      </c>
      <c r="I21" s="403"/>
      <c r="J21" s="403" t="s">
        <v>171</v>
      </c>
      <c r="K21" s="403"/>
      <c r="L21" s="403" t="s">
        <v>3</v>
      </c>
      <c r="M21" s="403"/>
      <c r="N21" s="403" t="s">
        <v>171</v>
      </c>
      <c r="O21" s="403"/>
      <c r="P21" s="403" t="s">
        <v>3</v>
      </c>
      <c r="Q21" s="403"/>
      <c r="R21" s="403" t="s">
        <v>171</v>
      </c>
      <c r="S21" s="403"/>
      <c r="T21" s="403" t="s">
        <v>3</v>
      </c>
      <c r="U21" s="403"/>
      <c r="V21" s="403" t="s">
        <v>171</v>
      </c>
      <c r="W21" s="403"/>
      <c r="X21" s="403" t="s">
        <v>3</v>
      </c>
      <c r="Y21" s="403"/>
      <c r="Z21" s="403" t="s">
        <v>171</v>
      </c>
      <c r="AA21" s="403"/>
      <c r="AB21" s="402"/>
      <c r="AC21" s="402"/>
    </row>
    <row r="22" spans="1:35" s="164" customFormat="1" ht="89.25" customHeight="1" x14ac:dyDescent="0.3">
      <c r="A22" s="410"/>
      <c r="B22" s="410"/>
      <c r="C22" s="267" t="s">
        <v>3</v>
      </c>
      <c r="D22" s="267" t="s">
        <v>171</v>
      </c>
      <c r="E22" s="193" t="s">
        <v>570</v>
      </c>
      <c r="F22" s="193" t="s">
        <v>571</v>
      </c>
      <c r="G22" s="415"/>
      <c r="H22" s="268" t="s">
        <v>391</v>
      </c>
      <c r="I22" s="268" t="s">
        <v>392</v>
      </c>
      <c r="J22" s="268" t="s">
        <v>391</v>
      </c>
      <c r="K22" s="268" t="s">
        <v>392</v>
      </c>
      <c r="L22" s="268" t="s">
        <v>391</v>
      </c>
      <c r="M22" s="268" t="s">
        <v>392</v>
      </c>
      <c r="N22" s="268" t="s">
        <v>391</v>
      </c>
      <c r="O22" s="268" t="s">
        <v>392</v>
      </c>
      <c r="P22" s="268" t="s">
        <v>391</v>
      </c>
      <c r="Q22" s="268" t="s">
        <v>392</v>
      </c>
      <c r="R22" s="268" t="s">
        <v>391</v>
      </c>
      <c r="S22" s="268" t="s">
        <v>392</v>
      </c>
      <c r="T22" s="268" t="s">
        <v>391</v>
      </c>
      <c r="U22" s="268" t="s">
        <v>392</v>
      </c>
      <c r="V22" s="268" t="s">
        <v>391</v>
      </c>
      <c r="W22" s="268" t="s">
        <v>392</v>
      </c>
      <c r="X22" s="268" t="s">
        <v>391</v>
      </c>
      <c r="Y22" s="268" t="s">
        <v>392</v>
      </c>
      <c r="Z22" s="268" t="s">
        <v>391</v>
      </c>
      <c r="AA22" s="268" t="s">
        <v>392</v>
      </c>
      <c r="AB22" s="267" t="s">
        <v>172</v>
      </c>
      <c r="AC22" s="267" t="s">
        <v>171</v>
      </c>
      <c r="AE22" s="165"/>
      <c r="AF22" s="165"/>
      <c r="AG22" s="165"/>
      <c r="AH22" s="165"/>
      <c r="AI22" s="166"/>
    </row>
    <row r="23" spans="1:35" s="164" customFormat="1" ht="19.5" customHeight="1" x14ac:dyDescent="0.25">
      <c r="A23" s="190">
        <v>1</v>
      </c>
      <c r="B23" s="190">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166"/>
      <c r="AF23" s="166"/>
      <c r="AG23" s="166"/>
      <c r="AH23" s="166"/>
      <c r="AI23" s="166"/>
    </row>
    <row r="24" spans="1:35" s="164" customFormat="1" ht="47.25" customHeight="1" x14ac:dyDescent="0.25">
      <c r="A24" s="167">
        <v>1</v>
      </c>
      <c r="B24" s="168" t="s">
        <v>170</v>
      </c>
      <c r="C24" s="177">
        <v>96.085855352145501</v>
      </c>
      <c r="D24" s="177">
        <v>96.914359235693311</v>
      </c>
      <c r="E24" s="177">
        <v>92.815567905693314</v>
      </c>
      <c r="F24" s="177">
        <v>66.379253655693319</v>
      </c>
      <c r="G24" s="177">
        <v>26.436314249999999</v>
      </c>
      <c r="H24" s="177">
        <v>36.16935289850359</v>
      </c>
      <c r="I24" s="177"/>
      <c r="J24" s="177">
        <v>66.379253655693304</v>
      </c>
      <c r="K24" s="177"/>
      <c r="L24" s="177">
        <v>0</v>
      </c>
      <c r="M24" s="177"/>
      <c r="N24" s="177">
        <v>0</v>
      </c>
      <c r="O24" s="177"/>
      <c r="P24" s="177">
        <v>0</v>
      </c>
      <c r="Q24" s="177"/>
      <c r="R24" s="177">
        <v>0</v>
      </c>
      <c r="S24" s="177"/>
      <c r="T24" s="177">
        <v>0</v>
      </c>
      <c r="U24" s="177"/>
      <c r="V24" s="177">
        <v>0</v>
      </c>
      <c r="W24" s="177"/>
      <c r="X24" s="177">
        <v>0</v>
      </c>
      <c r="Y24" s="177"/>
      <c r="Z24" s="177" t="s">
        <v>572</v>
      </c>
      <c r="AA24" s="177"/>
      <c r="AB24" s="177">
        <v>36.16935289850359</v>
      </c>
      <c r="AC24" s="177">
        <v>66.379253655693304</v>
      </c>
    </row>
    <row r="25" spans="1:35" s="164" customFormat="1" ht="24" customHeight="1" x14ac:dyDescent="0.25">
      <c r="A25" s="169" t="s">
        <v>169</v>
      </c>
      <c r="B25" s="170" t="s">
        <v>168</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572</v>
      </c>
      <c r="AA25" s="177"/>
      <c r="AB25" s="177">
        <v>0</v>
      </c>
      <c r="AC25" s="177">
        <v>0</v>
      </c>
    </row>
    <row r="26" spans="1:35" s="164" customFormat="1" x14ac:dyDescent="0.25">
      <c r="A26" s="169" t="s">
        <v>167</v>
      </c>
      <c r="B26" s="170" t="s">
        <v>166</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572</v>
      </c>
      <c r="AA26" s="177"/>
      <c r="AB26" s="177">
        <v>0</v>
      </c>
      <c r="AC26" s="177">
        <v>0</v>
      </c>
    </row>
    <row r="27" spans="1:35" s="164" customFormat="1" ht="31.5" x14ac:dyDescent="0.25">
      <c r="A27" s="169" t="s">
        <v>165</v>
      </c>
      <c r="B27" s="170" t="s">
        <v>349</v>
      </c>
      <c r="C27" s="177"/>
      <c r="D27" s="177"/>
      <c r="E27" s="177"/>
      <c r="F27" s="177"/>
      <c r="G27" s="177">
        <v>22.030261879999998</v>
      </c>
      <c r="H27" s="177">
        <v>30.14112741541966</v>
      </c>
      <c r="I27" s="177"/>
      <c r="J27" s="177">
        <v>55.316044713077758</v>
      </c>
      <c r="K27" s="177"/>
      <c r="L27" s="177">
        <v>0</v>
      </c>
      <c r="M27" s="177"/>
      <c r="N27" s="177">
        <v>0</v>
      </c>
      <c r="O27" s="177"/>
      <c r="P27" s="177">
        <v>0</v>
      </c>
      <c r="Q27" s="177"/>
      <c r="R27" s="177">
        <v>0</v>
      </c>
      <c r="S27" s="177"/>
      <c r="T27" s="177">
        <v>0</v>
      </c>
      <c r="U27" s="177"/>
      <c r="V27" s="177">
        <v>0</v>
      </c>
      <c r="W27" s="177"/>
      <c r="X27" s="177">
        <v>0</v>
      </c>
      <c r="Y27" s="177"/>
      <c r="Z27" s="177" t="s">
        <v>572</v>
      </c>
      <c r="AA27" s="177"/>
      <c r="AB27" s="177">
        <v>30.14112741541966</v>
      </c>
      <c r="AC27" s="177">
        <v>55.316044713077758</v>
      </c>
    </row>
    <row r="28" spans="1:35" s="164" customFormat="1" x14ac:dyDescent="0.25">
      <c r="A28" s="169" t="s">
        <v>164</v>
      </c>
      <c r="B28" s="170" t="s">
        <v>163</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64" customFormat="1" x14ac:dyDescent="0.25">
      <c r="A29" s="169" t="s">
        <v>162</v>
      </c>
      <c r="B29" s="171" t="s">
        <v>161</v>
      </c>
      <c r="C29" s="177"/>
      <c r="D29" s="177"/>
      <c r="E29" s="177"/>
      <c r="F29" s="177"/>
      <c r="G29" s="177">
        <v>4.4060523700000012</v>
      </c>
      <c r="H29" s="177">
        <v>6.0282254830839292</v>
      </c>
      <c r="I29" s="177"/>
      <c r="J29" s="177">
        <v>11.063208942615546</v>
      </c>
      <c r="K29" s="177"/>
      <c r="L29" s="177">
        <v>0</v>
      </c>
      <c r="M29" s="177"/>
      <c r="N29" s="177">
        <v>0</v>
      </c>
      <c r="O29" s="177"/>
      <c r="P29" s="177">
        <v>0</v>
      </c>
      <c r="Q29" s="177"/>
      <c r="R29" s="177">
        <v>0</v>
      </c>
      <c r="S29" s="177"/>
      <c r="T29" s="177">
        <v>0</v>
      </c>
      <c r="U29" s="177"/>
      <c r="V29" s="177">
        <v>0</v>
      </c>
      <c r="W29" s="177"/>
      <c r="X29" s="177">
        <v>0</v>
      </c>
      <c r="Y29" s="177"/>
      <c r="Z29" s="177" t="s">
        <v>572</v>
      </c>
      <c r="AA29" s="177"/>
      <c r="AB29" s="177">
        <v>6.0282254830839292</v>
      </c>
      <c r="AC29" s="177">
        <v>11.063208942615546</v>
      </c>
    </row>
    <row r="30" spans="1:35" s="164" customFormat="1" ht="47.25" x14ac:dyDescent="0.25">
      <c r="A30" s="167" t="s">
        <v>64</v>
      </c>
      <c r="B30" s="168" t="s">
        <v>160</v>
      </c>
      <c r="C30" s="177">
        <v>80.564383955121258</v>
      </c>
      <c r="D30" s="177">
        <v>81.254803829744418</v>
      </c>
      <c r="E30" s="177">
        <v>77.34630655974442</v>
      </c>
      <c r="F30" s="177">
        <v>34.19801487974442</v>
      </c>
      <c r="G30" s="177">
        <v>43.14829168</v>
      </c>
      <c r="H30" s="177">
        <v>30.141127415419657</v>
      </c>
      <c r="I30" s="177"/>
      <c r="J30" s="177">
        <v>34.198014879744413</v>
      </c>
      <c r="K30" s="177"/>
      <c r="L30" s="177">
        <v>0</v>
      </c>
      <c r="M30" s="177"/>
      <c r="N30" s="177">
        <v>0</v>
      </c>
      <c r="O30" s="177"/>
      <c r="P30" s="177">
        <v>0</v>
      </c>
      <c r="Q30" s="177"/>
      <c r="R30" s="177">
        <v>0</v>
      </c>
      <c r="S30" s="177"/>
      <c r="T30" s="177">
        <v>0</v>
      </c>
      <c r="U30" s="177"/>
      <c r="V30" s="177">
        <v>0</v>
      </c>
      <c r="W30" s="177"/>
      <c r="X30" s="177">
        <v>0</v>
      </c>
      <c r="Y30" s="177"/>
      <c r="Z30" s="177" t="s">
        <v>572</v>
      </c>
      <c r="AA30" s="177"/>
      <c r="AB30" s="177">
        <v>30.141127415419657</v>
      </c>
      <c r="AC30" s="177">
        <v>34.198014879744413</v>
      </c>
    </row>
    <row r="31" spans="1:35" s="164" customFormat="1" x14ac:dyDescent="0.25">
      <c r="A31" s="167" t="s">
        <v>159</v>
      </c>
      <c r="B31" s="170" t="s">
        <v>158</v>
      </c>
      <c r="C31" s="177">
        <v>0.95146960999999997</v>
      </c>
      <c r="D31" s="177">
        <v>0.95147027500000003</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64" customFormat="1" ht="31.5" x14ac:dyDescent="0.25">
      <c r="A32" s="167" t="s">
        <v>157</v>
      </c>
      <c r="B32" s="170" t="s">
        <v>156</v>
      </c>
      <c r="C32" s="177">
        <v>20.584577243308512</v>
      </c>
      <c r="D32" s="177">
        <v>21.539782890460284</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4" customFormat="1" x14ac:dyDescent="0.25">
      <c r="A33" s="167" t="s">
        <v>155</v>
      </c>
      <c r="B33" s="170" t="s">
        <v>154</v>
      </c>
      <c r="C33" s="177">
        <v>46.447651023535172</v>
      </c>
      <c r="D33" s="177">
        <v>46.082902793456</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4" customFormat="1" x14ac:dyDescent="0.25">
      <c r="A34" s="167" t="s">
        <v>153</v>
      </c>
      <c r="B34" s="170" t="s">
        <v>152</v>
      </c>
      <c r="C34" s="177">
        <v>12.580686078277566</v>
      </c>
      <c r="D34" s="177">
        <v>12.680647870828135</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4" customFormat="1" ht="31.5" x14ac:dyDescent="0.25">
      <c r="A35" s="167" t="s">
        <v>63</v>
      </c>
      <c r="B35" s="168" t="s">
        <v>151</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4" customFormat="1" ht="15.75" customHeight="1" x14ac:dyDescent="0.25">
      <c r="A36" s="169" t="s">
        <v>150</v>
      </c>
      <c r="B36" s="170" t="s">
        <v>460</v>
      </c>
      <c r="C36" s="177"/>
      <c r="D36" s="177"/>
      <c r="E36" s="177"/>
      <c r="F36" s="177"/>
      <c r="G36" s="177">
        <v>0</v>
      </c>
      <c r="H36" s="177">
        <v>0</v>
      </c>
      <c r="I36" s="178" t="s">
        <v>446</v>
      </c>
      <c r="J36" s="177">
        <v>0</v>
      </c>
      <c r="K36" s="177" t="s">
        <v>446</v>
      </c>
      <c r="L36" s="177">
        <v>0</v>
      </c>
      <c r="M36" s="178" t="s">
        <v>446</v>
      </c>
      <c r="N36" s="177">
        <v>0</v>
      </c>
      <c r="O36" s="177" t="s">
        <v>446</v>
      </c>
      <c r="P36" s="177">
        <v>0</v>
      </c>
      <c r="Q36" s="178" t="s">
        <v>446</v>
      </c>
      <c r="R36" s="177">
        <v>0</v>
      </c>
      <c r="S36" s="177" t="s">
        <v>446</v>
      </c>
      <c r="T36" s="177">
        <v>0</v>
      </c>
      <c r="U36" s="178" t="s">
        <v>446</v>
      </c>
      <c r="V36" s="177">
        <v>0</v>
      </c>
      <c r="W36" s="177" t="s">
        <v>446</v>
      </c>
      <c r="X36" s="177">
        <v>0</v>
      </c>
      <c r="Y36" s="178" t="s">
        <v>446</v>
      </c>
      <c r="Z36" s="177" t="s">
        <v>572</v>
      </c>
      <c r="AA36" s="177" t="s">
        <v>572</v>
      </c>
      <c r="AB36" s="177">
        <v>0</v>
      </c>
      <c r="AC36" s="177">
        <v>0</v>
      </c>
    </row>
    <row r="37" spans="1:29" s="164" customFormat="1" ht="31.5" x14ac:dyDescent="0.25">
      <c r="A37" s="169" t="s">
        <v>149</v>
      </c>
      <c r="B37" s="172" t="s">
        <v>458</v>
      </c>
      <c r="C37" s="177"/>
      <c r="D37" s="177"/>
      <c r="E37" s="177"/>
      <c r="F37" s="177"/>
      <c r="G37" s="177">
        <v>0</v>
      </c>
      <c r="H37" s="177">
        <v>0</v>
      </c>
      <c r="I37" s="178" t="s">
        <v>446</v>
      </c>
      <c r="J37" s="177">
        <v>0</v>
      </c>
      <c r="K37" s="177" t="s">
        <v>446</v>
      </c>
      <c r="L37" s="177">
        <v>0</v>
      </c>
      <c r="M37" s="178" t="s">
        <v>446</v>
      </c>
      <c r="N37" s="177">
        <v>0</v>
      </c>
      <c r="O37" s="177" t="s">
        <v>446</v>
      </c>
      <c r="P37" s="177">
        <v>0</v>
      </c>
      <c r="Q37" s="178" t="s">
        <v>446</v>
      </c>
      <c r="R37" s="177">
        <v>0</v>
      </c>
      <c r="S37" s="177" t="s">
        <v>446</v>
      </c>
      <c r="T37" s="177">
        <v>0</v>
      </c>
      <c r="U37" s="178" t="s">
        <v>446</v>
      </c>
      <c r="V37" s="177">
        <v>0</v>
      </c>
      <c r="W37" s="177" t="s">
        <v>446</v>
      </c>
      <c r="X37" s="177">
        <v>0</v>
      </c>
      <c r="Y37" s="178" t="s">
        <v>446</v>
      </c>
      <c r="Z37" s="177" t="s">
        <v>572</v>
      </c>
      <c r="AA37" s="177" t="s">
        <v>572</v>
      </c>
      <c r="AB37" s="177">
        <v>0</v>
      </c>
      <c r="AC37" s="177">
        <v>0</v>
      </c>
    </row>
    <row r="38" spans="1:29" s="164" customFormat="1" x14ac:dyDescent="0.25">
      <c r="A38" s="169" t="s">
        <v>148</v>
      </c>
      <c r="B38" s="172" t="s">
        <v>139</v>
      </c>
      <c r="C38" s="177"/>
      <c r="D38" s="177"/>
      <c r="E38" s="177"/>
      <c r="F38" s="177"/>
      <c r="G38" s="177">
        <v>0</v>
      </c>
      <c r="H38" s="177">
        <v>0</v>
      </c>
      <c r="I38" s="178" t="s">
        <v>446</v>
      </c>
      <c r="J38" s="177">
        <v>0</v>
      </c>
      <c r="K38" s="177" t="s">
        <v>446</v>
      </c>
      <c r="L38" s="177">
        <v>0</v>
      </c>
      <c r="M38" s="178" t="s">
        <v>446</v>
      </c>
      <c r="N38" s="177">
        <v>0</v>
      </c>
      <c r="O38" s="177" t="s">
        <v>446</v>
      </c>
      <c r="P38" s="177">
        <v>0</v>
      </c>
      <c r="Q38" s="178" t="s">
        <v>446</v>
      </c>
      <c r="R38" s="177">
        <v>0</v>
      </c>
      <c r="S38" s="177" t="s">
        <v>446</v>
      </c>
      <c r="T38" s="177">
        <v>0</v>
      </c>
      <c r="U38" s="178" t="s">
        <v>446</v>
      </c>
      <c r="V38" s="177">
        <v>0</v>
      </c>
      <c r="W38" s="177" t="s">
        <v>446</v>
      </c>
      <c r="X38" s="177">
        <v>0</v>
      </c>
      <c r="Y38" s="178" t="s">
        <v>446</v>
      </c>
      <c r="Z38" s="177" t="s">
        <v>572</v>
      </c>
      <c r="AA38" s="177" t="s">
        <v>572</v>
      </c>
      <c r="AB38" s="177">
        <v>0</v>
      </c>
      <c r="AC38" s="177">
        <v>0</v>
      </c>
    </row>
    <row r="39" spans="1:29" s="164" customFormat="1" x14ac:dyDescent="0.25">
      <c r="A39" s="169" t="s">
        <v>147</v>
      </c>
      <c r="B39" s="170" t="s">
        <v>459</v>
      </c>
      <c r="C39" s="177"/>
      <c r="D39" s="177"/>
      <c r="E39" s="177"/>
      <c r="F39" s="177"/>
      <c r="G39" s="177">
        <v>0</v>
      </c>
      <c r="H39" s="177">
        <v>0</v>
      </c>
      <c r="I39" s="178" t="s">
        <v>446</v>
      </c>
      <c r="J39" s="177">
        <v>0</v>
      </c>
      <c r="K39" s="177" t="s">
        <v>446</v>
      </c>
      <c r="L39" s="177">
        <v>0</v>
      </c>
      <c r="M39" s="178" t="s">
        <v>446</v>
      </c>
      <c r="N39" s="177">
        <v>0</v>
      </c>
      <c r="O39" s="177" t="s">
        <v>446</v>
      </c>
      <c r="P39" s="177">
        <v>0</v>
      </c>
      <c r="Q39" s="178" t="s">
        <v>446</v>
      </c>
      <c r="R39" s="177">
        <v>0</v>
      </c>
      <c r="S39" s="177" t="s">
        <v>446</v>
      </c>
      <c r="T39" s="177">
        <v>0</v>
      </c>
      <c r="U39" s="178" t="s">
        <v>446</v>
      </c>
      <c r="V39" s="177">
        <v>0</v>
      </c>
      <c r="W39" s="177" t="s">
        <v>446</v>
      </c>
      <c r="X39" s="177">
        <v>0</v>
      </c>
      <c r="Y39" s="178" t="s">
        <v>446</v>
      </c>
      <c r="Z39" s="177" t="s">
        <v>572</v>
      </c>
      <c r="AA39" s="177" t="s">
        <v>572</v>
      </c>
      <c r="AB39" s="177">
        <v>0</v>
      </c>
      <c r="AC39" s="177">
        <v>0</v>
      </c>
    </row>
    <row r="40" spans="1:29" s="164" customFormat="1" x14ac:dyDescent="0.25">
      <c r="A40" s="169" t="s">
        <v>146</v>
      </c>
      <c r="B40" s="170" t="s">
        <v>461</v>
      </c>
      <c r="C40" s="177"/>
      <c r="D40" s="177"/>
      <c r="E40" s="177"/>
      <c r="F40" s="177"/>
      <c r="G40" s="177">
        <v>0</v>
      </c>
      <c r="H40" s="177">
        <v>0</v>
      </c>
      <c r="I40" s="178" t="s">
        <v>446</v>
      </c>
      <c r="J40" s="177">
        <v>0</v>
      </c>
      <c r="K40" s="177" t="s">
        <v>446</v>
      </c>
      <c r="L40" s="177">
        <v>0</v>
      </c>
      <c r="M40" s="178" t="s">
        <v>446</v>
      </c>
      <c r="N40" s="177">
        <v>0</v>
      </c>
      <c r="O40" s="177" t="s">
        <v>446</v>
      </c>
      <c r="P40" s="177">
        <v>0</v>
      </c>
      <c r="Q40" s="178" t="s">
        <v>446</v>
      </c>
      <c r="R40" s="177">
        <v>0</v>
      </c>
      <c r="S40" s="177" t="s">
        <v>446</v>
      </c>
      <c r="T40" s="177">
        <v>0</v>
      </c>
      <c r="U40" s="178" t="s">
        <v>446</v>
      </c>
      <c r="V40" s="177">
        <v>0</v>
      </c>
      <c r="W40" s="177" t="s">
        <v>446</v>
      </c>
      <c r="X40" s="177">
        <v>0</v>
      </c>
      <c r="Y40" s="178" t="s">
        <v>446</v>
      </c>
      <c r="Z40" s="177" t="s">
        <v>572</v>
      </c>
      <c r="AA40" s="177" t="s">
        <v>572</v>
      </c>
      <c r="AB40" s="177">
        <v>0</v>
      </c>
      <c r="AC40" s="177">
        <v>0</v>
      </c>
    </row>
    <row r="41" spans="1:29" s="164" customFormat="1" x14ac:dyDescent="0.25">
      <c r="A41" s="169" t="s">
        <v>145</v>
      </c>
      <c r="B41" s="170" t="s">
        <v>462</v>
      </c>
      <c r="C41" s="177"/>
      <c r="D41" s="177"/>
      <c r="E41" s="177"/>
      <c r="F41" s="177"/>
      <c r="G41" s="177">
        <v>0</v>
      </c>
      <c r="H41" s="177">
        <v>0</v>
      </c>
      <c r="I41" s="178" t="s">
        <v>446</v>
      </c>
      <c r="J41" s="177">
        <v>0</v>
      </c>
      <c r="K41" s="177" t="s">
        <v>446</v>
      </c>
      <c r="L41" s="177">
        <v>0</v>
      </c>
      <c r="M41" s="178" t="s">
        <v>446</v>
      </c>
      <c r="N41" s="177">
        <v>0</v>
      </c>
      <c r="O41" s="177" t="s">
        <v>446</v>
      </c>
      <c r="P41" s="177">
        <v>0</v>
      </c>
      <c r="Q41" s="178" t="s">
        <v>446</v>
      </c>
      <c r="R41" s="177">
        <v>0</v>
      </c>
      <c r="S41" s="177" t="s">
        <v>446</v>
      </c>
      <c r="T41" s="177">
        <v>0</v>
      </c>
      <c r="U41" s="178" t="s">
        <v>446</v>
      </c>
      <c r="V41" s="177">
        <v>0</v>
      </c>
      <c r="W41" s="177" t="s">
        <v>446</v>
      </c>
      <c r="X41" s="177">
        <v>0</v>
      </c>
      <c r="Y41" s="178" t="s">
        <v>446</v>
      </c>
      <c r="Z41" s="177" t="s">
        <v>572</v>
      </c>
      <c r="AA41" s="177" t="s">
        <v>572</v>
      </c>
      <c r="AB41" s="177">
        <v>0</v>
      </c>
      <c r="AC41" s="177">
        <v>0</v>
      </c>
    </row>
    <row r="42" spans="1:29" s="164" customFormat="1" x14ac:dyDescent="0.25">
      <c r="A42" s="169" t="s">
        <v>144</v>
      </c>
      <c r="B42" s="170" t="s">
        <v>463</v>
      </c>
      <c r="C42" s="177"/>
      <c r="D42" s="177"/>
      <c r="E42" s="177"/>
      <c r="F42" s="177"/>
      <c r="G42" s="177">
        <v>0</v>
      </c>
      <c r="H42" s="177">
        <v>0</v>
      </c>
      <c r="I42" s="178" t="s">
        <v>446</v>
      </c>
      <c r="J42" s="177">
        <v>0</v>
      </c>
      <c r="K42" s="177" t="s">
        <v>446</v>
      </c>
      <c r="L42" s="177">
        <v>0</v>
      </c>
      <c r="M42" s="178" t="s">
        <v>446</v>
      </c>
      <c r="N42" s="177">
        <v>0</v>
      </c>
      <c r="O42" s="177" t="s">
        <v>446</v>
      </c>
      <c r="P42" s="177">
        <v>0</v>
      </c>
      <c r="Q42" s="178" t="s">
        <v>446</v>
      </c>
      <c r="R42" s="177">
        <v>0</v>
      </c>
      <c r="S42" s="177" t="s">
        <v>446</v>
      </c>
      <c r="T42" s="177">
        <v>0</v>
      </c>
      <c r="U42" s="178" t="s">
        <v>446</v>
      </c>
      <c r="V42" s="177">
        <v>0</v>
      </c>
      <c r="W42" s="177" t="s">
        <v>446</v>
      </c>
      <c r="X42" s="177">
        <v>0</v>
      </c>
      <c r="Y42" s="178" t="s">
        <v>446</v>
      </c>
      <c r="Z42" s="177" t="s">
        <v>572</v>
      </c>
      <c r="AA42" s="177" t="s">
        <v>572</v>
      </c>
      <c r="AB42" s="177">
        <v>0</v>
      </c>
      <c r="AC42" s="177">
        <v>0</v>
      </c>
    </row>
    <row r="43" spans="1:29" s="164" customFormat="1" x14ac:dyDescent="0.25">
      <c r="A43" s="169" t="s">
        <v>464</v>
      </c>
      <c r="B43" s="170" t="s">
        <v>465</v>
      </c>
      <c r="C43" s="177"/>
      <c r="D43" s="177"/>
      <c r="E43" s="177"/>
      <c r="F43" s="177"/>
      <c r="G43" s="177">
        <v>0</v>
      </c>
      <c r="H43" s="177">
        <v>0</v>
      </c>
      <c r="I43" s="178" t="s">
        <v>446</v>
      </c>
      <c r="J43" s="177">
        <v>0</v>
      </c>
      <c r="K43" s="177" t="s">
        <v>446</v>
      </c>
      <c r="L43" s="177">
        <v>0</v>
      </c>
      <c r="M43" s="178" t="s">
        <v>446</v>
      </c>
      <c r="N43" s="177">
        <v>0</v>
      </c>
      <c r="O43" s="177" t="s">
        <v>446</v>
      </c>
      <c r="P43" s="177">
        <v>0</v>
      </c>
      <c r="Q43" s="178" t="s">
        <v>446</v>
      </c>
      <c r="R43" s="177">
        <v>0</v>
      </c>
      <c r="S43" s="177" t="s">
        <v>446</v>
      </c>
      <c r="T43" s="177">
        <v>0</v>
      </c>
      <c r="U43" s="178" t="s">
        <v>446</v>
      </c>
      <c r="V43" s="177">
        <v>0</v>
      </c>
      <c r="W43" s="177" t="s">
        <v>446</v>
      </c>
      <c r="X43" s="177">
        <v>0</v>
      </c>
      <c r="Y43" s="178" t="s">
        <v>446</v>
      </c>
      <c r="Z43" s="177" t="s">
        <v>572</v>
      </c>
      <c r="AA43" s="177" t="s">
        <v>572</v>
      </c>
      <c r="AB43" s="177">
        <v>0</v>
      </c>
      <c r="AC43" s="177">
        <v>0</v>
      </c>
    </row>
    <row r="44" spans="1:29" s="164" customFormat="1" x14ac:dyDescent="0.25">
      <c r="A44" s="169" t="s">
        <v>466</v>
      </c>
      <c r="B44" s="170" t="s">
        <v>467</v>
      </c>
      <c r="C44" s="177"/>
      <c r="D44" s="177"/>
      <c r="E44" s="177"/>
      <c r="F44" s="177"/>
      <c r="G44" s="177">
        <v>0</v>
      </c>
      <c r="H44" s="177">
        <v>0</v>
      </c>
      <c r="I44" s="178" t="s">
        <v>446</v>
      </c>
      <c r="J44" s="177">
        <v>0</v>
      </c>
      <c r="K44" s="177" t="s">
        <v>446</v>
      </c>
      <c r="L44" s="177">
        <v>0</v>
      </c>
      <c r="M44" s="178" t="s">
        <v>446</v>
      </c>
      <c r="N44" s="177">
        <v>0</v>
      </c>
      <c r="O44" s="177" t="s">
        <v>446</v>
      </c>
      <c r="P44" s="177">
        <v>0</v>
      </c>
      <c r="Q44" s="178" t="s">
        <v>446</v>
      </c>
      <c r="R44" s="177">
        <v>0</v>
      </c>
      <c r="S44" s="177" t="s">
        <v>446</v>
      </c>
      <c r="T44" s="177">
        <v>0</v>
      </c>
      <c r="U44" s="178" t="s">
        <v>446</v>
      </c>
      <c r="V44" s="177">
        <v>0</v>
      </c>
      <c r="W44" s="177" t="s">
        <v>446</v>
      </c>
      <c r="X44" s="177">
        <v>0</v>
      </c>
      <c r="Y44" s="178" t="s">
        <v>446</v>
      </c>
      <c r="Z44" s="177" t="s">
        <v>572</v>
      </c>
      <c r="AA44" s="177" t="s">
        <v>572</v>
      </c>
      <c r="AB44" s="177">
        <v>0</v>
      </c>
      <c r="AC44" s="177">
        <v>0</v>
      </c>
    </row>
    <row r="45" spans="1:29" s="164" customFormat="1" x14ac:dyDescent="0.25">
      <c r="A45" s="169" t="s">
        <v>468</v>
      </c>
      <c r="B45" s="170" t="s">
        <v>469</v>
      </c>
      <c r="C45" s="177"/>
      <c r="D45" s="177"/>
      <c r="E45" s="177"/>
      <c r="F45" s="177"/>
      <c r="G45" s="177">
        <v>0</v>
      </c>
      <c r="H45" s="177">
        <v>0</v>
      </c>
      <c r="I45" s="178" t="s">
        <v>446</v>
      </c>
      <c r="J45" s="177">
        <v>0</v>
      </c>
      <c r="K45" s="177" t="s">
        <v>446</v>
      </c>
      <c r="L45" s="177">
        <v>0</v>
      </c>
      <c r="M45" s="178" t="s">
        <v>446</v>
      </c>
      <c r="N45" s="177">
        <v>0</v>
      </c>
      <c r="O45" s="177" t="s">
        <v>446</v>
      </c>
      <c r="P45" s="177">
        <v>0</v>
      </c>
      <c r="Q45" s="178" t="s">
        <v>446</v>
      </c>
      <c r="R45" s="177">
        <v>0</v>
      </c>
      <c r="S45" s="177" t="s">
        <v>446</v>
      </c>
      <c r="T45" s="177">
        <v>0</v>
      </c>
      <c r="U45" s="178" t="s">
        <v>446</v>
      </c>
      <c r="V45" s="177">
        <v>0</v>
      </c>
      <c r="W45" s="177" t="s">
        <v>446</v>
      </c>
      <c r="X45" s="177">
        <v>0</v>
      </c>
      <c r="Y45" s="178" t="s">
        <v>446</v>
      </c>
      <c r="Z45" s="177" t="s">
        <v>572</v>
      </c>
      <c r="AA45" s="177" t="s">
        <v>572</v>
      </c>
      <c r="AB45" s="177">
        <v>0</v>
      </c>
      <c r="AC45" s="177">
        <v>0</v>
      </c>
    </row>
    <row r="46" spans="1:29" s="164" customFormat="1" x14ac:dyDescent="0.25">
      <c r="A46" s="169" t="s">
        <v>470</v>
      </c>
      <c r="B46" s="170" t="s">
        <v>471</v>
      </c>
      <c r="C46" s="177"/>
      <c r="D46" s="177"/>
      <c r="E46" s="177"/>
      <c r="F46" s="177"/>
      <c r="G46" s="177">
        <v>0</v>
      </c>
      <c r="H46" s="177">
        <v>0</v>
      </c>
      <c r="I46" s="178" t="s">
        <v>446</v>
      </c>
      <c r="J46" s="177">
        <v>0</v>
      </c>
      <c r="K46" s="177" t="s">
        <v>446</v>
      </c>
      <c r="L46" s="177">
        <v>0</v>
      </c>
      <c r="M46" s="178" t="s">
        <v>446</v>
      </c>
      <c r="N46" s="177">
        <v>0</v>
      </c>
      <c r="O46" s="177" t="s">
        <v>446</v>
      </c>
      <c r="P46" s="177">
        <v>0</v>
      </c>
      <c r="Q46" s="178" t="s">
        <v>446</v>
      </c>
      <c r="R46" s="177">
        <v>0</v>
      </c>
      <c r="S46" s="177" t="s">
        <v>446</v>
      </c>
      <c r="T46" s="177">
        <v>0</v>
      </c>
      <c r="U46" s="178" t="s">
        <v>446</v>
      </c>
      <c r="V46" s="177">
        <v>0</v>
      </c>
      <c r="W46" s="177" t="s">
        <v>446</v>
      </c>
      <c r="X46" s="177">
        <v>0</v>
      </c>
      <c r="Y46" s="178" t="s">
        <v>446</v>
      </c>
      <c r="Z46" s="177" t="s">
        <v>572</v>
      </c>
      <c r="AA46" s="177" t="s">
        <v>572</v>
      </c>
      <c r="AB46" s="177">
        <v>0</v>
      </c>
      <c r="AC46" s="177">
        <v>0</v>
      </c>
    </row>
    <row r="47" spans="1:29" s="164" customFormat="1" x14ac:dyDescent="0.25">
      <c r="A47" s="167" t="s">
        <v>62</v>
      </c>
      <c r="B47" s="168" t="s">
        <v>143</v>
      </c>
      <c r="C47" s="177"/>
      <c r="D47" s="177"/>
      <c r="E47" s="177"/>
      <c r="F47" s="177"/>
      <c r="G47" s="177"/>
      <c r="H47" s="177"/>
      <c r="I47" s="177"/>
      <c r="J47" s="177"/>
      <c r="K47" s="177"/>
      <c r="L47" s="177"/>
      <c r="M47" s="177"/>
      <c r="N47" s="177"/>
      <c r="O47" s="177"/>
      <c r="P47" s="177"/>
      <c r="Q47" s="177"/>
      <c r="R47" s="177"/>
      <c r="S47" s="178"/>
      <c r="T47" s="177"/>
      <c r="U47" s="177"/>
      <c r="V47" s="177"/>
      <c r="W47" s="177"/>
      <c r="X47" s="177"/>
      <c r="Y47" s="177"/>
      <c r="Z47" s="177"/>
      <c r="AA47" s="177"/>
      <c r="AB47" s="177"/>
      <c r="AC47" s="177"/>
    </row>
    <row r="48" spans="1:29" s="164" customFormat="1" ht="15.75" customHeight="1" x14ac:dyDescent="0.25">
      <c r="A48" s="169" t="s">
        <v>142</v>
      </c>
      <c r="B48" s="170" t="s">
        <v>460</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572</v>
      </c>
      <c r="AA48" s="177"/>
      <c r="AB48" s="177">
        <v>0</v>
      </c>
      <c r="AC48" s="177">
        <v>0</v>
      </c>
    </row>
    <row r="49" spans="1:29" s="164" customFormat="1" ht="31.5" x14ac:dyDescent="0.25">
      <c r="A49" s="169" t="s">
        <v>141</v>
      </c>
      <c r="B49" s="172" t="s">
        <v>458</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572</v>
      </c>
      <c r="AA49" s="177"/>
      <c r="AB49" s="177">
        <v>0</v>
      </c>
      <c r="AC49" s="177">
        <v>0</v>
      </c>
    </row>
    <row r="50" spans="1:29" s="164" customFormat="1" x14ac:dyDescent="0.25">
      <c r="A50" s="169" t="s">
        <v>140</v>
      </c>
      <c r="B50" s="172" t="s">
        <v>139</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572</v>
      </c>
      <c r="AA50" s="177"/>
      <c r="AB50" s="177">
        <v>0</v>
      </c>
      <c r="AC50" s="177">
        <v>0</v>
      </c>
    </row>
    <row r="51" spans="1:29" s="164" customFormat="1" ht="35.25" customHeight="1" x14ac:dyDescent="0.25">
      <c r="A51" s="169" t="s">
        <v>138</v>
      </c>
      <c r="B51" s="170" t="s">
        <v>137</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572</v>
      </c>
      <c r="AA51" s="177"/>
      <c r="AB51" s="177">
        <v>0</v>
      </c>
      <c r="AC51" s="177">
        <v>0</v>
      </c>
    </row>
    <row r="52" spans="1:29" s="164" customFormat="1" ht="31.5" x14ac:dyDescent="0.25">
      <c r="A52" s="169" t="s">
        <v>136</v>
      </c>
      <c r="B52" s="170" t="s">
        <v>135</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572</v>
      </c>
      <c r="AA52" s="177"/>
      <c r="AB52" s="177">
        <v>0</v>
      </c>
      <c r="AC52" s="177">
        <v>0</v>
      </c>
    </row>
    <row r="53" spans="1:29" s="164" customFormat="1" x14ac:dyDescent="0.25">
      <c r="A53" s="169" t="s">
        <v>134</v>
      </c>
      <c r="B53" s="170" t="s">
        <v>133</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572</v>
      </c>
      <c r="AA53" s="177"/>
      <c r="AB53" s="177">
        <v>0</v>
      </c>
      <c r="AC53" s="177">
        <v>0</v>
      </c>
    </row>
    <row r="54" spans="1:29" s="164" customFormat="1" x14ac:dyDescent="0.25">
      <c r="A54" s="169" t="s">
        <v>132</v>
      </c>
      <c r="B54" s="170" t="s">
        <v>461</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572</v>
      </c>
      <c r="AA54" s="177"/>
      <c r="AB54" s="177">
        <v>0</v>
      </c>
      <c r="AC54" s="177">
        <v>0</v>
      </c>
    </row>
    <row r="55" spans="1:29" s="164" customFormat="1" x14ac:dyDescent="0.25">
      <c r="A55" s="169" t="s">
        <v>472</v>
      </c>
      <c r="B55" s="170" t="s">
        <v>462</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572</v>
      </c>
      <c r="AA55" s="177"/>
      <c r="AB55" s="177">
        <v>0</v>
      </c>
      <c r="AC55" s="177">
        <v>0</v>
      </c>
    </row>
    <row r="56" spans="1:29" s="164" customFormat="1" x14ac:dyDescent="0.25">
      <c r="A56" s="169" t="s">
        <v>473</v>
      </c>
      <c r="B56" s="170" t="s">
        <v>463</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572</v>
      </c>
      <c r="AA56" s="177"/>
      <c r="AB56" s="177">
        <v>0</v>
      </c>
      <c r="AC56" s="177">
        <v>0</v>
      </c>
    </row>
    <row r="57" spans="1:29" s="164" customFormat="1" x14ac:dyDescent="0.25">
      <c r="A57" s="169" t="s">
        <v>474</v>
      </c>
      <c r="B57" s="170" t="s">
        <v>465</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572</v>
      </c>
      <c r="AA57" s="177"/>
      <c r="AB57" s="177">
        <v>0</v>
      </c>
      <c r="AC57" s="177">
        <v>0</v>
      </c>
    </row>
    <row r="58" spans="1:29" s="164" customFormat="1" ht="36.75" customHeight="1" x14ac:dyDescent="0.25">
      <c r="A58" s="169" t="s">
        <v>475</v>
      </c>
      <c r="B58" s="170" t="s">
        <v>467</v>
      </c>
      <c r="C58" s="177">
        <v>6</v>
      </c>
      <c r="D58" s="177">
        <v>6</v>
      </c>
      <c r="E58" s="177"/>
      <c r="F58" s="177"/>
      <c r="G58" s="177">
        <v>0</v>
      </c>
      <c r="H58" s="177">
        <v>6</v>
      </c>
      <c r="I58" s="177"/>
      <c r="J58" s="177">
        <v>6</v>
      </c>
      <c r="K58" s="177"/>
      <c r="L58" s="177">
        <v>0</v>
      </c>
      <c r="M58" s="177"/>
      <c r="N58" s="177">
        <v>0</v>
      </c>
      <c r="O58" s="177"/>
      <c r="P58" s="177">
        <v>0</v>
      </c>
      <c r="Q58" s="177"/>
      <c r="R58" s="177">
        <v>0</v>
      </c>
      <c r="S58" s="177"/>
      <c r="T58" s="177">
        <v>0</v>
      </c>
      <c r="U58" s="177"/>
      <c r="V58" s="177">
        <v>0</v>
      </c>
      <c r="W58" s="177"/>
      <c r="X58" s="177">
        <v>0</v>
      </c>
      <c r="Y58" s="177"/>
      <c r="Z58" s="177" t="s">
        <v>572</v>
      </c>
      <c r="AA58" s="177"/>
      <c r="AB58" s="177">
        <v>6</v>
      </c>
      <c r="AC58" s="177">
        <v>6</v>
      </c>
    </row>
    <row r="59" spans="1:29" s="164" customFormat="1" x14ac:dyDescent="0.25">
      <c r="A59" s="169" t="s">
        <v>476</v>
      </c>
      <c r="B59" s="170" t="s">
        <v>469</v>
      </c>
      <c r="C59" s="177">
        <v>1.4</v>
      </c>
      <c r="D59" s="177">
        <v>1.4</v>
      </c>
      <c r="E59" s="177"/>
      <c r="F59" s="177"/>
      <c r="G59" s="177">
        <v>0</v>
      </c>
      <c r="H59" s="177">
        <v>1.4</v>
      </c>
      <c r="I59" s="177"/>
      <c r="J59" s="177">
        <v>1.4</v>
      </c>
      <c r="K59" s="177"/>
      <c r="L59" s="177">
        <v>0</v>
      </c>
      <c r="M59" s="177"/>
      <c r="N59" s="177">
        <v>0</v>
      </c>
      <c r="O59" s="177"/>
      <c r="P59" s="177">
        <v>0</v>
      </c>
      <c r="Q59" s="177"/>
      <c r="R59" s="177">
        <v>0</v>
      </c>
      <c r="S59" s="177"/>
      <c r="T59" s="177">
        <v>0</v>
      </c>
      <c r="U59" s="177"/>
      <c r="V59" s="177">
        <v>0</v>
      </c>
      <c r="W59" s="177"/>
      <c r="X59" s="177">
        <v>0</v>
      </c>
      <c r="Y59" s="177"/>
      <c r="Z59" s="177" t="s">
        <v>572</v>
      </c>
      <c r="AA59" s="177"/>
      <c r="AB59" s="177">
        <v>1.4</v>
      </c>
      <c r="AC59" s="177">
        <v>1.4</v>
      </c>
    </row>
    <row r="60" spans="1:29" s="164" customFormat="1" x14ac:dyDescent="0.25">
      <c r="A60" s="169" t="s">
        <v>477</v>
      </c>
      <c r="B60" s="170" t="s">
        <v>471</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572</v>
      </c>
      <c r="AA60" s="177"/>
      <c r="AB60" s="177">
        <v>0</v>
      </c>
      <c r="AC60" s="177">
        <v>0</v>
      </c>
    </row>
    <row r="61" spans="1:29" s="164" customFormat="1" ht="31.5" x14ac:dyDescent="0.25">
      <c r="A61" s="167" t="s">
        <v>60</v>
      </c>
      <c r="B61" s="168" t="s">
        <v>131</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4" customFormat="1" x14ac:dyDescent="0.25">
      <c r="A62" s="169" t="s">
        <v>130</v>
      </c>
      <c r="B62" s="170" t="s">
        <v>129</v>
      </c>
      <c r="C62" s="177">
        <v>80.564383955121258</v>
      </c>
      <c r="D62" s="177">
        <v>81.254803829744418</v>
      </c>
      <c r="E62" s="177"/>
      <c r="F62" s="177"/>
      <c r="G62" s="177">
        <v>0</v>
      </c>
      <c r="H62" s="177">
        <v>80.564383955121258</v>
      </c>
      <c r="I62" s="177"/>
      <c r="J62" s="177">
        <v>81.254803829744418</v>
      </c>
      <c r="K62" s="177"/>
      <c r="L62" s="177">
        <v>0</v>
      </c>
      <c r="M62" s="177"/>
      <c r="N62" s="177">
        <v>0</v>
      </c>
      <c r="O62" s="177"/>
      <c r="P62" s="177">
        <v>0</v>
      </c>
      <c r="Q62" s="177"/>
      <c r="R62" s="177">
        <v>0</v>
      </c>
      <c r="S62" s="177"/>
      <c r="T62" s="177">
        <v>0</v>
      </c>
      <c r="U62" s="177"/>
      <c r="V62" s="177">
        <v>0</v>
      </c>
      <c r="W62" s="177"/>
      <c r="X62" s="177">
        <v>0</v>
      </c>
      <c r="Y62" s="177"/>
      <c r="Z62" s="177" t="s">
        <v>572</v>
      </c>
      <c r="AA62" s="177"/>
      <c r="AB62" s="177">
        <v>80.564383955121258</v>
      </c>
      <c r="AC62" s="177">
        <v>81.254803829744418</v>
      </c>
    </row>
    <row r="63" spans="1:29" s="164" customFormat="1" x14ac:dyDescent="0.25">
      <c r="A63" s="169" t="s">
        <v>128</v>
      </c>
      <c r="B63" s="172" t="s">
        <v>122</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572</v>
      </c>
      <c r="AA63" s="177"/>
      <c r="AB63" s="177">
        <v>0</v>
      </c>
      <c r="AC63" s="177">
        <v>0</v>
      </c>
    </row>
    <row r="64" spans="1:29" s="164" customFormat="1" x14ac:dyDescent="0.25">
      <c r="A64" s="169" t="s">
        <v>127</v>
      </c>
      <c r="B64" s="170" t="s">
        <v>121</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572</v>
      </c>
      <c r="AA64" s="177"/>
      <c r="AB64" s="177">
        <v>0</v>
      </c>
      <c r="AC64" s="177">
        <v>0</v>
      </c>
    </row>
    <row r="65" spans="1:29" x14ac:dyDescent="0.25">
      <c r="A65" s="169" t="s">
        <v>126</v>
      </c>
      <c r="B65" s="172" t="s">
        <v>120</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572</v>
      </c>
      <c r="AA65" s="177"/>
      <c r="AB65" s="177">
        <v>0</v>
      </c>
      <c r="AC65" s="177">
        <v>0</v>
      </c>
    </row>
    <row r="66" spans="1:29" ht="54" customHeight="1" x14ac:dyDescent="0.25">
      <c r="A66" s="169" t="s">
        <v>125</v>
      </c>
      <c r="B66" s="172" t="s">
        <v>119</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572</v>
      </c>
      <c r="AA66" s="177"/>
      <c r="AB66" s="177">
        <v>0</v>
      </c>
      <c r="AC66" s="177">
        <v>0</v>
      </c>
    </row>
    <row r="67" spans="1:29" x14ac:dyDescent="0.25">
      <c r="A67" s="169" t="s">
        <v>124</v>
      </c>
      <c r="B67" s="172" t="s">
        <v>478</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572</v>
      </c>
      <c r="AA67" s="177"/>
      <c r="AB67" s="177">
        <v>0</v>
      </c>
      <c r="AC67" s="177">
        <v>0</v>
      </c>
    </row>
    <row r="68" spans="1:29" ht="50.25" customHeight="1" x14ac:dyDescent="0.25">
      <c r="A68" s="169" t="s">
        <v>479</v>
      </c>
      <c r="B68" s="172" t="s">
        <v>480</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572</v>
      </c>
      <c r="AA68" s="177"/>
      <c r="AB68" s="177">
        <v>0</v>
      </c>
      <c r="AC68" s="177">
        <v>0</v>
      </c>
    </row>
    <row r="69" spans="1:29" x14ac:dyDescent="0.25">
      <c r="A69" s="169" t="s">
        <v>481</v>
      </c>
      <c r="B69" s="172" t="s">
        <v>482</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572</v>
      </c>
      <c r="AA69" s="177"/>
      <c r="AB69" s="177">
        <v>0</v>
      </c>
      <c r="AC69" s="177">
        <v>0</v>
      </c>
    </row>
    <row r="70" spans="1:29" ht="36.75" customHeight="1" x14ac:dyDescent="0.25">
      <c r="A70" s="169" t="s">
        <v>483</v>
      </c>
      <c r="B70" s="172" t="s">
        <v>484</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572</v>
      </c>
      <c r="AA70" s="177"/>
      <c r="AB70" s="177">
        <v>0</v>
      </c>
      <c r="AC70" s="177">
        <v>0</v>
      </c>
    </row>
    <row r="71" spans="1:29" x14ac:dyDescent="0.25">
      <c r="A71" s="169" t="s">
        <v>485</v>
      </c>
      <c r="B71" s="172" t="s">
        <v>486</v>
      </c>
      <c r="C71" s="177"/>
      <c r="D71" s="177"/>
      <c r="E71" s="177"/>
      <c r="F71" s="177"/>
      <c r="G71" s="177">
        <v>0</v>
      </c>
      <c r="H71" s="177">
        <v>6</v>
      </c>
      <c r="I71" s="177"/>
      <c r="J71" s="177">
        <v>6</v>
      </c>
      <c r="K71" s="177"/>
      <c r="L71" s="177">
        <v>0</v>
      </c>
      <c r="M71" s="177"/>
      <c r="N71" s="177">
        <v>0</v>
      </c>
      <c r="O71" s="177"/>
      <c r="P71" s="177">
        <v>0</v>
      </c>
      <c r="Q71" s="177"/>
      <c r="R71" s="177">
        <v>0</v>
      </c>
      <c r="S71" s="177"/>
      <c r="T71" s="177">
        <v>0</v>
      </c>
      <c r="U71" s="177"/>
      <c r="V71" s="177">
        <v>0</v>
      </c>
      <c r="W71" s="177"/>
      <c r="X71" s="177">
        <v>0</v>
      </c>
      <c r="Y71" s="177"/>
      <c r="Z71" s="177" t="s">
        <v>572</v>
      </c>
      <c r="AA71" s="177"/>
      <c r="AB71" s="177">
        <v>6</v>
      </c>
      <c r="AC71" s="177">
        <v>6</v>
      </c>
    </row>
    <row r="72" spans="1:29" ht="51" customHeight="1" x14ac:dyDescent="0.25">
      <c r="A72" s="169" t="s">
        <v>487</v>
      </c>
      <c r="B72" s="172" t="s">
        <v>488</v>
      </c>
      <c r="C72" s="177"/>
      <c r="D72" s="177"/>
      <c r="E72" s="177"/>
      <c r="F72" s="177"/>
      <c r="G72" s="177">
        <v>0</v>
      </c>
      <c r="H72" s="177">
        <v>1.4</v>
      </c>
      <c r="I72" s="177"/>
      <c r="J72" s="177">
        <v>1.4</v>
      </c>
      <c r="K72" s="177"/>
      <c r="L72" s="177">
        <v>0</v>
      </c>
      <c r="M72" s="177"/>
      <c r="N72" s="177">
        <v>0</v>
      </c>
      <c r="O72" s="177"/>
      <c r="P72" s="177">
        <v>0</v>
      </c>
      <c r="Q72" s="177"/>
      <c r="R72" s="177">
        <v>0</v>
      </c>
      <c r="S72" s="177"/>
      <c r="T72" s="177">
        <v>0</v>
      </c>
      <c r="U72" s="177"/>
      <c r="V72" s="177">
        <v>0</v>
      </c>
      <c r="W72" s="177"/>
      <c r="X72" s="177">
        <v>0</v>
      </c>
      <c r="Y72" s="177"/>
      <c r="Z72" s="177" t="s">
        <v>572</v>
      </c>
      <c r="AA72" s="177"/>
      <c r="AB72" s="177">
        <v>1.4</v>
      </c>
      <c r="AC72" s="177">
        <v>1.4</v>
      </c>
    </row>
    <row r="73" spans="1:29" ht="32.25" customHeight="1" x14ac:dyDescent="0.25">
      <c r="A73" s="169" t="s">
        <v>489</v>
      </c>
      <c r="B73" s="172" t="s">
        <v>490</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572</v>
      </c>
      <c r="AA73" s="177"/>
      <c r="AB73" s="177">
        <v>0</v>
      </c>
      <c r="AC73" s="177">
        <v>0</v>
      </c>
    </row>
    <row r="74" spans="1:29" ht="51.75" customHeight="1" x14ac:dyDescent="0.25">
      <c r="A74" s="167" t="s">
        <v>59</v>
      </c>
      <c r="B74" s="173" t="s">
        <v>218</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572</v>
      </c>
      <c r="AA74" s="177"/>
      <c r="AB74" s="177">
        <v>0</v>
      </c>
      <c r="AC74" s="177">
        <v>0</v>
      </c>
    </row>
    <row r="75" spans="1:29" ht="21.75" customHeight="1" x14ac:dyDescent="0.25">
      <c r="A75" s="167" t="s">
        <v>57</v>
      </c>
      <c r="B75" s="168" t="s">
        <v>123</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69" t="s">
        <v>213</v>
      </c>
      <c r="B76" s="170" t="s">
        <v>460</v>
      </c>
      <c r="C76" s="179"/>
      <c r="D76" s="180"/>
      <c r="E76" s="181"/>
      <c r="F76" s="181"/>
      <c r="G76" s="177">
        <v>0</v>
      </c>
      <c r="H76" s="177">
        <v>0</v>
      </c>
      <c r="I76" s="181"/>
      <c r="J76" s="177">
        <v>0</v>
      </c>
      <c r="K76" s="180"/>
      <c r="L76" s="177">
        <v>0</v>
      </c>
      <c r="M76" s="180"/>
      <c r="N76" s="177">
        <v>0</v>
      </c>
      <c r="O76" s="180"/>
      <c r="P76" s="177">
        <v>0</v>
      </c>
      <c r="Q76" s="180"/>
      <c r="R76" s="177">
        <v>0</v>
      </c>
      <c r="S76" s="180"/>
      <c r="T76" s="177">
        <v>0</v>
      </c>
      <c r="U76" s="180"/>
      <c r="V76" s="177">
        <v>0</v>
      </c>
      <c r="W76" s="180"/>
      <c r="X76" s="177">
        <v>0</v>
      </c>
      <c r="Y76" s="180"/>
      <c r="Z76" s="177" t="s">
        <v>572</v>
      </c>
      <c r="AA76" s="180"/>
      <c r="AB76" s="177">
        <v>0</v>
      </c>
      <c r="AC76" s="177">
        <v>0</v>
      </c>
    </row>
    <row r="77" spans="1:29" ht="18.75" customHeight="1" x14ac:dyDescent="0.25">
      <c r="A77" s="169" t="s">
        <v>214</v>
      </c>
      <c r="B77" s="172" t="s">
        <v>458</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572</v>
      </c>
      <c r="AA77" s="177"/>
      <c r="AB77" s="177">
        <v>0</v>
      </c>
      <c r="AC77" s="177">
        <v>0</v>
      </c>
    </row>
    <row r="78" spans="1:29" x14ac:dyDescent="0.25">
      <c r="A78" s="169" t="s">
        <v>215</v>
      </c>
      <c r="B78" s="172" t="s">
        <v>139</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572</v>
      </c>
      <c r="AA78" s="177"/>
      <c r="AB78" s="177">
        <v>0</v>
      </c>
      <c r="AC78" s="177">
        <v>0</v>
      </c>
    </row>
    <row r="79" spans="1:29" x14ac:dyDescent="0.25">
      <c r="A79" s="169" t="s">
        <v>216</v>
      </c>
      <c r="B79" s="170" t="s">
        <v>491</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572</v>
      </c>
      <c r="AA79" s="177"/>
      <c r="AB79" s="177">
        <v>0</v>
      </c>
      <c r="AC79" s="177">
        <v>0</v>
      </c>
    </row>
    <row r="80" spans="1:29" x14ac:dyDescent="0.25">
      <c r="A80" s="169" t="s">
        <v>217</v>
      </c>
      <c r="B80" s="170" t="s">
        <v>461</v>
      </c>
      <c r="C80" s="179"/>
      <c r="D80" s="180"/>
      <c r="E80" s="181"/>
      <c r="F80" s="181"/>
      <c r="G80" s="177">
        <v>0</v>
      </c>
      <c r="H80" s="177">
        <v>0</v>
      </c>
      <c r="I80" s="181"/>
      <c r="J80" s="177">
        <v>0</v>
      </c>
      <c r="K80" s="180"/>
      <c r="L80" s="177">
        <v>0</v>
      </c>
      <c r="M80" s="180"/>
      <c r="N80" s="177">
        <v>0</v>
      </c>
      <c r="O80" s="180"/>
      <c r="P80" s="177">
        <v>0</v>
      </c>
      <c r="Q80" s="180"/>
      <c r="R80" s="177">
        <v>0</v>
      </c>
      <c r="S80" s="180"/>
      <c r="T80" s="177">
        <v>0</v>
      </c>
      <c r="U80" s="180"/>
      <c r="V80" s="177">
        <v>0</v>
      </c>
      <c r="W80" s="180"/>
      <c r="X80" s="177">
        <v>0</v>
      </c>
      <c r="Y80" s="180"/>
      <c r="Z80" s="177" t="s">
        <v>572</v>
      </c>
      <c r="AA80" s="180"/>
      <c r="AB80" s="177">
        <v>0</v>
      </c>
      <c r="AC80" s="177">
        <v>0</v>
      </c>
    </row>
    <row r="81" spans="1:29" x14ac:dyDescent="0.25">
      <c r="A81" s="169" t="s">
        <v>492</v>
      </c>
      <c r="B81" s="170" t="s">
        <v>462</v>
      </c>
      <c r="C81" s="179"/>
      <c r="D81" s="180"/>
      <c r="E81" s="181"/>
      <c r="F81" s="181"/>
      <c r="G81" s="177">
        <v>0</v>
      </c>
      <c r="H81" s="177">
        <v>0</v>
      </c>
      <c r="I81" s="181"/>
      <c r="J81" s="177">
        <v>0</v>
      </c>
      <c r="K81" s="180"/>
      <c r="L81" s="177">
        <v>0</v>
      </c>
      <c r="M81" s="180"/>
      <c r="N81" s="177">
        <v>0</v>
      </c>
      <c r="O81" s="180"/>
      <c r="P81" s="177">
        <v>0</v>
      </c>
      <c r="Q81" s="180"/>
      <c r="R81" s="177">
        <v>0</v>
      </c>
      <c r="S81" s="180"/>
      <c r="T81" s="177">
        <v>0</v>
      </c>
      <c r="U81" s="180"/>
      <c r="V81" s="177">
        <v>0</v>
      </c>
      <c r="W81" s="180"/>
      <c r="X81" s="177">
        <v>0</v>
      </c>
      <c r="Y81" s="180"/>
      <c r="Z81" s="177" t="s">
        <v>572</v>
      </c>
      <c r="AA81" s="180"/>
      <c r="AB81" s="177">
        <v>0</v>
      </c>
      <c r="AC81" s="177">
        <v>0</v>
      </c>
    </row>
    <row r="82" spans="1:29" x14ac:dyDescent="0.25">
      <c r="A82" s="169" t="s">
        <v>493</v>
      </c>
      <c r="B82" s="170" t="s">
        <v>463</v>
      </c>
      <c r="C82" s="179"/>
      <c r="D82" s="180"/>
      <c r="E82" s="181"/>
      <c r="F82" s="181"/>
      <c r="G82" s="177">
        <v>0</v>
      </c>
      <c r="H82" s="177">
        <v>0</v>
      </c>
      <c r="I82" s="181"/>
      <c r="J82" s="177">
        <v>0</v>
      </c>
      <c r="K82" s="180"/>
      <c r="L82" s="177">
        <v>0</v>
      </c>
      <c r="M82" s="180"/>
      <c r="N82" s="177">
        <v>0</v>
      </c>
      <c r="O82" s="180"/>
      <c r="P82" s="177">
        <v>0</v>
      </c>
      <c r="Q82" s="180"/>
      <c r="R82" s="177">
        <v>0</v>
      </c>
      <c r="S82" s="180"/>
      <c r="T82" s="177">
        <v>0</v>
      </c>
      <c r="U82" s="180"/>
      <c r="V82" s="177">
        <v>0</v>
      </c>
      <c r="W82" s="180"/>
      <c r="X82" s="177">
        <v>0</v>
      </c>
      <c r="Y82" s="180"/>
      <c r="Z82" s="177" t="s">
        <v>572</v>
      </c>
      <c r="AA82" s="180"/>
      <c r="AB82" s="177">
        <v>0</v>
      </c>
      <c r="AC82" s="177">
        <v>0</v>
      </c>
    </row>
    <row r="83" spans="1:29" x14ac:dyDescent="0.25">
      <c r="A83" s="169" t="s">
        <v>494</v>
      </c>
      <c r="B83" s="170" t="s">
        <v>465</v>
      </c>
      <c r="C83" s="179"/>
      <c r="D83" s="180"/>
      <c r="E83" s="181"/>
      <c r="F83" s="181"/>
      <c r="G83" s="177">
        <v>0</v>
      </c>
      <c r="H83" s="177">
        <v>0</v>
      </c>
      <c r="I83" s="181"/>
      <c r="J83" s="177">
        <v>0</v>
      </c>
      <c r="K83" s="180"/>
      <c r="L83" s="177">
        <v>0</v>
      </c>
      <c r="M83" s="180"/>
      <c r="N83" s="177">
        <v>0</v>
      </c>
      <c r="O83" s="180"/>
      <c r="P83" s="177">
        <v>0</v>
      </c>
      <c r="Q83" s="180"/>
      <c r="R83" s="177">
        <v>0</v>
      </c>
      <c r="S83" s="180"/>
      <c r="T83" s="177">
        <v>0</v>
      </c>
      <c r="U83" s="180"/>
      <c r="V83" s="177">
        <v>0</v>
      </c>
      <c r="W83" s="180"/>
      <c r="X83" s="177">
        <v>0</v>
      </c>
      <c r="Y83" s="180"/>
      <c r="Z83" s="177" t="s">
        <v>572</v>
      </c>
      <c r="AA83" s="180"/>
      <c r="AB83" s="177">
        <v>0</v>
      </c>
      <c r="AC83" s="177">
        <v>0</v>
      </c>
    </row>
    <row r="84" spans="1:29" x14ac:dyDescent="0.25">
      <c r="A84" s="169" t="s">
        <v>495</v>
      </c>
      <c r="B84" s="170" t="s">
        <v>467</v>
      </c>
      <c r="C84" s="179"/>
      <c r="D84" s="180"/>
      <c r="E84" s="181"/>
      <c r="F84" s="181"/>
      <c r="G84" s="177">
        <v>0</v>
      </c>
      <c r="H84" s="177">
        <v>0</v>
      </c>
      <c r="I84" s="181"/>
      <c r="J84" s="177">
        <v>0</v>
      </c>
      <c r="K84" s="180"/>
      <c r="L84" s="177">
        <v>0</v>
      </c>
      <c r="M84" s="180"/>
      <c r="N84" s="177">
        <v>0</v>
      </c>
      <c r="O84" s="180"/>
      <c r="P84" s="177">
        <v>0</v>
      </c>
      <c r="Q84" s="180"/>
      <c r="R84" s="177">
        <v>0</v>
      </c>
      <c r="S84" s="180"/>
      <c r="T84" s="177">
        <v>0</v>
      </c>
      <c r="U84" s="180"/>
      <c r="V84" s="177">
        <v>0</v>
      </c>
      <c r="W84" s="180"/>
      <c r="X84" s="177">
        <v>0</v>
      </c>
      <c r="Y84" s="180"/>
      <c r="Z84" s="177" t="s">
        <v>572</v>
      </c>
      <c r="AA84" s="180"/>
      <c r="AB84" s="177">
        <v>0</v>
      </c>
      <c r="AC84" s="177">
        <v>0</v>
      </c>
    </row>
    <row r="85" spans="1:29" x14ac:dyDescent="0.25">
      <c r="A85" s="169" t="s">
        <v>496</v>
      </c>
      <c r="B85" s="170" t="s">
        <v>469</v>
      </c>
      <c r="C85" s="179"/>
      <c r="D85" s="180"/>
      <c r="E85" s="181"/>
      <c r="F85" s="181"/>
      <c r="G85" s="177">
        <v>0</v>
      </c>
      <c r="H85" s="177">
        <v>0</v>
      </c>
      <c r="I85" s="181"/>
      <c r="J85" s="177">
        <v>0</v>
      </c>
      <c r="K85" s="180"/>
      <c r="L85" s="177">
        <v>0</v>
      </c>
      <c r="M85" s="180"/>
      <c r="N85" s="177">
        <v>0</v>
      </c>
      <c r="O85" s="180"/>
      <c r="P85" s="177">
        <v>0</v>
      </c>
      <c r="Q85" s="180"/>
      <c r="R85" s="177">
        <v>0</v>
      </c>
      <c r="S85" s="180"/>
      <c r="T85" s="177">
        <v>0</v>
      </c>
      <c r="U85" s="180"/>
      <c r="V85" s="177">
        <v>0</v>
      </c>
      <c r="W85" s="180"/>
      <c r="X85" s="177">
        <v>0</v>
      </c>
      <c r="Y85" s="180"/>
      <c r="Z85" s="177" t="s">
        <v>572</v>
      </c>
      <c r="AA85" s="180"/>
      <c r="AB85" s="177">
        <v>0</v>
      </c>
      <c r="AC85" s="177">
        <v>0</v>
      </c>
    </row>
    <row r="86" spans="1:29" x14ac:dyDescent="0.25">
      <c r="A86" s="169" t="s">
        <v>497</v>
      </c>
      <c r="B86" s="170" t="s">
        <v>471</v>
      </c>
      <c r="C86" s="182"/>
      <c r="D86" s="180"/>
      <c r="E86" s="181"/>
      <c r="F86" s="181"/>
      <c r="G86" s="177">
        <v>0</v>
      </c>
      <c r="H86" s="177">
        <v>0</v>
      </c>
      <c r="I86" s="181"/>
      <c r="J86" s="177">
        <v>0</v>
      </c>
      <c r="K86" s="180"/>
      <c r="L86" s="177">
        <v>0</v>
      </c>
      <c r="M86" s="180"/>
      <c r="N86" s="177">
        <v>0</v>
      </c>
      <c r="O86" s="180"/>
      <c r="P86" s="177">
        <v>0</v>
      </c>
      <c r="Q86" s="180"/>
      <c r="R86" s="177">
        <v>0</v>
      </c>
      <c r="S86" s="180"/>
      <c r="T86" s="177">
        <v>0</v>
      </c>
      <c r="U86" s="180"/>
      <c r="V86" s="177">
        <v>0</v>
      </c>
      <c r="W86" s="180"/>
      <c r="X86" s="177">
        <v>0</v>
      </c>
      <c r="Y86" s="180"/>
      <c r="Z86" s="177" t="s">
        <v>572</v>
      </c>
      <c r="AA86" s="180"/>
      <c r="AB86" s="177">
        <v>0</v>
      </c>
      <c r="AC86" s="17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 ref="X20:AA20"/>
    <mergeCell ref="A4:AA4"/>
    <mergeCell ref="A6:AA6"/>
    <mergeCell ref="A8:AA8"/>
    <mergeCell ref="A9:AA9"/>
    <mergeCell ref="A11:AA11"/>
    <mergeCell ref="AB20:AC21"/>
    <mergeCell ref="X21:Y21"/>
    <mergeCell ref="Z21:AA21"/>
    <mergeCell ref="A15:AA15"/>
    <mergeCell ref="A16:AA16"/>
    <mergeCell ref="A18:AA18"/>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view="pageBreakPreview" topLeftCell="Y1" zoomScale="70" zoomScaleSheetLayoutView="70" workbookViewId="0">
      <selection activeCell="Y33" sqref="A33:XFD40"/>
    </sheetView>
  </sheetViews>
  <sheetFormatPr defaultColWidth="9.140625"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8.140625" style="19" customWidth="1"/>
    <col min="15" max="16" width="13.42578125" style="19" customWidth="1"/>
    <col min="17" max="17" width="31.85546875" style="19" customWidth="1"/>
    <col min="18" max="18" width="17" style="19" customWidth="1"/>
    <col min="19" max="20" width="9.7109375" style="19" customWidth="1"/>
    <col min="21" max="21" width="11.42578125" style="19" customWidth="1"/>
    <col min="22" max="22" width="16" style="19" customWidth="1"/>
    <col min="23" max="23" width="24.5703125" style="19" customWidth="1"/>
    <col min="24" max="25" width="10.7109375" style="19" customWidth="1"/>
    <col min="26" max="26" width="12.85546875" style="19" customWidth="1"/>
    <col min="27" max="28" width="10.7109375" style="19" customWidth="1"/>
    <col min="29" max="29" width="18.28515625" style="19" customWidth="1"/>
    <col min="30" max="30" width="10.7109375" style="19" customWidth="1"/>
    <col min="31" max="31" width="15.85546875" style="19" customWidth="1"/>
    <col min="32" max="32" width="16.85546875" style="19" customWidth="1"/>
    <col min="33" max="33" width="16" style="19" customWidth="1"/>
    <col min="34" max="34" width="17.7109375" style="19" customWidth="1"/>
    <col min="35" max="35" width="23.5703125" style="19" customWidth="1"/>
    <col min="36" max="36" width="16.85546875" style="19" customWidth="1"/>
    <col min="37" max="37" width="17.28515625" style="19" customWidth="1"/>
    <col min="38" max="38" width="17.140625" style="19" customWidth="1"/>
    <col min="39" max="39" width="14.5703125" style="19" customWidth="1"/>
    <col min="40" max="40" width="14"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ввод'!A4:AA4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2" t="str">
        <f>'6.2. Паспорт фин осв ввод'!A8:AA8</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2" t="str">
        <f>'1. паспорт местоположение'!$A$12</f>
        <v>K_TP1100.PS.0059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82" t="str">
        <f>'6.2. Паспорт фин осв ввод'!A14:AA14</f>
        <v>Реконструкция ПС 110кВ филиала Сургутские электрические сети (модернизация систем ТМ, АСУ ТП, АИСКУЭ на ПС 110 кВ Северная).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422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433</v>
      </c>
      <c r="F22" s="424"/>
      <c r="G22" s="424"/>
      <c r="H22" s="424"/>
      <c r="I22" s="424"/>
      <c r="J22" s="424"/>
      <c r="K22" s="424"/>
      <c r="L22" s="425"/>
      <c r="M22" s="417" t="s">
        <v>50</v>
      </c>
      <c r="N22" s="417" t="s">
        <v>49</v>
      </c>
      <c r="O22" s="417" t="s">
        <v>48</v>
      </c>
      <c r="P22" s="426" t="s">
        <v>226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122</v>
      </c>
      <c r="G23" s="434" t="s">
        <v>121</v>
      </c>
      <c r="H23" s="434" t="s">
        <v>120</v>
      </c>
      <c r="I23" s="438" t="s">
        <v>346</v>
      </c>
      <c r="J23" s="438" t="s">
        <v>347</v>
      </c>
      <c r="K23" s="438" t="s">
        <v>348</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34" t="s">
        <v>14</v>
      </c>
      <c r="AG24" s="134" t="s">
        <v>13</v>
      </c>
      <c r="AH24" s="135" t="s">
        <v>3</v>
      </c>
      <c r="AI24" s="135"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20" x14ac:dyDescent="0.2">
      <c r="A26" s="239">
        <v>1</v>
      </c>
      <c r="B26" s="240" t="s">
        <v>510</v>
      </c>
      <c r="C26" s="240" t="s">
        <v>511</v>
      </c>
      <c r="D26" s="241">
        <v>44896</v>
      </c>
      <c r="E26" s="239" t="s">
        <v>297</v>
      </c>
      <c r="F26" s="239" t="s">
        <v>297</v>
      </c>
      <c r="G26" s="239" t="s">
        <v>297</v>
      </c>
      <c r="H26" s="239" t="s">
        <v>297</v>
      </c>
      <c r="I26" s="239" t="s">
        <v>297</v>
      </c>
      <c r="J26" s="239" t="s">
        <v>297</v>
      </c>
      <c r="K26" s="239" t="s">
        <v>297</v>
      </c>
      <c r="L26" s="239" t="s">
        <v>297</v>
      </c>
      <c r="M26" s="242" t="s">
        <v>512</v>
      </c>
      <c r="N26" s="240" t="s">
        <v>513</v>
      </c>
      <c r="O26" s="240" t="s">
        <v>510</v>
      </c>
      <c r="P26" s="243" t="s">
        <v>514</v>
      </c>
      <c r="Q26" s="243" t="s">
        <v>515</v>
      </c>
      <c r="R26" s="243" t="s">
        <v>516</v>
      </c>
      <c r="S26" s="243" t="s">
        <v>517</v>
      </c>
      <c r="T26" s="243" t="s">
        <v>517</v>
      </c>
      <c r="U26" s="244">
        <v>3</v>
      </c>
      <c r="V26" s="244">
        <v>3</v>
      </c>
      <c r="W26" s="243" t="s">
        <v>518</v>
      </c>
      <c r="X26" s="244">
        <v>951</v>
      </c>
      <c r="Y26" s="243" t="s">
        <v>519</v>
      </c>
      <c r="Z26" s="243" t="s">
        <v>520</v>
      </c>
      <c r="AA26" s="244" t="s">
        <v>297</v>
      </c>
      <c r="AB26" s="244">
        <v>951</v>
      </c>
      <c r="AC26" s="243" t="s">
        <v>518</v>
      </c>
      <c r="AD26" s="245">
        <v>1142</v>
      </c>
      <c r="AE26" s="245">
        <v>1142</v>
      </c>
      <c r="AF26" s="243" t="s">
        <v>521</v>
      </c>
      <c r="AG26" s="243" t="s">
        <v>521</v>
      </c>
      <c r="AH26" s="243" t="s">
        <v>521</v>
      </c>
      <c r="AI26" s="243" t="s">
        <v>521</v>
      </c>
      <c r="AJ26" s="243" t="s">
        <v>521</v>
      </c>
      <c r="AK26" s="243" t="s">
        <v>521</v>
      </c>
      <c r="AL26" s="243" t="s">
        <v>522</v>
      </c>
      <c r="AM26" s="243" t="s">
        <v>522</v>
      </c>
      <c r="AN26" s="243" t="s">
        <v>522</v>
      </c>
      <c r="AO26" s="243" t="s">
        <v>522</v>
      </c>
      <c r="AP26" s="243" t="s">
        <v>519</v>
      </c>
      <c r="AQ26" s="246">
        <v>44379</v>
      </c>
      <c r="AR26" s="243" t="s">
        <v>514</v>
      </c>
      <c r="AS26" s="246">
        <v>44379</v>
      </c>
      <c r="AT26" s="246">
        <v>44681</v>
      </c>
      <c r="AU26" s="242"/>
      <c r="AV26" s="240" t="s">
        <v>560</v>
      </c>
    </row>
    <row r="27" spans="1:48" s="20" customFormat="1" x14ac:dyDescent="0.2">
      <c r="A27" s="239"/>
      <c r="B27" s="242"/>
      <c r="C27" s="242"/>
      <c r="D27" s="239"/>
      <c r="E27" s="239"/>
      <c r="F27" s="239"/>
      <c r="G27" s="239"/>
      <c r="H27" s="239"/>
      <c r="I27" s="239"/>
      <c r="J27" s="239"/>
      <c r="K27" s="239"/>
      <c r="L27" s="239"/>
      <c r="M27" s="242"/>
      <c r="N27" s="242"/>
      <c r="O27" s="242"/>
      <c r="P27" s="247"/>
      <c r="Q27" s="242"/>
      <c r="R27" s="247"/>
      <c r="S27" s="242"/>
      <c r="T27" s="242"/>
      <c r="U27" s="239"/>
      <c r="V27" s="239"/>
      <c r="W27" s="243" t="s">
        <v>523</v>
      </c>
      <c r="X27" s="244">
        <v>1583</v>
      </c>
      <c r="Y27" s="242"/>
      <c r="Z27" s="246"/>
      <c r="AA27" s="247"/>
      <c r="AB27" s="247"/>
      <c r="AC27" s="247"/>
      <c r="AD27" s="247"/>
      <c r="AE27" s="247"/>
      <c r="AF27" s="239"/>
      <c r="AG27" s="242"/>
      <c r="AH27" s="246"/>
      <c r="AI27" s="246"/>
      <c r="AJ27" s="246"/>
      <c r="AK27" s="246"/>
      <c r="AL27" s="242"/>
      <c r="AM27" s="242"/>
      <c r="AN27" s="246"/>
      <c r="AO27" s="242"/>
      <c r="AP27" s="246"/>
      <c r="AQ27" s="246"/>
      <c r="AR27" s="246"/>
      <c r="AS27" s="246"/>
      <c r="AT27" s="246"/>
      <c r="AU27" s="242"/>
      <c r="AV27" s="242"/>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3" t="s">
        <v>524</v>
      </c>
      <c r="X28" s="244">
        <v>1640</v>
      </c>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s="195" customFormat="1" ht="120" x14ac:dyDescent="0.2">
      <c r="A29" s="239">
        <v>2</v>
      </c>
      <c r="B29" s="240" t="s">
        <v>510</v>
      </c>
      <c r="C29" s="240" t="s">
        <v>511</v>
      </c>
      <c r="D29" s="241">
        <v>45261</v>
      </c>
      <c r="E29" s="239" t="s">
        <v>297</v>
      </c>
      <c r="F29" s="239" t="s">
        <v>297</v>
      </c>
      <c r="G29" s="239" t="s">
        <v>297</v>
      </c>
      <c r="H29" s="239" t="s">
        <v>297</v>
      </c>
      <c r="I29" s="239" t="s">
        <v>297</v>
      </c>
      <c r="J29" s="239" t="s">
        <v>297</v>
      </c>
      <c r="K29" s="239" t="s">
        <v>297</v>
      </c>
      <c r="L29" s="239" t="s">
        <v>297</v>
      </c>
      <c r="M29" s="242" t="s">
        <v>561</v>
      </c>
      <c r="N29" s="240" t="s">
        <v>562</v>
      </c>
      <c r="O29" s="240" t="s">
        <v>510</v>
      </c>
      <c r="P29" s="243" t="s">
        <v>514</v>
      </c>
      <c r="Q29" s="243" t="s">
        <v>297</v>
      </c>
      <c r="R29" s="243" t="s">
        <v>516</v>
      </c>
      <c r="S29" s="243" t="s">
        <v>517</v>
      </c>
      <c r="T29" s="243" t="s">
        <v>517</v>
      </c>
      <c r="U29" s="244">
        <v>4</v>
      </c>
      <c r="V29" s="244">
        <v>4</v>
      </c>
      <c r="W29" s="243" t="s">
        <v>518</v>
      </c>
      <c r="X29" s="244">
        <v>73434</v>
      </c>
      <c r="Y29" s="243" t="s">
        <v>519</v>
      </c>
      <c r="Z29" s="243" t="s">
        <v>520</v>
      </c>
      <c r="AA29" s="244" t="s">
        <v>297</v>
      </c>
      <c r="AB29" s="244">
        <v>73434</v>
      </c>
      <c r="AC29" s="243" t="s">
        <v>518</v>
      </c>
      <c r="AD29" s="245">
        <v>88121</v>
      </c>
      <c r="AE29" s="245">
        <v>88121</v>
      </c>
      <c r="AF29" s="243" t="s">
        <v>521</v>
      </c>
      <c r="AG29" s="243" t="s">
        <v>521</v>
      </c>
      <c r="AH29" s="243" t="s">
        <v>521</v>
      </c>
      <c r="AI29" s="243" t="s">
        <v>521</v>
      </c>
      <c r="AJ29" s="243" t="s">
        <v>521</v>
      </c>
      <c r="AK29" s="243" t="s">
        <v>521</v>
      </c>
      <c r="AL29" s="243" t="s">
        <v>522</v>
      </c>
      <c r="AM29" s="243" t="s">
        <v>522</v>
      </c>
      <c r="AN29" s="243" t="s">
        <v>522</v>
      </c>
      <c r="AO29" s="243" t="s">
        <v>522</v>
      </c>
      <c r="AP29" s="243" t="s">
        <v>519</v>
      </c>
      <c r="AQ29" s="246">
        <v>45159</v>
      </c>
      <c r="AR29" s="243" t="s">
        <v>514</v>
      </c>
      <c r="AS29" s="246">
        <v>45159</v>
      </c>
      <c r="AT29" s="246">
        <v>45552</v>
      </c>
      <c r="AU29" s="242"/>
      <c r="AV29" s="240" t="s">
        <v>560</v>
      </c>
    </row>
    <row r="30" spans="1:48" s="20" customFormat="1" ht="30" x14ac:dyDescent="0.2">
      <c r="A30" s="239"/>
      <c r="B30" s="242"/>
      <c r="C30" s="242"/>
      <c r="D30" s="239"/>
      <c r="E30" s="239"/>
      <c r="F30" s="239"/>
      <c r="G30" s="239"/>
      <c r="H30" s="239"/>
      <c r="I30" s="239"/>
      <c r="J30" s="239"/>
      <c r="K30" s="239"/>
      <c r="L30" s="239"/>
      <c r="M30" s="242"/>
      <c r="N30" s="242"/>
      <c r="O30" s="242"/>
      <c r="P30" s="247"/>
      <c r="Q30" s="242"/>
      <c r="R30" s="247"/>
      <c r="S30" s="242"/>
      <c r="T30" s="242"/>
      <c r="U30" s="239"/>
      <c r="V30" s="239"/>
      <c r="W30" s="243" t="s">
        <v>563</v>
      </c>
      <c r="X30" s="244">
        <v>140000</v>
      </c>
      <c r="Y30" s="242"/>
      <c r="Z30" s="246"/>
      <c r="AA30" s="247"/>
      <c r="AB30" s="247"/>
      <c r="AC30" s="247"/>
      <c r="AD30" s="247"/>
      <c r="AE30" s="247"/>
      <c r="AF30" s="239"/>
      <c r="AG30" s="242"/>
      <c r="AH30" s="246"/>
      <c r="AI30" s="246"/>
      <c r="AJ30" s="246"/>
      <c r="AK30" s="246"/>
      <c r="AL30" s="242"/>
      <c r="AM30" s="242"/>
      <c r="AN30" s="246"/>
      <c r="AO30" s="242"/>
      <c r="AP30" s="246"/>
      <c r="AQ30" s="246"/>
      <c r="AR30" s="246"/>
      <c r="AS30" s="246"/>
      <c r="AT30" s="246"/>
      <c r="AU30" s="242"/>
      <c r="AV30" s="242"/>
    </row>
    <row r="31" spans="1:48"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3" t="s">
        <v>564</v>
      </c>
      <c r="X31" s="244">
        <v>80778</v>
      </c>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row>
    <row r="32" spans="1:48"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t="s">
        <v>565</v>
      </c>
      <c r="X32" s="244">
        <v>84449</v>
      </c>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60" zoomScaleNormal="7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440</v>
      </c>
    </row>
    <row r="4" spans="1:8" x14ac:dyDescent="0.25">
      <c r="B4" s="44"/>
    </row>
    <row r="5" spans="1:8" ht="18.75" x14ac:dyDescent="0.3">
      <c r="A5" s="441" t="str">
        <f>'7. Паспорт отчет о закупке'!A5:AV5</f>
        <v>Год раскрытия информации: 2024 год</v>
      </c>
      <c r="B5" s="441"/>
      <c r="C5" s="72"/>
      <c r="D5" s="72"/>
      <c r="E5" s="72"/>
      <c r="F5" s="72"/>
      <c r="G5" s="72"/>
      <c r="H5" s="72"/>
    </row>
    <row r="6" spans="1:8" ht="18.75" x14ac:dyDescent="0.3">
      <c r="A6" s="139"/>
      <c r="B6" s="139"/>
      <c r="C6" s="139"/>
      <c r="D6" s="139"/>
      <c r="E6" s="139"/>
      <c r="F6" s="139"/>
      <c r="G6" s="139"/>
      <c r="H6" s="139"/>
    </row>
    <row r="7" spans="1:8" ht="18.75" x14ac:dyDescent="0.25">
      <c r="A7" s="276" t="s">
        <v>10</v>
      </c>
      <c r="B7" s="276"/>
      <c r="C7" s="138"/>
      <c r="D7" s="138"/>
      <c r="E7" s="138"/>
      <c r="F7" s="138"/>
      <c r="G7" s="138"/>
      <c r="H7" s="138"/>
    </row>
    <row r="8" spans="1:8" ht="18.75" x14ac:dyDescent="0.25">
      <c r="A8" s="138"/>
      <c r="B8" s="138"/>
      <c r="C8" s="138"/>
      <c r="D8" s="138"/>
      <c r="E8" s="138"/>
      <c r="F8" s="138"/>
      <c r="G8" s="138"/>
      <c r="H8" s="138"/>
    </row>
    <row r="9" spans="1:8" x14ac:dyDescent="0.25">
      <c r="A9" s="277" t="s">
        <v>452</v>
      </c>
      <c r="B9" s="282"/>
      <c r="C9" s="136"/>
      <c r="D9" s="136"/>
      <c r="E9" s="136"/>
      <c r="F9" s="136"/>
      <c r="G9" s="136"/>
      <c r="H9" s="136"/>
    </row>
    <row r="10" spans="1:8" x14ac:dyDescent="0.25">
      <c r="A10" s="273" t="s">
        <v>9</v>
      </c>
      <c r="B10" s="273"/>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82" t="str">
        <f>'1. паспорт местоположение'!$A$12</f>
        <v>K_TP1100.PS.0059</v>
      </c>
      <c r="B12" s="282"/>
      <c r="C12" s="136"/>
      <c r="D12" s="136"/>
      <c r="E12" s="136"/>
      <c r="F12" s="136"/>
      <c r="G12" s="136"/>
      <c r="H12" s="136"/>
    </row>
    <row r="13" spans="1:8" x14ac:dyDescent="0.25">
      <c r="A13" s="273" t="s">
        <v>8</v>
      </c>
      <c r="B13" s="273"/>
      <c r="C13" s="137"/>
      <c r="D13" s="137"/>
      <c r="E13" s="137"/>
      <c r="F13" s="137"/>
      <c r="G13" s="137"/>
      <c r="H13" s="137"/>
    </row>
    <row r="14" spans="1:8" ht="18.75" x14ac:dyDescent="0.25">
      <c r="A14" s="11"/>
      <c r="B14" s="11"/>
      <c r="C14" s="11"/>
      <c r="D14" s="11"/>
      <c r="E14" s="11"/>
      <c r="F14" s="11"/>
      <c r="G14" s="11"/>
      <c r="H14" s="11"/>
    </row>
    <row r="15" spans="1:8" ht="33" customHeight="1" x14ac:dyDescent="0.25">
      <c r="A15" s="310" t="str">
        <f>'7. Паспорт отчет о закупке'!A15:AV15</f>
        <v>Реконструкция ПС 110кВ филиала Сургутские электрические сети (модернизация систем ТМ, АСУ ТП, АИСКУЭ на ПС 110 кВ Северная).</v>
      </c>
      <c r="B15" s="311"/>
      <c r="C15" s="136"/>
      <c r="D15" s="136"/>
      <c r="E15" s="136"/>
      <c r="F15" s="136"/>
      <c r="G15" s="136"/>
      <c r="H15" s="136"/>
    </row>
    <row r="16" spans="1:8" x14ac:dyDescent="0.25">
      <c r="A16" s="273" t="s">
        <v>7</v>
      </c>
      <c r="B16" s="273"/>
      <c r="C16" s="137"/>
      <c r="D16" s="137"/>
      <c r="E16" s="137"/>
      <c r="F16" s="137"/>
      <c r="G16" s="137"/>
      <c r="H16" s="137"/>
    </row>
    <row r="17" spans="1:2" x14ac:dyDescent="0.25">
      <c r="B17" s="110"/>
    </row>
    <row r="18" spans="1:2" ht="33.75" customHeight="1" x14ac:dyDescent="0.25">
      <c r="A18" s="445" t="s">
        <v>423</v>
      </c>
      <c r="B18" s="446"/>
    </row>
    <row r="19" spans="1:2" x14ac:dyDescent="0.25">
      <c r="B19" s="44"/>
    </row>
    <row r="20" spans="1:2" ht="16.5" thickBot="1" x14ac:dyDescent="0.3">
      <c r="B20" s="111"/>
    </row>
    <row r="21" spans="1:2" ht="45.75" thickBot="1" x14ac:dyDescent="0.3">
      <c r="A21" s="112" t="s">
        <v>304</v>
      </c>
      <c r="B21" s="113" t="s">
        <v>450</v>
      </c>
    </row>
    <row r="22" spans="1:2" ht="16.5" thickBot="1" x14ac:dyDescent="0.3">
      <c r="A22" s="112" t="s">
        <v>305</v>
      </c>
      <c r="B22" s="114" t="s">
        <v>445</v>
      </c>
    </row>
    <row r="23" spans="1:2" ht="16.5" thickBot="1" x14ac:dyDescent="0.3">
      <c r="A23" s="112" t="s">
        <v>285</v>
      </c>
      <c r="B23" s="114" t="s">
        <v>442</v>
      </c>
    </row>
    <row r="24" spans="1:2" ht="16.5" thickBot="1" x14ac:dyDescent="0.3">
      <c r="A24" s="112" t="s">
        <v>306</v>
      </c>
      <c r="B24" s="114" t="s">
        <v>498</v>
      </c>
    </row>
    <row r="25" spans="1:2" ht="16.5" thickBot="1" x14ac:dyDescent="0.3">
      <c r="A25" s="115" t="s">
        <v>307</v>
      </c>
      <c r="B25" s="113">
        <v>2024</v>
      </c>
    </row>
    <row r="26" spans="1:2" ht="16.5" thickBot="1" x14ac:dyDescent="0.3">
      <c r="A26" s="116" t="s">
        <v>308</v>
      </c>
      <c r="B26" s="117" t="str">
        <f>'3.3 паспорт описание'!C30</f>
        <v>С</v>
      </c>
    </row>
    <row r="27" spans="1:2" ht="29.25" thickBot="1" x14ac:dyDescent="0.3">
      <c r="A27" s="124" t="s">
        <v>499</v>
      </c>
      <c r="B27" s="249">
        <v>92.180999999999997</v>
      </c>
    </row>
    <row r="28" spans="1:2" ht="16.5" thickBot="1" x14ac:dyDescent="0.3">
      <c r="A28" s="119" t="s">
        <v>309</v>
      </c>
      <c r="B28" s="119" t="s">
        <v>526</v>
      </c>
    </row>
    <row r="29" spans="1:2" ht="28.5" x14ac:dyDescent="0.25">
      <c r="A29" s="252" t="s">
        <v>310</v>
      </c>
      <c r="B29" s="255">
        <v>89.263000000000005</v>
      </c>
    </row>
    <row r="30" spans="1:2" ht="28.5" x14ac:dyDescent="0.25">
      <c r="A30" s="253" t="s">
        <v>311</v>
      </c>
      <c r="B30" s="254">
        <v>89.263000000000005</v>
      </c>
    </row>
    <row r="31" spans="1:2" x14ac:dyDescent="0.25">
      <c r="A31" s="250" t="s">
        <v>312</v>
      </c>
      <c r="B31" s="251"/>
    </row>
    <row r="32" spans="1:2" ht="29.25" thickBot="1" x14ac:dyDescent="0.3">
      <c r="A32" s="258" t="s">
        <v>527</v>
      </c>
      <c r="B32" s="259">
        <v>89.263000000000005</v>
      </c>
    </row>
    <row r="33" spans="1:2" ht="30" x14ac:dyDescent="0.25">
      <c r="A33" s="261" t="s">
        <v>504</v>
      </c>
      <c r="B33" s="262">
        <v>1.1419999999999999</v>
      </c>
    </row>
    <row r="34" spans="1:2" x14ac:dyDescent="0.25">
      <c r="A34" s="257" t="s">
        <v>313</v>
      </c>
      <c r="B34" s="256">
        <v>1.24</v>
      </c>
    </row>
    <row r="35" spans="1:2" x14ac:dyDescent="0.25">
      <c r="A35" s="257" t="s">
        <v>314</v>
      </c>
      <c r="B35" s="260">
        <v>1.1419999999999999</v>
      </c>
    </row>
    <row r="36" spans="1:2" x14ac:dyDescent="0.25">
      <c r="A36" s="257" t="s">
        <v>315</v>
      </c>
      <c r="B36" s="260">
        <v>0.95099999999999996</v>
      </c>
    </row>
    <row r="37" spans="1:2" ht="30" x14ac:dyDescent="0.25">
      <c r="A37" s="261" t="s">
        <v>566</v>
      </c>
      <c r="B37" s="262">
        <v>88.120999999999995</v>
      </c>
    </row>
    <row r="38" spans="1:2" x14ac:dyDescent="0.25">
      <c r="A38" s="257" t="s">
        <v>313</v>
      </c>
      <c r="B38" s="256">
        <v>95.6</v>
      </c>
    </row>
    <row r="39" spans="1:2" x14ac:dyDescent="0.25">
      <c r="A39" s="257" t="s">
        <v>314</v>
      </c>
      <c r="B39" s="260">
        <v>60.344000000000001</v>
      </c>
    </row>
    <row r="40" spans="1:2" x14ac:dyDescent="0.25">
      <c r="A40" s="257" t="s">
        <v>315</v>
      </c>
      <c r="B40" s="260">
        <v>43.148000000000003</v>
      </c>
    </row>
    <row r="41" spans="1:2" ht="29.25" thickBot="1" x14ac:dyDescent="0.3">
      <c r="A41" s="199" t="s">
        <v>528</v>
      </c>
      <c r="B41" s="200">
        <v>0</v>
      </c>
    </row>
    <row r="42" spans="1:2" x14ac:dyDescent="0.25">
      <c r="A42" s="201" t="s">
        <v>529</v>
      </c>
      <c r="B42" s="202" t="s">
        <v>446</v>
      </c>
    </row>
    <row r="43" spans="1:2" x14ac:dyDescent="0.25">
      <c r="A43" s="201" t="s">
        <v>313</v>
      </c>
      <c r="B43" s="202" t="s">
        <v>446</v>
      </c>
    </row>
    <row r="44" spans="1:2" x14ac:dyDescent="0.25">
      <c r="A44" s="201" t="s">
        <v>314</v>
      </c>
      <c r="B44" s="202" t="s">
        <v>446</v>
      </c>
    </row>
    <row r="45" spans="1:2" x14ac:dyDescent="0.25">
      <c r="A45" s="201" t="s">
        <v>315</v>
      </c>
      <c r="B45" s="202" t="s">
        <v>446</v>
      </c>
    </row>
    <row r="46" spans="1:2" ht="29.25" thickBot="1" x14ac:dyDescent="0.3">
      <c r="A46" s="199" t="s">
        <v>530</v>
      </c>
      <c r="B46" s="200">
        <v>0</v>
      </c>
    </row>
    <row r="47" spans="1:2" x14ac:dyDescent="0.25">
      <c r="A47" s="201" t="s">
        <v>529</v>
      </c>
      <c r="B47" s="202" t="s">
        <v>446</v>
      </c>
    </row>
    <row r="48" spans="1:2" x14ac:dyDescent="0.25">
      <c r="A48" s="201" t="s">
        <v>313</v>
      </c>
      <c r="B48" s="202" t="s">
        <v>446</v>
      </c>
    </row>
    <row r="49" spans="1:2" x14ac:dyDescent="0.25">
      <c r="A49" s="201" t="s">
        <v>314</v>
      </c>
      <c r="B49" s="202" t="s">
        <v>446</v>
      </c>
    </row>
    <row r="50" spans="1:2" x14ac:dyDescent="0.25">
      <c r="A50" s="201" t="s">
        <v>315</v>
      </c>
      <c r="B50" s="202" t="s">
        <v>446</v>
      </c>
    </row>
    <row r="51" spans="1:2" ht="29.25" thickBot="1" x14ac:dyDescent="0.3">
      <c r="A51" s="199" t="s">
        <v>316</v>
      </c>
      <c r="B51" s="203" t="s">
        <v>446</v>
      </c>
    </row>
    <row r="52" spans="1:2" x14ac:dyDescent="0.25">
      <c r="A52" s="201" t="s">
        <v>312</v>
      </c>
      <c r="B52" s="202" t="s">
        <v>446</v>
      </c>
    </row>
    <row r="53" spans="1:2" x14ac:dyDescent="0.25">
      <c r="A53" s="201" t="s">
        <v>531</v>
      </c>
      <c r="B53" s="202" t="s">
        <v>446</v>
      </c>
    </row>
    <row r="54" spans="1:2" x14ac:dyDescent="0.25">
      <c r="A54" s="201" t="s">
        <v>532</v>
      </c>
      <c r="B54" s="202" t="s">
        <v>446</v>
      </c>
    </row>
    <row r="55" spans="1:2" x14ac:dyDescent="0.25">
      <c r="A55" s="201" t="s">
        <v>533</v>
      </c>
      <c r="B55" s="202" t="s">
        <v>446</v>
      </c>
    </row>
    <row r="56" spans="1:2" ht="16.5" thickBot="1" x14ac:dyDescent="0.3">
      <c r="A56" s="199" t="s">
        <v>317</v>
      </c>
      <c r="B56" s="263">
        <v>69.91</v>
      </c>
    </row>
    <row r="57" spans="1:2" ht="16.5" thickBot="1" x14ac:dyDescent="0.3">
      <c r="A57" s="199" t="s">
        <v>318</v>
      </c>
      <c r="B57" s="265">
        <v>64.442999999999998</v>
      </c>
    </row>
    <row r="58" spans="1:2" ht="16.5" thickBot="1" x14ac:dyDescent="0.3">
      <c r="A58" s="199" t="s">
        <v>319</v>
      </c>
      <c r="B58" s="263">
        <v>61.26</v>
      </c>
    </row>
    <row r="59" spans="1:2" ht="16.5" thickBot="1" x14ac:dyDescent="0.3">
      <c r="A59" s="199" t="s">
        <v>320</v>
      </c>
      <c r="B59" s="265">
        <v>47.057000000000002</v>
      </c>
    </row>
    <row r="60" spans="1:2" ht="15.75" customHeight="1" thickBot="1" x14ac:dyDescent="0.3">
      <c r="A60" s="199" t="s">
        <v>321</v>
      </c>
      <c r="B60" s="263" t="s">
        <v>446</v>
      </c>
    </row>
    <row r="61" spans="1:2" x14ac:dyDescent="0.25">
      <c r="A61" s="201" t="s">
        <v>322</v>
      </c>
      <c r="B61" s="264" t="s">
        <v>502</v>
      </c>
    </row>
    <row r="62" spans="1:2" x14ac:dyDescent="0.25">
      <c r="A62" s="201" t="s">
        <v>323</v>
      </c>
      <c r="B62" s="264" t="s">
        <v>503</v>
      </c>
    </row>
    <row r="63" spans="1:2" x14ac:dyDescent="0.25">
      <c r="A63" s="122" t="s">
        <v>324</v>
      </c>
      <c r="B63" s="122"/>
    </row>
    <row r="64" spans="1:2" x14ac:dyDescent="0.25">
      <c r="A64" s="122" t="s">
        <v>325</v>
      </c>
      <c r="B64" s="122"/>
    </row>
    <row r="65" spans="1:2" ht="16.5" thickBot="1" x14ac:dyDescent="0.3">
      <c r="A65" s="123" t="s">
        <v>326</v>
      </c>
      <c r="B65" s="123"/>
    </row>
    <row r="66" spans="1:2" ht="30.75" thickBot="1" x14ac:dyDescent="0.3">
      <c r="A66" s="120" t="s">
        <v>327</v>
      </c>
      <c r="B66" s="121" t="s">
        <v>441</v>
      </c>
    </row>
    <row r="67" spans="1:2" ht="29.25" thickBot="1" x14ac:dyDescent="0.3">
      <c r="A67" s="115" t="s">
        <v>328</v>
      </c>
      <c r="B67" s="234">
        <v>5</v>
      </c>
    </row>
    <row r="68" spans="1:2" ht="16.5" thickBot="1" x14ac:dyDescent="0.3">
      <c r="A68" s="120" t="s">
        <v>312</v>
      </c>
      <c r="B68" s="235"/>
    </row>
    <row r="69" spans="1:2" ht="16.5" thickBot="1" x14ac:dyDescent="0.3">
      <c r="A69" s="120" t="s">
        <v>329</v>
      </c>
      <c r="B69" s="234"/>
    </row>
    <row r="70" spans="1:2" ht="16.5" thickBot="1" x14ac:dyDescent="0.3">
      <c r="A70" s="120" t="s">
        <v>330</v>
      </c>
      <c r="B70" s="235">
        <v>5</v>
      </c>
    </row>
    <row r="71" spans="1:2" ht="270.75" thickBot="1" x14ac:dyDescent="0.3">
      <c r="A71" s="126" t="s">
        <v>331</v>
      </c>
      <c r="B71" s="204" t="s">
        <v>534</v>
      </c>
    </row>
    <row r="72" spans="1:2" ht="16.5" thickBot="1" x14ac:dyDescent="0.3">
      <c r="A72" s="115" t="s">
        <v>332</v>
      </c>
      <c r="B72" s="121" t="s">
        <v>535</v>
      </c>
    </row>
    <row r="73" spans="1:2" ht="16.5" thickBot="1" x14ac:dyDescent="0.3">
      <c r="A73" s="122" t="s">
        <v>333</v>
      </c>
      <c r="B73" s="127"/>
    </row>
    <row r="74" spans="1:2" ht="16.5" thickBot="1" x14ac:dyDescent="0.3">
      <c r="A74" s="122" t="s">
        <v>334</v>
      </c>
      <c r="B74" s="127"/>
    </row>
    <row r="75" spans="1:2" ht="16.5" thickBot="1" x14ac:dyDescent="0.3">
      <c r="A75" s="122" t="s">
        <v>335</v>
      </c>
      <c r="B75" s="127"/>
    </row>
    <row r="76" spans="1:2" ht="29.25" thickBot="1" x14ac:dyDescent="0.3">
      <c r="A76" s="128" t="s">
        <v>336</v>
      </c>
      <c r="B76" s="125" t="s">
        <v>443</v>
      </c>
    </row>
    <row r="77" spans="1:2" ht="28.5" x14ac:dyDescent="0.25">
      <c r="A77" s="118" t="s">
        <v>337</v>
      </c>
      <c r="B77" s="442" t="s">
        <v>444</v>
      </c>
    </row>
    <row r="78" spans="1:2" x14ac:dyDescent="0.25">
      <c r="A78" s="122" t="s">
        <v>338</v>
      </c>
      <c r="B78" s="443"/>
    </row>
    <row r="79" spans="1:2" x14ac:dyDescent="0.25">
      <c r="A79" s="122" t="s">
        <v>339</v>
      </c>
      <c r="B79" s="443"/>
    </row>
    <row r="80" spans="1:2" x14ac:dyDescent="0.25">
      <c r="A80" s="122" t="s">
        <v>340</v>
      </c>
      <c r="B80" s="443"/>
    </row>
    <row r="81" spans="1:2" x14ac:dyDescent="0.25">
      <c r="A81" s="122" t="s">
        <v>341</v>
      </c>
      <c r="B81" s="443"/>
    </row>
    <row r="82" spans="1:2" ht="16.5" thickBot="1" x14ac:dyDescent="0.3">
      <c r="A82" s="129" t="s">
        <v>342</v>
      </c>
      <c r="B82" s="444"/>
    </row>
    <row r="85" spans="1:2" x14ac:dyDescent="0.25">
      <c r="A85" s="130"/>
      <c r="B85" s="131"/>
    </row>
    <row r="86" spans="1:2" x14ac:dyDescent="0.25">
      <c r="B86" s="132"/>
    </row>
    <row r="87" spans="1:2" x14ac:dyDescent="0.25">
      <c r="B87" s="13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2024-05-14T12:35:00Z</dcterms:modified>
</cp:coreProperties>
</file>