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ЮжТПО\K_TP3400.PS.0029\"/>
    </mc:Choice>
  </mc:AlternateContent>
  <bookViews>
    <workbookView xWindow="0" yWindow="0" windowWidth="28800" windowHeight="1509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3" l="1"/>
  <c r="B69" i="23" l="1"/>
  <c r="D35" i="16" l="1"/>
  <c r="C32" i="16"/>
  <c r="C31" i="16"/>
  <c r="A5" i="24" l="1"/>
  <c r="A9" i="24"/>
  <c r="A12" i="24"/>
  <c r="A15" i="24"/>
  <c r="H35" i="16" l="1"/>
  <c r="G32" i="16"/>
  <c r="G31" i="16"/>
  <c r="A5" i="23" l="1"/>
  <c r="A5" i="5"/>
  <c r="A4" i="15"/>
  <c r="A5" i="16"/>
  <c r="A5" i="10"/>
  <c r="A4" i="17"/>
  <c r="A5" i="6"/>
  <c r="A5" i="14"/>
  <c r="A6" i="13"/>
  <c r="A4" i="12"/>
  <c r="A9" i="23" l="1"/>
  <c r="A12" i="14" l="1"/>
  <c r="A15" i="5" l="1"/>
  <c r="A15" i="23" s="1"/>
  <c r="B21" i="23" s="1"/>
  <c r="A12" i="5"/>
  <c r="A12" i="23" s="1"/>
  <c r="A9" i="5"/>
  <c r="A14" i="15"/>
  <c r="A11" i="15"/>
  <c r="A8" i="15"/>
  <c r="A15" i="16"/>
  <c r="A12" i="16"/>
  <c r="A9" i="16"/>
  <c r="A15" i="10"/>
  <c r="A12" i="10"/>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<sst xmlns="http://schemas.openxmlformats.org/spreadsheetml/2006/main" count="1249" uniqueCount="650">
  <si>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</si>
  <si>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</si>
  <si>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</si>
  <si>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</si>
  <si>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</si>
  <si>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</si>
  <si>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</si>
  <si>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</si>
  <si>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</si>
  <si>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</si>
  <si>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</si>
  <si>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</si>
  <si>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</si>
  <si>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</si>
  <si>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</si>
  <si>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</si>
  <si>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</si>
  <si>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</si>
  <si>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</si>
  <si>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</si>
  <si>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</si>
  <si>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</si>
  <si>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</si>
  <si>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</si>
  <si>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</si>
  <si>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</si>
  <si>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</si>
  <si>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</si>
  <si>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</si>
  <si>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</si>
  <si>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</si>
  <si>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</si>
  <si>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</si>
  <si>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</si>
  <si>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</si>
  <si>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</si>
  <si>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</si>
  <si>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</si>
  <si>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</si>
  <si>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</si>
  <si>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</si>
  <si>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</si>
  <si>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</si>
  <si>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</si>
  <si>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</si>
  <si>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</si>
  <si>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</si>
  <si>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</si>
  <si>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</si>
  <si>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</si>
  <si>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</si>
  <si>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</si>
  <si>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</si>
  <si>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</si>
  <si>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</si>
  <si>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</si>
  <si>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</si>
  <si>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</si>
  <si>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</si>
  <si>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</si>
  <si>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</si>
  <si>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</si>
  <si>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</si>
  <si>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</si>
  <si>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</si>
  <si>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</si>
  <si>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</si>
  <si>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</si>
  <si>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</si>
  <si>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</si>
  <si>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</si>
  <si>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</si>
  <si>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</si>
  <si>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</si>
  <si>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</si>
  <si>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</si>
  <si>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</si>
  <si>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</si>
  <si>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</si>
  <si>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</si>
  <si>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</si>
  <si>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</si>
  <si>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</si>
  <si>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</si>
  <si>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</si>
  <si>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</si>
  <si>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</si>
  <si>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</si>
  <si>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</si>
  <si>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</si>
  <si>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</si>
  <si>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</si>
  <si>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</si>
  <si>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</si>
  <si>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</si>
  <si>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</si>
  <si>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</si>
  <si>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</si>
  <si>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</si>
  <si>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</si>
  <si>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</si>
  <si>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</si>
  <si>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</si>
  <si>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</si>
  <si>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</si>
  <si>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</si>
  <si>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</si>
  <si>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</si>
  <si>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</si>
  <si>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</si>
  <si>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</si>
  <si>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</si>
  <si>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</si>
  <si>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</si>
  <si>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</si>
  <si>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</si>
  <si>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</si>
  <si>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</si>
  <si>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</si>
  <si>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</si>
  <si>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</si>
  <si>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</si>
  <si>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</si>
  <si>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</si>
  <si>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</si>
  <si>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</si>
  <si>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</si>
  <si>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</si>
  <si>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</si>
  <si>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</si>
  <si>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</si>
  <si>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</si>
  <si>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</si>
  <si>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</si>
  <si>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</si>
  <si>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</si>
  <si>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</si>
  <si>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</si>
  <si>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</si>
  <si>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</si>
  <si>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</si>
  <si>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</si>
  <si>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</si>
  <si>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</si>
  <si>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</si>
  <si>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</si>
  <si>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</si>
  <si>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</si>
  <si>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</si>
  <si>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</si>
  <si>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</si>
  <si>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</si>
  <si>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</si>
  <si>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</si>
  <si>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</si>
  <si>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</si>
  <si>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</si>
  <si>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</si>
  <si>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</si>
  <si>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</si>
  <si>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</si>
  <si>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</si>
  <si>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</si>
  <si>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</si>
  <si>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</si>
  <si>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</si>
  <si>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</si>
  <si>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</si>
  <si>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</si>
  <si>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</si>
  <si>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</si>
  <si>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</si>
  <si>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</si>
  <si>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</si>
  <si>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</si>
  <si>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</si>
  <si>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</si>
  <si>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</si>
  <si>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</si>
  <si>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</si>
  <si>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</si>
  <si>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</si>
  <si>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</si>
  <si>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</si>
  <si>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</si>
  <si>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</si>
  <si>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</si>
  <si>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</si>
  <si>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</si>
  <si>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</si>
  <si>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</si>
  <si>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</si>
  <si>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</si>
  <si>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</si>
  <si>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</si>
  <si>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</si>
  <si>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</si>
  <si>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</si>
  <si>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</si>
  <si>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</si>
  <si>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</si>
  <si>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</si>
  <si>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</si>
  <si>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</si>
  <si>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</si>
  <si>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</si>
  <si>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</si>
  <si>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</si>
  <si>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</si>
  <si>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</si>
  <si>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</si>
  <si>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</si>
  <si>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</si>
  <si>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</si>
  <si>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</si>
  <si>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</si>
  <si>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</si>
  <si>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</si>
  <si>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</si>
  <si>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</si>
  <si>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</si>
  <si>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</si>
  <si>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</si>
  <si>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</si>
  <si>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</si>
  <si>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</si>
  <si>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</si>
  <si>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</si>
  <si>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</si>
  <si>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</si>
  <si>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</si>
  <si>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</si>
  <si>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</si>
  <si>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</si>
  <si>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</si>
  <si>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</si>
  <si>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</si>
  <si>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</si>
  <si>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</si>
  <si>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</si>
  <si>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</si>
  <si>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</si>
  <si>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</si>
  <si>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</si>
  <si>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</si>
  <si>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</si>
  <si>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</si>
  <si>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</si>
  <si>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</si>
  <si>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</si>
  <si>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</si>
  <si>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</si>
  <si>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</si>
  <si>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</si>
  <si>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</si>
  <si>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</si>
  <si>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</si>
  <si>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</si>
  <si>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</si>
  <si>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</si>
  <si>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</si>
  <si>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</si>
  <si>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</si>
  <si>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</si>
  <si>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</si>
  <si>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</si>
  <si>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</si>
  <si>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</si>
  <si>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</si>
  <si>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</si>
  <si>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</si>
  <si>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</si>
  <si>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</si>
  <si>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</si>
  <si>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</si>
  <si>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</si>
  <si>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</si>
  <si>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</si>
  <si>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</si>
  <si>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</si>
  <si>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</si>
  <si>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</si>
  <si>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</si>
  <si>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</si>
  <si>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</si>
  <si>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</si>
  <si>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</si>
  <si>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</si>
  <si>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</si>
  <si>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</si>
  <si>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</si>
  <si>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</si>
  <si>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</si>
  <si>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</si>
  <si>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</si>
  <si>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</si>
  <si>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</si>
  <si>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</si>
  <si>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</si>
  <si>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</si>
  <si>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</si>
  <si>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</si>
  <si>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</si>
  <si>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</si>
  <si>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</si>
  <si>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</si>
  <si>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</si>
  <si>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</si>
  <si>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</si>
  <si>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</si>
  <si>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</si>
  <si>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</si>
  <si>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</si>
  <si>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</si>
  <si>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</si>
  <si>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</si>
  <si>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</si>
  <si>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</si>
  <si>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</si>
  <si>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</si>
  <si>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</si>
  <si>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</si>
  <si>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</si>
  <si>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</si>
  <si>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</si>
  <si>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</si>
  <si>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</si>
  <si>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</si>
  <si>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</si>
  <si>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</si>
  <si>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</si>
  <si>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</si>
  <si>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</si>
  <si>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</si>
  <si>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</si>
  <si>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</si>
  <si>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</si>
  <si>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</si>
  <si>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</si>
  <si>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</si>
  <si>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</si>
  <si>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</si>
  <si>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</si>
  <si>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</si>
  <si>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</si>
  <si>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</si>
  <si>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</si>
  <si>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</si>
  <si>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</si>
  <si>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</si>
  <si>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</si>
  <si>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</si>
  <si>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</si>
  <si>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</si>
  <si>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</si>
  <si>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</si>
  <si>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</si>
  <si>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</si>
  <si>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</si>
  <si>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</si>
  <si>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</si>
  <si>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</si>
  <si>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</si>
  <si>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</si>
  <si>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</si>
  <si>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</si>
  <si>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</si>
  <si>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</si>
  <si>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</si>
  <si>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</si>
  <si>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</si>
  <si>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</si>
  <si>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</si>
  <si>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</si>
  <si>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</si>
  <si>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</si>
  <si>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</si>
  <si>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</si>
  <si>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</si>
  <si>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</si>
  <si>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</si>
  <si>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</si>
  <si>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</si>
  <si>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</si>
  <si>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</si>
  <si>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</si>
  <si>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</si>
  <si>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</si>
  <si>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</si>
  <si>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</si>
  <si>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</si>
  <si>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</si>
  <si>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</si>
  <si>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</si>
  <si>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</si>
  <si>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</si>
  <si>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</si>
  <si>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</si>
  <si>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</si>
  <si>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</si>
  <si>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</si>
  <si>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</si>
  <si>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</si>
  <si>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</si>
  <si>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</si>
  <si>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</si>
  <si>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</si>
  <si>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</si>
  <si>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</si>
  <si>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</si>
  <si>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</si>
  <si>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</si>
  <si>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</si>
  <si>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</si>
  <si>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</si>
  <si>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</si>
  <si>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</si>
  <si>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</si>
  <si>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</si>
  <si>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</si>
  <si>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</si>
  <si>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</si>
  <si>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</si>
  <si>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</si>
  <si>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</si>
  <si>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</si>
  <si>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</si>
  <si>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</si>
  <si>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</si>
  <si>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</si>
  <si>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</si>
  <si>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</si>
  <si>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</si>
  <si>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</si>
  <si>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</si>
  <si>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</si>
  <si>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</si>
  <si>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</si>
  <si>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</si>
  <si>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</si>
  <si>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</si>
  <si>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</si>
  <si>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</si>
  <si>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</si>
  <si>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</si>
  <si>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</si>
  <si>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</si>
  <si>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</si>
  <si>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</si>
  <si>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</si>
  <si>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</si>
  <si>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</si>
  <si>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</si>
  <si>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</si>
  <si>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</si>
  <si>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</si>
  <si>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</si>
  <si>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</si>
  <si>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</si>
  <si>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</si>
  <si>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</si>
  <si>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</si>
  <si>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</si>
  <si>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</si>
  <si>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</si>
  <si>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</si>
  <si>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</si>
  <si>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</si>
  <si>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</si>
  <si>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</si>
  <si>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</si>
  <si>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</si>
  <si>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</si>
  <si>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</si>
  <si>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</si>
  <si>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</si>
  <si>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</si>
  <si>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</si>
  <si>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</si>
  <si>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</si>
  <si>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</si>
  <si>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</si>
  <si>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</si>
  <si>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</si>
  <si>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</si>
  <si>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</si>
  <si>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</si>
  <si>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</si>
  <si>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</si>
  <si>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</si>
  <si>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</si>
  <si>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</si>
  <si>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</si>
  <si>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</si>
  <si>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</si>
  <si>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</si>
  <si>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</si>
  <si>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</si>
  <si>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</si>
  <si>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</si>
  <si>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</si>
  <si>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</si>
  <si>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</si>
  <si>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</si>
  <si>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</si>
  <si>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</si>
  <si>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</si>
  <si>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</si>
  <si>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</si>
  <si>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</si>
  <si>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</si>
  <si>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</si>
  <si>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</si>
  <si>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</si>
  <si>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</si>
  <si>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</si>
  <si>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</si>
  <si>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</si>
  <si>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</si>
  <si>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</si>
  <si>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</si>
  <si>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</si>
  <si>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</si>
  <si>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</si>
  <si>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</si>
  <si>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</si>
  <si>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</si>
  <si>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</si>
  <si>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</si>
  <si>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</si>
  <si>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</si>
  <si>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</si>
  <si>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</si>
  <si>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</si>
  <si>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</si>
  <si>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</si>
  <si>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не относится</t>
  </si>
  <si>
    <t>Этапность не предусмотрена</t>
  </si>
  <si>
    <t>АО "Россети Тюмень"</t>
  </si>
  <si>
    <t>K_TP3400.PS.0029</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</si>
  <si>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</si>
  <si>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</si>
  <si>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</si>
  <si>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</si>
  <si>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</si>
  <si>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</si>
  <si>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</si>
  <si>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</si>
  <si>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</si>
  <si>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</si>
  <si>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</si>
  <si>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</si>
  <si>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</si>
  <si>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</si>
  <si>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</si>
  <si>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</si>
  <si>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</si>
  <si>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</si>
  <si>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</si>
  <si>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</si>
  <si>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</si>
  <si>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</si>
  <si>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</si>
  <si>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</si>
  <si>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</si>
  <si>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</si>
  <si>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</si>
  <si>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</si>
  <si>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</si>
  <si>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</si>
  <si>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</si>
  <si>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</si>
  <si>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не применимо</t>
  </si>
  <si>
    <t>Тюменская область, Исетский район</t>
  </si>
  <si>
    <t>Финансирование капитальных вложений в прогнозных ценах соответствующих лет всего, млн рублей (с НДС), в том числе за счет:</t>
  </si>
  <si>
    <t>Освоение капитальных вложений в прогнозных ценах соответствующих лет всего, млн рублей  (без НДС), в том числе:</t>
  </si>
  <si>
    <t>ЛЭП, км</t>
  </si>
  <si>
    <t>млн рублей (без НДС)</t>
  </si>
  <si>
    <t>Принятие нематериальных активов к бухгалтерскому учету, млн рублей (без НДС)</t>
  </si>
  <si>
    <t>Реконструкция ПС 35 кВ В-Бешкиль Южного ТПО (замена систем аварийного сбора масла).</t>
  </si>
  <si>
    <t>Год 2024</t>
  </si>
  <si>
    <t>Год 2025</t>
  </si>
  <si>
    <t>Год 2026</t>
  </si>
  <si>
    <t>Год 2027</t>
  </si>
  <si>
    <t xml:space="preserve"> АО "РОССЕТИ ТЮМЕНЬ" Тюменские ЭС</t>
  </si>
  <si>
    <t>Тюменская область</t>
  </si>
  <si>
    <t>- подрядчики</t>
  </si>
  <si>
    <t>объем заключенного договора PD01.3000.2021.11577 от 18.11.2022 . ООО "СибГеоПроект"    в ценах 2022 года с НДС, млн. руб</t>
  </si>
  <si>
    <t xml:space="preserve"> ООО "СибГеоПроект"</t>
  </si>
  <si>
    <t>2022.0045</t>
  </si>
  <si>
    <t xml:space="preserve"> Филиал АО "Россети Тюмень" Тюменские электрические сети</t>
  </si>
  <si>
    <t>Реконструкция и техперевооружение электросетевых объектов</t>
  </si>
  <si>
    <t>12.2023</t>
  </si>
  <si>
    <t>ПИР</t>
  </si>
  <si>
    <t>Выполнение проектных и изыскательских работ по реконструкции ПС 35 кВ Южного ТПО (замена систем аварийного сбора масла) филиала АО "Россети Тюмень" Тюменские электрические сети</t>
  </si>
  <si>
    <t>ИА АО "Россети Тюмень"</t>
  </si>
  <si>
    <t>Предварительный расчет стоимости работ</t>
  </si>
  <si>
    <t>ОЗП</t>
  </si>
  <si>
    <t>ОЗП ЕП</t>
  </si>
  <si>
    <t>ООО "СибГеоПроект"</t>
  </si>
  <si>
    <t>32211689372</t>
  </si>
  <si>
    <t>www.roseltorg.ru</t>
  </si>
  <si>
    <t>29.09.2022</t>
  </si>
  <si>
    <t>14.09.2022</t>
  </si>
  <si>
    <t>19.10.2022</t>
  </si>
  <si>
    <t>31.10.2022</t>
  </si>
  <si>
    <t>п.7.5.4.</t>
  </si>
  <si>
    <t>Закупочная комиссия</t>
  </si>
  <si>
    <t>32211689372/2022.0045-2</t>
  </si>
  <si>
    <t>30.11.2022</t>
  </si>
  <si>
    <t>18.11.2022</t>
  </si>
  <si>
    <t>01.12.2022</t>
  </si>
  <si>
    <t>15.07.2023</t>
  </si>
  <si>
    <t>Закупка проведена по 7-и объектам ИПР, по результатам которой заключен договор на 2.055.414,30 руб. с НДС. Объем договора на данный объект составляет 366.871,76 руб. с НДС.</t>
  </si>
  <si>
    <t>Замена маслосборника в количестве 3 шт. Финансирование - 6,736 млн.руб. с НДС</t>
  </si>
  <si>
    <t>Срок реализации не подошел</t>
  </si>
  <si>
    <t>Сметная стоимость проекта в прогнозных ценах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</si>
  <si>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</si>
  <si>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</si>
  <si>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</si>
  <si>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</si>
  <si>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</si>
  <si>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</si>
  <si>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</si>
  <si>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</si>
  <si>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</si>
  <si>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</si>
  <si>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</si>
  <si>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</si>
  <si>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</si>
  <si>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</si>
  <si>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</si>
  <si>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</si>
  <si>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</si>
  <si>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</si>
  <si>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6 258,22 тыс. руб./3 шт.</t>
  </si>
  <si>
    <t>Выполнение треблований Правил технической эксплуатации электрических станций и сетей РФ, п.1.1.7, 1.1.9.  Выполнение природоохранных мероприятий.</t>
  </si>
  <si>
    <t>Акт обследования №6 от 13.09.2019 производственного контроля состояния экологической безопасности.В настоящее время сооружения системы маслоулавливания указанных объектов разрушены и не соответствуют требованиям ПУЭ издание 7 п. 4.2.69. Борта и  основания МПУ полностью разрушены. Емкости для улавливания масла отсутствуют. Выполнение треблований Правил технической эксплуатации электрических станций и сетей РФ, п.1.1.7, 1.1.9.  Выполнение природоохранных мероприятий.</t>
  </si>
  <si>
    <t>Год раскрытия информации: 2024 год</t>
  </si>
  <si>
    <t>Замена маслосборника в количестве 3 шт. Финансирование -7,502 млн.руб. с НДС</t>
  </si>
  <si>
    <t>система сбора масла</t>
  </si>
  <si>
    <t xml:space="preserve"> Нарушение сроков ПИР, ведется претензионная работа</t>
  </si>
  <si>
    <t xml:space="preserve">В связи с поздним заключением договора на ПИР, сроки реализации СМР скорректированы. </t>
  </si>
  <si>
    <t>+</t>
  </si>
  <si>
    <t>П</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</si>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</sst>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3"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7" fontId="36" fillId="0" borderId="30" xfId="0" applyNumberFormat="1" applyFont="1" applyFill="1" applyBorder="1" applyAlignment="1">
      <alignment horizontal="left" vertical="center" wrapText="1"/>
    </xf>
    <xf numFmtId="0" fontId="7" fillId="0" borderId="1" xfId="69" applyFont="1" applyBorder="1" applyAlignment="1">
      <alignment horizontal="center" vertical="center"/>
    </xf>
    <xf numFmtId="2" fontId="3" fillId="0" borderId="1" xfId="69" applyNumberFormat="1" applyFill="1" applyBorder="1" applyAlignment="1">
      <alignment horizontal="center" vertical="center"/>
    </xf>
    <xf numFmtId="0" fontId="7" fillId="0" borderId="1" xfId="69" applyFont="1" applyFill="1" applyBorder="1" applyAlignment="1">
      <alignment horizontal="center" vertical="center" wrapText="1"/>
    </xf>
    <xf numFmtId="2" fontId="36" fillId="0" borderId="1" xfId="69" applyNumberFormat="1" applyFont="1" applyFill="1" applyBorder="1" applyAlignment="1">
      <alignment horizontal="center" vertical="center"/>
    </xf>
    <xf numFmtId="4" fontId="63" fillId="0" borderId="1" xfId="1" applyNumberFormat="1" applyFont="1" applyBorder="1" applyAlignment="1">
      <alignment horizontal="center"/>
    </xf>
    <xf numFmtId="14" fontId="11" fillId="0" borderId="1" xfId="2" applyNumberFormat="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14" fontId="11" fillId="0" borderId="1" xfId="2" applyNumberFormat="1" applyFont="1" applyFill="1" applyBorder="1" applyAlignment="1">
      <alignment horizontal="center" vertical="center"/>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60" fillId="0" borderId="30" xfId="0" applyFont="1" applyBorder="1" applyAlignment="1">
      <alignment horizontal="left" vertical="center"/>
    </xf>
    <xf numFmtId="0" fontId="36" fillId="0" borderId="30" xfId="0" applyFont="1" applyBorder="1"/>
    <xf numFmtId="167"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7"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168"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Border="1" applyAlignment="1">
      <alignment horizontal="center" vertical="center" wrapText="1"/>
    </xf>
    <xf numFmtId="169" fontId="11" fillId="0" borderId="1" xfId="70" applyNumberFormat="1" applyFont="1" applyFill="1" applyBorder="1" applyAlignment="1">
      <alignment horizontal="right"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xf>
    <xf numFmtId="9" fontId="11" fillId="25"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9" fontId="11" fillId="0" borderId="1" xfId="2" applyNumberFormat="1" applyFont="1" applyBorder="1" applyAlignment="1">
      <alignment horizontal="center" vertical="center" wrapText="1"/>
    </xf>
    <xf numFmtId="0" fontId="39" fillId="27"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7"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66" fillId="0" borderId="2" xfId="50" applyFont="1" applyFill="1" applyBorder="1" applyAlignment="1">
      <alignment horizontal="center" vertical="center"/>
    </xf>
    <xf numFmtId="0" fontId="69"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59"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7" fillId="0" borderId="0" xfId="50" applyNumberFormat="1" applyFont="1" applyAlignment="1">
      <alignment vertical="center"/>
    </xf>
    <xf numFmtId="0" fontId="1" fillId="0" borderId="0" xfId="50" applyAlignment="1">
      <alignment vertical="center"/>
    </xf>
    <xf numFmtId="0" fontId="39" fillId="0" borderId="32" xfId="0" applyFont="1" applyFill="1" applyBorder="1" applyAlignment="1">
      <alignment horizontal="left" vertical="center"/>
    </xf>
    <xf numFmtId="14" fontId="36" fillId="0" borderId="3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46" xfId="50" applyFont="1" applyFill="1" applyBorder="1" applyAlignment="1">
      <alignment horizontal="center" vertical="center"/>
    </xf>
    <xf numFmtId="0" fontId="66" fillId="0" borderId="45" xfId="50" applyFont="1" applyFill="1" applyBorder="1" applyAlignment="1">
      <alignment horizontal="center" vertical="center"/>
    </xf>
    <xf numFmtId="0" fontId="66" fillId="0" borderId="46" xfId="50" applyFont="1" applyFill="1" applyBorder="1" applyAlignment="1">
      <alignment horizontal="center"/>
    </xf>
    <xf numFmtId="0" fontId="66" fillId="0" borderId="45"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59" fillId="0" borderId="27" xfId="50" applyFont="1" applyBorder="1" applyAlignment="1">
      <alignment horizontal="center" vertical="center"/>
    </xf>
    <xf numFmtId="0" fontId="66" fillId="0" borderId="42"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8"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3" xfId="50" applyFont="1" applyBorder="1" applyAlignment="1">
      <alignment horizontal="center" vertical="center"/>
    </xf>
    <xf numFmtId="0" fontId="66" fillId="0" borderId="20" xfId="50" applyFont="1" applyBorder="1" applyAlignment="1">
      <alignment horizontal="center"/>
    </xf>
    <xf numFmtId="0" fontId="59" fillId="0" borderId="0" xfId="50" applyFont="1" applyFill="1" applyAlignme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4581-4327-99EB-E07C511471B6}"/>
            </c:ext>
          </c:extLst>
        </c:ser>
        <c:ser>
          <c:idx val="7"/>
          <c:order val="1"/>
          <c:tx>
            <c:v>Дисконтированный поток нарастающим итогом</c:v>
          </c:tx>
          <c:marker>
            <c:symbol val="none"/>
          </c:marker>
          <c:cat>
            <c:numRef>
              <c:f>[17]Лист1!$B$28:$K$28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[17]Лист1!$B$69:$K$69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4581-4327-99EB-E07C511471B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INVEST/Pasport/&#1058;&#1102;&#1084;&#1077;&#1085;&#1089;&#1082;&#1080;&#1077;%20&#1056;&#1057;/&#1070;&#1078;&#1085;&#1086;&#1077;%20&#1058;&#1055;&#1054;/K_TP3400.PS.0029/+K_TP3400.PS.002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row r="43">
          <cell r="D43" t="str">
            <v>не требуется</v>
          </cell>
        </row>
      </sheetData>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55" zoomScaleSheetLayoutView="55" workbookViewId="0">
      <selection activeCell="C48" sqref="C48:C4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63" t="s">
        <v>638</v>
      </c>
      <c r="B5" s="263"/>
      <c r="C5" s="263"/>
      <c r="D5" s="124"/>
      <c r="E5" s="124"/>
      <c r="F5" s="124"/>
      <c r="G5" s="124"/>
      <c r="H5" s="124"/>
    </row>
    <row r="6" spans="1:20" s="12" customFormat="1" ht="18.75" x14ac:dyDescent="0.3">
      <c r="A6" s="17"/>
      <c r="D6" s="16"/>
      <c r="E6" s="16"/>
      <c r="F6" s="15"/>
    </row>
    <row r="7" spans="1:20" s="12" customFormat="1" ht="18.75" x14ac:dyDescent="0.2">
      <c r="A7" s="267" t="s">
        <v>10</v>
      </c>
      <c r="B7" s="267"/>
      <c r="C7" s="267"/>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65" t="s">
        <v>538</v>
      </c>
      <c r="B9" s="265"/>
      <c r="C9" s="265"/>
      <c r="D9" s="8"/>
      <c r="E9" s="8"/>
      <c r="F9" s="8"/>
      <c r="G9" s="13"/>
      <c r="H9" s="13"/>
      <c r="I9" s="13"/>
      <c r="J9" s="13"/>
      <c r="K9" s="13"/>
      <c r="L9" s="13"/>
      <c r="M9" s="13"/>
      <c r="N9" s="13"/>
      <c r="O9" s="13"/>
      <c r="P9" s="13"/>
      <c r="Q9" s="13"/>
      <c r="R9" s="13"/>
      <c r="S9" s="13"/>
      <c r="T9" s="13"/>
    </row>
    <row r="10" spans="1:20" s="12" customFormat="1" ht="18.75" x14ac:dyDescent="0.2">
      <c r="A10" s="264" t="s">
        <v>9</v>
      </c>
      <c r="B10" s="264"/>
      <c r="C10" s="264"/>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65" t="s">
        <v>539</v>
      </c>
      <c r="B12" s="268"/>
      <c r="C12" s="268"/>
      <c r="D12" s="8"/>
      <c r="E12" s="8"/>
      <c r="F12" s="8"/>
      <c r="G12" s="13"/>
      <c r="H12" s="13"/>
      <c r="I12" s="13"/>
      <c r="J12" s="13"/>
      <c r="K12" s="13"/>
      <c r="L12" s="13"/>
      <c r="M12" s="13"/>
      <c r="N12" s="13"/>
      <c r="O12" s="13"/>
      <c r="P12" s="13"/>
      <c r="Q12" s="13"/>
      <c r="R12" s="13"/>
      <c r="S12" s="13"/>
      <c r="T12" s="13"/>
    </row>
    <row r="13" spans="1:20" s="12" customFormat="1" ht="18.75" x14ac:dyDescent="0.2">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265" t="s">
        <v>579</v>
      </c>
      <c r="B15" s="268"/>
      <c r="C15" s="268"/>
      <c r="D15" s="8"/>
      <c r="E15" s="8"/>
      <c r="F15" s="8"/>
      <c r="G15" s="8"/>
      <c r="H15" s="8"/>
      <c r="I15" s="8"/>
      <c r="J15" s="8"/>
      <c r="K15" s="8"/>
      <c r="L15" s="8"/>
      <c r="M15" s="8"/>
      <c r="N15" s="8"/>
      <c r="O15" s="8"/>
      <c r="P15" s="8"/>
      <c r="Q15" s="8"/>
      <c r="R15" s="8"/>
      <c r="S15" s="8"/>
      <c r="T15" s="8"/>
    </row>
    <row r="16" spans="1:20" s="3" customFormat="1" ht="15" customHeight="1" x14ac:dyDescent="0.2">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65" t="s">
        <v>493</v>
      </c>
      <c r="B18" s="266"/>
      <c r="C18" s="266"/>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347</v>
      </c>
      <c r="C22" s="133" t="s">
        <v>511</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512</v>
      </c>
      <c r="D23" s="29"/>
      <c r="E23" s="29"/>
      <c r="F23" s="29"/>
      <c r="G23" s="28"/>
      <c r="H23" s="28"/>
      <c r="I23" s="28"/>
      <c r="J23" s="28"/>
      <c r="K23" s="28"/>
      <c r="L23" s="28"/>
      <c r="M23" s="28"/>
      <c r="N23" s="28"/>
      <c r="O23" s="28"/>
      <c r="P23" s="28"/>
      <c r="Q23" s="28"/>
      <c r="R23" s="27"/>
      <c r="S23" s="27"/>
      <c r="T23" s="27"/>
    </row>
    <row r="24" spans="1:20" s="3" customFormat="1" ht="62.25" customHeight="1" x14ac:dyDescent="0.2">
      <c r="A24" s="260"/>
      <c r="B24" s="261"/>
      <c r="C24" s="262"/>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440</v>
      </c>
      <c r="C25" s="163" t="s">
        <v>572</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163" t="s">
        <v>585</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163" t="s">
        <v>573</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441</v>
      </c>
      <c r="C28" s="163" t="s">
        <v>510</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442</v>
      </c>
      <c r="C29" s="163" t="s">
        <v>510</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443</v>
      </c>
      <c r="C30" s="163" t="s">
        <v>510</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444</v>
      </c>
      <c r="C31" s="163" t="s">
        <v>510</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445</v>
      </c>
      <c r="C32" s="163" t="s">
        <v>510</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71</v>
      </c>
      <c r="B33" s="39" t="s">
        <v>446</v>
      </c>
      <c r="C33" s="163" t="s">
        <v>536</v>
      </c>
      <c r="D33" s="34"/>
      <c r="E33" s="34"/>
      <c r="F33" s="33"/>
      <c r="G33" s="33"/>
      <c r="H33" s="33"/>
      <c r="I33" s="33"/>
      <c r="J33" s="33"/>
      <c r="K33" s="33"/>
      <c r="L33" s="33"/>
      <c r="M33" s="33"/>
      <c r="N33" s="33"/>
      <c r="O33" s="33"/>
      <c r="P33" s="33"/>
      <c r="Q33" s="32"/>
      <c r="R33" s="32"/>
      <c r="S33" s="32"/>
      <c r="T33" s="32"/>
    </row>
    <row r="34" spans="1:20" ht="111" customHeight="1" x14ac:dyDescent="0.25">
      <c r="A34" s="24" t="s">
        <v>462</v>
      </c>
      <c r="B34" s="39" t="s">
        <v>447</v>
      </c>
      <c r="C34" s="163" t="s">
        <v>510</v>
      </c>
      <c r="D34" s="23"/>
      <c r="E34" s="23"/>
      <c r="F34" s="23"/>
      <c r="G34" s="23"/>
      <c r="H34" s="23"/>
      <c r="I34" s="23"/>
      <c r="J34" s="23"/>
      <c r="K34" s="23"/>
      <c r="L34" s="23"/>
      <c r="M34" s="23"/>
      <c r="N34" s="23"/>
      <c r="O34" s="23"/>
      <c r="P34" s="23"/>
      <c r="Q34" s="23"/>
      <c r="R34" s="23"/>
      <c r="S34" s="23"/>
      <c r="T34" s="23"/>
    </row>
    <row r="35" spans="1:20" ht="58.5" customHeight="1" x14ac:dyDescent="0.25">
      <c r="A35" s="24" t="s">
        <v>450</v>
      </c>
      <c r="B35" s="39" t="s">
        <v>73</v>
      </c>
      <c r="C35" s="163" t="s">
        <v>510</v>
      </c>
      <c r="D35" s="23"/>
      <c r="E35" s="23"/>
      <c r="F35" s="23"/>
      <c r="G35" s="23"/>
      <c r="H35" s="23"/>
      <c r="I35" s="23"/>
      <c r="J35" s="23"/>
      <c r="K35" s="23"/>
      <c r="L35" s="23"/>
      <c r="M35" s="23"/>
      <c r="N35" s="23"/>
      <c r="O35" s="23"/>
      <c r="P35" s="23"/>
      <c r="Q35" s="23"/>
      <c r="R35" s="23"/>
      <c r="S35" s="23"/>
      <c r="T35" s="23"/>
    </row>
    <row r="36" spans="1:20" ht="51.75" customHeight="1" x14ac:dyDescent="0.25">
      <c r="A36" s="24" t="s">
        <v>463</v>
      </c>
      <c r="B36" s="39" t="s">
        <v>448</v>
      </c>
      <c r="C36" s="163" t="s">
        <v>510</v>
      </c>
      <c r="D36" s="23"/>
      <c r="E36" s="23"/>
      <c r="F36" s="23"/>
      <c r="G36" s="23"/>
      <c r="H36" s="23"/>
      <c r="I36" s="23"/>
      <c r="J36" s="23"/>
      <c r="K36" s="23"/>
      <c r="L36" s="23"/>
      <c r="M36" s="23"/>
      <c r="N36" s="23"/>
      <c r="O36" s="23"/>
      <c r="P36" s="23"/>
      <c r="Q36" s="23"/>
      <c r="R36" s="23"/>
      <c r="S36" s="23"/>
      <c r="T36" s="23"/>
    </row>
    <row r="37" spans="1:20" ht="43.5" customHeight="1" x14ac:dyDescent="0.25">
      <c r="A37" s="24" t="s">
        <v>451</v>
      </c>
      <c r="B37" s="39" t="s">
        <v>449</v>
      </c>
      <c r="C37" s="163" t="s">
        <v>643</v>
      </c>
      <c r="D37" s="23"/>
      <c r="E37" s="23"/>
      <c r="F37" s="23"/>
      <c r="G37" s="23"/>
      <c r="H37" s="23"/>
      <c r="I37" s="23"/>
      <c r="J37" s="23"/>
      <c r="K37" s="23"/>
      <c r="L37" s="23"/>
      <c r="M37" s="23"/>
      <c r="N37" s="23"/>
      <c r="O37" s="23"/>
      <c r="P37" s="23"/>
      <c r="Q37" s="23"/>
      <c r="R37" s="23"/>
      <c r="S37" s="23"/>
      <c r="T37" s="23"/>
    </row>
    <row r="38" spans="1:20" ht="43.5" customHeight="1" x14ac:dyDescent="0.25">
      <c r="A38" s="24" t="s">
        <v>464</v>
      </c>
      <c r="B38" s="39" t="s">
        <v>235</v>
      </c>
      <c r="C38" s="163" t="s">
        <v>510</v>
      </c>
      <c r="D38" s="23"/>
      <c r="E38" s="23"/>
      <c r="F38" s="23"/>
      <c r="G38" s="23"/>
      <c r="H38" s="23"/>
      <c r="I38" s="23"/>
      <c r="J38" s="23"/>
      <c r="K38" s="23"/>
      <c r="L38" s="23"/>
      <c r="M38" s="23"/>
      <c r="N38" s="23"/>
      <c r="O38" s="23"/>
      <c r="P38" s="23"/>
      <c r="Q38" s="23"/>
      <c r="R38" s="23"/>
      <c r="S38" s="23"/>
      <c r="T38" s="23"/>
    </row>
    <row r="39" spans="1:20" ht="23.25" customHeight="1" x14ac:dyDescent="0.25">
      <c r="A39" s="260"/>
      <c r="B39" s="261"/>
      <c r="C39" s="262"/>
      <c r="D39" s="23"/>
      <c r="E39" s="23"/>
      <c r="F39" s="23"/>
      <c r="G39" s="23"/>
      <c r="H39" s="23"/>
      <c r="I39" s="23"/>
      <c r="J39" s="23"/>
      <c r="K39" s="23"/>
      <c r="L39" s="23"/>
      <c r="M39" s="23"/>
      <c r="N39" s="23"/>
      <c r="O39" s="23"/>
      <c r="P39" s="23"/>
      <c r="Q39" s="23"/>
      <c r="R39" s="23"/>
      <c r="S39" s="23"/>
      <c r="T39" s="23"/>
    </row>
    <row r="40" spans="1:20" ht="63" x14ac:dyDescent="0.25">
      <c r="A40" s="24" t="s">
        <v>452</v>
      </c>
      <c r="B40" s="39" t="s">
        <v>504</v>
      </c>
      <c r="C40" s="163" t="s">
        <v>639</v>
      </c>
      <c r="D40" s="23"/>
      <c r="E40" s="23"/>
      <c r="F40" s="23"/>
      <c r="G40" s="23"/>
      <c r="H40" s="23"/>
      <c r="I40" s="23"/>
      <c r="J40" s="23"/>
      <c r="K40" s="23"/>
      <c r="L40" s="23"/>
      <c r="M40" s="23"/>
      <c r="N40" s="23"/>
      <c r="O40" s="23"/>
      <c r="P40" s="23"/>
      <c r="Q40" s="23"/>
      <c r="R40" s="23"/>
      <c r="S40" s="23"/>
      <c r="T40" s="23"/>
    </row>
    <row r="41" spans="1:20" ht="105.75" customHeight="1" x14ac:dyDescent="0.25">
      <c r="A41" s="24" t="s">
        <v>465</v>
      </c>
      <c r="B41" s="39" t="s">
        <v>488</v>
      </c>
      <c r="C41" s="161" t="s">
        <v>535</v>
      </c>
      <c r="D41" s="23"/>
      <c r="E41" s="23"/>
      <c r="F41" s="23"/>
      <c r="G41" s="23"/>
      <c r="H41" s="23"/>
      <c r="I41" s="23"/>
      <c r="J41" s="23"/>
      <c r="K41" s="23"/>
      <c r="L41" s="23"/>
      <c r="M41" s="23"/>
      <c r="N41" s="23"/>
      <c r="O41" s="23"/>
      <c r="P41" s="23"/>
      <c r="Q41" s="23"/>
      <c r="R41" s="23"/>
      <c r="S41" s="23"/>
      <c r="T41" s="23"/>
    </row>
    <row r="42" spans="1:20" ht="83.25" customHeight="1" x14ac:dyDescent="0.25">
      <c r="A42" s="24" t="s">
        <v>453</v>
      </c>
      <c r="B42" s="39" t="s">
        <v>503</v>
      </c>
      <c r="C42" s="161" t="s">
        <v>535</v>
      </c>
      <c r="D42" s="23"/>
      <c r="E42" s="23"/>
      <c r="F42" s="23"/>
      <c r="G42" s="23"/>
      <c r="H42" s="23"/>
      <c r="I42" s="23"/>
      <c r="J42" s="23"/>
      <c r="K42" s="23"/>
      <c r="L42" s="23"/>
      <c r="M42" s="23"/>
      <c r="N42" s="23"/>
      <c r="O42" s="23"/>
      <c r="P42" s="23"/>
      <c r="Q42" s="23"/>
      <c r="R42" s="23"/>
      <c r="S42" s="23"/>
      <c r="T42" s="23"/>
    </row>
    <row r="43" spans="1:20" ht="186" customHeight="1" x14ac:dyDescent="0.25">
      <c r="A43" s="24" t="s">
        <v>468</v>
      </c>
      <c r="B43" s="39" t="s">
        <v>469</v>
      </c>
      <c r="C43" s="161" t="s">
        <v>535</v>
      </c>
      <c r="D43" s="23"/>
      <c r="E43" s="23"/>
      <c r="F43" s="23"/>
      <c r="G43" s="23"/>
      <c r="H43" s="23"/>
      <c r="I43" s="23"/>
      <c r="J43" s="23"/>
      <c r="K43" s="23"/>
      <c r="L43" s="23"/>
      <c r="M43" s="23"/>
      <c r="N43" s="23"/>
      <c r="O43" s="23"/>
      <c r="P43" s="23"/>
      <c r="Q43" s="23"/>
      <c r="R43" s="23"/>
      <c r="S43" s="23"/>
      <c r="T43" s="23"/>
    </row>
    <row r="44" spans="1:20" ht="111" customHeight="1" x14ac:dyDescent="0.25">
      <c r="A44" s="24" t="s">
        <v>454</v>
      </c>
      <c r="B44" s="39" t="s">
        <v>494</v>
      </c>
      <c r="C44" s="164" t="s">
        <v>535</v>
      </c>
      <c r="D44" s="23"/>
      <c r="E44" s="23"/>
      <c r="F44" s="23"/>
      <c r="G44" s="23"/>
      <c r="H44" s="23"/>
      <c r="I44" s="23"/>
      <c r="J44" s="23"/>
      <c r="K44" s="23"/>
      <c r="L44" s="23"/>
      <c r="M44" s="23"/>
      <c r="N44" s="23"/>
      <c r="O44" s="23"/>
      <c r="P44" s="23"/>
      <c r="Q44" s="23"/>
      <c r="R44" s="23"/>
      <c r="S44" s="23"/>
      <c r="T44" s="23"/>
    </row>
    <row r="45" spans="1:20" ht="120" customHeight="1" x14ac:dyDescent="0.25">
      <c r="A45" s="24" t="s">
        <v>489</v>
      </c>
      <c r="B45" s="39" t="s">
        <v>495</v>
      </c>
      <c r="C45" s="161" t="s">
        <v>535</v>
      </c>
      <c r="D45" s="23"/>
      <c r="E45" s="23"/>
      <c r="F45" s="23"/>
      <c r="G45" s="23"/>
      <c r="H45" s="23"/>
      <c r="I45" s="23"/>
      <c r="J45" s="23"/>
      <c r="K45" s="23"/>
      <c r="L45" s="23"/>
      <c r="M45" s="23"/>
      <c r="N45" s="23"/>
      <c r="O45" s="23"/>
      <c r="P45" s="23"/>
      <c r="Q45" s="23"/>
      <c r="R45" s="23"/>
      <c r="S45" s="23"/>
      <c r="T45" s="23"/>
    </row>
    <row r="46" spans="1:20" ht="101.25" customHeight="1" x14ac:dyDescent="0.25">
      <c r="A46" s="24" t="s">
        <v>455</v>
      </c>
      <c r="B46" s="39" t="s">
        <v>496</v>
      </c>
      <c r="C46" s="162" t="s">
        <v>535</v>
      </c>
      <c r="D46" s="23"/>
      <c r="E46" s="23"/>
      <c r="F46" s="23"/>
      <c r="G46" s="23"/>
      <c r="H46" s="23"/>
      <c r="I46" s="23"/>
      <c r="J46" s="23"/>
      <c r="K46" s="23"/>
      <c r="L46" s="23"/>
      <c r="M46" s="23"/>
      <c r="N46" s="23"/>
      <c r="O46" s="23"/>
      <c r="P46" s="23"/>
      <c r="Q46" s="23"/>
      <c r="R46" s="23"/>
      <c r="S46" s="23"/>
      <c r="T46" s="23"/>
    </row>
    <row r="47" spans="1:20" ht="18.75" customHeight="1" x14ac:dyDescent="0.25">
      <c r="A47" s="260"/>
      <c r="B47" s="261"/>
      <c r="C47" s="262"/>
      <c r="D47" s="23"/>
      <c r="E47" s="23"/>
      <c r="F47" s="23"/>
      <c r="G47" s="23"/>
      <c r="H47" s="23"/>
      <c r="I47" s="23"/>
      <c r="J47" s="23"/>
      <c r="K47" s="23"/>
      <c r="L47" s="23"/>
      <c r="M47" s="23"/>
      <c r="N47" s="23"/>
      <c r="O47" s="23"/>
      <c r="P47" s="23"/>
      <c r="Q47" s="23"/>
      <c r="R47" s="23"/>
      <c r="S47" s="23"/>
      <c r="T47" s="23"/>
    </row>
    <row r="48" spans="1:20" ht="75.75" customHeight="1" x14ac:dyDescent="0.25">
      <c r="A48" s="24" t="s">
        <v>490</v>
      </c>
      <c r="B48" s="39" t="s">
        <v>508</v>
      </c>
      <c r="C48" s="165">
        <v>8.4488807973201911</v>
      </c>
      <c r="D48" s="23"/>
      <c r="E48" s="23"/>
      <c r="F48" s="23"/>
      <c r="G48" s="23"/>
      <c r="H48" s="23"/>
      <c r="I48" s="23"/>
      <c r="J48" s="23"/>
      <c r="K48" s="23"/>
      <c r="L48" s="23"/>
      <c r="M48" s="23"/>
      <c r="N48" s="23"/>
      <c r="O48" s="23"/>
      <c r="P48" s="23"/>
      <c r="Q48" s="23"/>
      <c r="R48" s="23"/>
      <c r="S48" s="23"/>
      <c r="T48" s="23"/>
    </row>
    <row r="49" spans="1:20" ht="71.25" customHeight="1" x14ac:dyDescent="0.25">
      <c r="A49" s="24" t="s">
        <v>456</v>
      </c>
      <c r="B49" s="39" t="s">
        <v>509</v>
      </c>
      <c r="C49" s="165">
        <v>6.7894345826611193</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67" t="s">
        <v>10</v>
      </c>
      <c r="B6" s="267"/>
      <c r="C6" s="267"/>
      <c r="D6" s="267"/>
      <c r="E6" s="267"/>
      <c r="F6" s="267"/>
      <c r="G6" s="267"/>
      <c r="H6" s="267"/>
      <c r="I6" s="267"/>
      <c r="J6" s="267"/>
      <c r="K6" s="267"/>
      <c r="L6" s="267"/>
      <c r="M6" s="267"/>
      <c r="N6" s="267"/>
      <c r="O6" s="267"/>
      <c r="P6" s="267"/>
      <c r="Q6" s="267"/>
      <c r="R6" s="267"/>
      <c r="S6" s="267"/>
      <c r="T6" s="13"/>
      <c r="U6" s="13"/>
      <c r="V6" s="13"/>
      <c r="W6" s="13"/>
      <c r="X6" s="13"/>
      <c r="Y6" s="13"/>
      <c r="Z6" s="13"/>
      <c r="AA6" s="13"/>
      <c r="AB6" s="13"/>
    </row>
    <row r="7" spans="1:28" s="12" customFormat="1" ht="18.75" x14ac:dyDescent="0.2">
      <c r="A7" s="267"/>
      <c r="B7" s="267"/>
      <c r="C7" s="267"/>
      <c r="D7" s="267"/>
      <c r="E7" s="267"/>
      <c r="F7" s="267"/>
      <c r="G7" s="267"/>
      <c r="H7" s="267"/>
      <c r="I7" s="267"/>
      <c r="J7" s="267"/>
      <c r="K7" s="267"/>
      <c r="L7" s="267"/>
      <c r="M7" s="267"/>
      <c r="N7" s="267"/>
      <c r="O7" s="267"/>
      <c r="P7" s="267"/>
      <c r="Q7" s="267"/>
      <c r="R7" s="267"/>
      <c r="S7" s="267"/>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8.75" x14ac:dyDescent="0.2">
      <c r="A10" s="267"/>
      <c r="B10" s="267"/>
      <c r="C10" s="267"/>
      <c r="D10" s="267"/>
      <c r="E10" s="267"/>
      <c r="F10" s="267"/>
      <c r="G10" s="267"/>
      <c r="H10" s="267"/>
      <c r="I10" s="267"/>
      <c r="J10" s="267"/>
      <c r="K10" s="267"/>
      <c r="L10" s="267"/>
      <c r="M10" s="267"/>
      <c r="N10" s="267"/>
      <c r="O10" s="267"/>
      <c r="P10" s="267"/>
      <c r="Q10" s="267"/>
      <c r="R10" s="267"/>
      <c r="S10" s="267"/>
      <c r="T10" s="13"/>
      <c r="U10" s="13"/>
      <c r="V10" s="13"/>
      <c r="W10" s="13"/>
      <c r="X10" s="13"/>
      <c r="Y10" s="13"/>
      <c r="Z10" s="13"/>
      <c r="AA10" s="13"/>
      <c r="AB10" s="13"/>
    </row>
    <row r="11" spans="1:28" s="12" customFormat="1" ht="18.75" x14ac:dyDescent="0.2">
      <c r="A11" s="270" t="str">
        <f>'1. паспорт местоположение'!A12:C12</f>
        <v>K_TP3400.PS.0029</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10"/>
      <c r="U13" s="10"/>
      <c r="V13" s="10"/>
      <c r="W13" s="10"/>
      <c r="X13" s="10"/>
      <c r="Y13" s="10"/>
      <c r="Z13" s="10"/>
      <c r="AA13" s="10"/>
      <c r="AB13" s="10"/>
    </row>
    <row r="14" spans="1:28" s="3" customFormat="1" ht="15.75" x14ac:dyDescent="0.2">
      <c r="A14" s="270" t="str">
        <f>'1. паспорт местоположение'!A15:C15</f>
        <v>Реконструкция ПС 35 кВ В-Бешкиль Южного ТПО (замена систем аварийного сбора масла).</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5" t="s">
        <v>467</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9" t="s">
        <v>6</v>
      </c>
      <c r="B19" s="269" t="s">
        <v>109</v>
      </c>
      <c r="C19" s="271" t="s">
        <v>379</v>
      </c>
      <c r="D19" s="269" t="s">
        <v>378</v>
      </c>
      <c r="E19" s="269" t="s">
        <v>108</v>
      </c>
      <c r="F19" s="269" t="s">
        <v>107</v>
      </c>
      <c r="G19" s="269" t="s">
        <v>374</v>
      </c>
      <c r="H19" s="269" t="s">
        <v>106</v>
      </c>
      <c r="I19" s="269" t="s">
        <v>105</v>
      </c>
      <c r="J19" s="269" t="s">
        <v>104</v>
      </c>
      <c r="K19" s="269" t="s">
        <v>103</v>
      </c>
      <c r="L19" s="269" t="s">
        <v>102</v>
      </c>
      <c r="M19" s="269" t="s">
        <v>101</v>
      </c>
      <c r="N19" s="269" t="s">
        <v>100</v>
      </c>
      <c r="O19" s="269" t="s">
        <v>99</v>
      </c>
      <c r="P19" s="269" t="s">
        <v>98</v>
      </c>
      <c r="Q19" s="269" t="s">
        <v>377</v>
      </c>
      <c r="R19" s="269"/>
      <c r="S19" s="273" t="s">
        <v>459</v>
      </c>
      <c r="T19" s="4"/>
      <c r="U19" s="4"/>
      <c r="V19" s="4"/>
      <c r="W19" s="4"/>
      <c r="X19" s="4"/>
      <c r="Y19" s="4"/>
    </row>
    <row r="20" spans="1:28" s="3" customFormat="1" ht="180.75" customHeight="1" x14ac:dyDescent="0.2">
      <c r="A20" s="269"/>
      <c r="B20" s="269"/>
      <c r="C20" s="272"/>
      <c r="D20" s="269"/>
      <c r="E20" s="269"/>
      <c r="F20" s="269"/>
      <c r="G20" s="269"/>
      <c r="H20" s="269"/>
      <c r="I20" s="269"/>
      <c r="J20" s="269"/>
      <c r="K20" s="269"/>
      <c r="L20" s="269"/>
      <c r="M20" s="269"/>
      <c r="N20" s="269"/>
      <c r="O20" s="269"/>
      <c r="P20" s="269"/>
      <c r="Q20" s="41" t="s">
        <v>375</v>
      </c>
      <c r="R20" s="42" t="s">
        <v>376</v>
      </c>
      <c r="S20" s="273"/>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460</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461</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372</v>
      </c>
      <c r="C29" s="45"/>
      <c r="D29" s="45"/>
      <c r="E29" s="107" t="s">
        <v>373</v>
      </c>
      <c r="F29" s="107" t="s">
        <v>373</v>
      </c>
      <c r="G29" s="107" t="s">
        <v>373</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67" t="s">
        <v>10</v>
      </c>
      <c r="B8" s="267"/>
      <c r="C8" s="267"/>
      <c r="D8" s="267"/>
      <c r="E8" s="267"/>
      <c r="F8" s="267"/>
      <c r="G8" s="267"/>
      <c r="H8" s="267"/>
      <c r="I8" s="267"/>
      <c r="J8" s="267"/>
      <c r="K8" s="267"/>
      <c r="L8" s="267"/>
      <c r="M8" s="267"/>
      <c r="N8" s="267"/>
      <c r="O8" s="267"/>
      <c r="P8" s="267"/>
      <c r="Q8" s="267"/>
      <c r="R8" s="267"/>
      <c r="S8" s="267"/>
      <c r="T8" s="267"/>
    </row>
    <row r="9" spans="1:20" s="12"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2" customFormat="1" ht="18.75" customHeight="1" x14ac:dyDescent="0.2">
      <c r="A13" s="270" t="str">
        <f>'1. паспорт местоположение'!A12:C12</f>
        <v>K_TP3400.PS.0029</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ht="42" customHeight="1" x14ac:dyDescent="0.2">
      <c r="A16" s="291" t="str">
        <f>'1. паспорт местоположение'!A15:C15</f>
        <v>Реконструкция ПС 35 кВ В-Бешкиль Южного ТПО (замена систем аварийного сбора масла).</v>
      </c>
      <c r="B16" s="291"/>
      <c r="C16" s="291"/>
      <c r="D16" s="291"/>
      <c r="E16" s="291"/>
      <c r="F16" s="291"/>
      <c r="G16" s="291"/>
      <c r="H16" s="291"/>
      <c r="I16" s="291"/>
      <c r="J16" s="291"/>
      <c r="K16" s="291"/>
      <c r="L16" s="291"/>
      <c r="M16" s="291"/>
      <c r="N16" s="291"/>
      <c r="O16" s="291"/>
      <c r="P16" s="291"/>
      <c r="Q16" s="291"/>
      <c r="R16" s="291"/>
      <c r="S16" s="291"/>
      <c r="T16" s="291"/>
    </row>
    <row r="17" spans="1:113" s="3" customFormat="1" ht="15" customHeight="1" x14ac:dyDescent="0.2">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6" t="s">
        <v>472</v>
      </c>
      <c r="B19" s="266"/>
      <c r="C19" s="266"/>
      <c r="D19" s="266"/>
      <c r="E19" s="266"/>
      <c r="F19" s="266"/>
      <c r="G19" s="266"/>
      <c r="H19" s="266"/>
      <c r="I19" s="266"/>
      <c r="J19" s="266"/>
      <c r="K19" s="266"/>
      <c r="L19" s="266"/>
      <c r="M19" s="266"/>
      <c r="N19" s="266"/>
      <c r="O19" s="266"/>
      <c r="P19" s="266"/>
      <c r="Q19" s="266"/>
      <c r="R19" s="266"/>
      <c r="S19" s="266"/>
      <c r="T19" s="266"/>
    </row>
    <row r="20" spans="1:113" s="5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5" t="s">
        <v>6</v>
      </c>
      <c r="B21" s="278" t="s">
        <v>227</v>
      </c>
      <c r="C21" s="279"/>
      <c r="D21" s="282" t="s">
        <v>131</v>
      </c>
      <c r="E21" s="278" t="s">
        <v>501</v>
      </c>
      <c r="F21" s="279"/>
      <c r="G21" s="278" t="s">
        <v>276</v>
      </c>
      <c r="H21" s="279"/>
      <c r="I21" s="278" t="s">
        <v>130</v>
      </c>
      <c r="J21" s="279"/>
      <c r="K21" s="282" t="s">
        <v>129</v>
      </c>
      <c r="L21" s="278" t="s">
        <v>128</v>
      </c>
      <c r="M21" s="279"/>
      <c r="N21" s="278" t="s">
        <v>497</v>
      </c>
      <c r="O21" s="279"/>
      <c r="P21" s="282" t="s">
        <v>127</v>
      </c>
      <c r="Q21" s="288" t="s">
        <v>126</v>
      </c>
      <c r="R21" s="289"/>
      <c r="S21" s="288" t="s">
        <v>125</v>
      </c>
      <c r="T21" s="290"/>
    </row>
    <row r="22" spans="1:113" ht="204.75" customHeight="1" x14ac:dyDescent="0.25">
      <c r="A22" s="286"/>
      <c r="B22" s="280"/>
      <c r="C22" s="281"/>
      <c r="D22" s="284"/>
      <c r="E22" s="280"/>
      <c r="F22" s="281"/>
      <c r="G22" s="280"/>
      <c r="H22" s="281"/>
      <c r="I22" s="280"/>
      <c r="J22" s="281"/>
      <c r="K22" s="283"/>
      <c r="L22" s="280"/>
      <c r="M22" s="281"/>
      <c r="N22" s="280"/>
      <c r="O22" s="281"/>
      <c r="P22" s="283"/>
      <c r="Q22" s="90" t="s">
        <v>124</v>
      </c>
      <c r="R22" s="90" t="s">
        <v>471</v>
      </c>
      <c r="S22" s="90" t="s">
        <v>123</v>
      </c>
      <c r="T22" s="90" t="s">
        <v>122</v>
      </c>
    </row>
    <row r="23" spans="1:113" ht="51.75" customHeight="1" x14ac:dyDescent="0.25">
      <c r="A23" s="287"/>
      <c r="B23" s="122" t="s">
        <v>120</v>
      </c>
      <c r="C23" s="122" t="s">
        <v>121</v>
      </c>
      <c r="D23" s="283"/>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77" t="s">
        <v>505</v>
      </c>
      <c r="C29" s="277"/>
      <c r="D29" s="277"/>
      <c r="E29" s="277"/>
      <c r="F29" s="277"/>
      <c r="G29" s="277"/>
      <c r="H29" s="277"/>
      <c r="I29" s="277"/>
      <c r="J29" s="277"/>
      <c r="K29" s="277"/>
      <c r="L29" s="277"/>
      <c r="M29" s="277"/>
      <c r="N29" s="277"/>
      <c r="O29" s="277"/>
      <c r="P29" s="277"/>
      <c r="Q29" s="277"/>
      <c r="R29" s="27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470</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267" t="s">
        <v>10</v>
      </c>
      <c r="F7" s="267"/>
      <c r="G7" s="267"/>
      <c r="H7" s="267"/>
      <c r="I7" s="267"/>
      <c r="J7" s="267"/>
      <c r="K7" s="267"/>
      <c r="L7" s="267"/>
      <c r="M7" s="267"/>
      <c r="N7" s="267"/>
      <c r="O7" s="267"/>
      <c r="P7" s="267"/>
      <c r="Q7" s="267"/>
      <c r="R7" s="267"/>
      <c r="S7" s="267"/>
      <c r="T7" s="267"/>
      <c r="U7" s="267"/>
      <c r="V7" s="267"/>
      <c r="W7" s="267"/>
      <c r="X7" s="267"/>
      <c r="Y7" s="2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0"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12" customFormat="1" ht="18.75" customHeight="1" x14ac:dyDescent="0.2">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65" t="str">
        <f>'1. паспорт местоположение'!A12:C12</f>
        <v>K_TP3400.PS.0029</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12" customFormat="1" ht="18.75" customHeight="1" x14ac:dyDescent="0.2">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65" t="str">
        <f>'1. паспорт местоположение'!A15:C15</f>
        <v>Реконструкция ПС 35 кВ В-Бешкиль Южного ТПО (замена систем аварийного сбора масла).</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27" s="3" customFormat="1" ht="15" customHeight="1" x14ac:dyDescent="0.2">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474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7" customFormat="1" ht="21" customHeight="1" x14ac:dyDescent="0.25"/>
    <row r="21" spans="1:27" ht="47.25" customHeight="1" x14ac:dyDescent="0.25">
      <c r="A21" s="298" t="s">
        <v>6</v>
      </c>
      <c r="B21" s="293" t="s">
        <v>481</v>
      </c>
      <c r="C21" s="294"/>
      <c r="D21" s="293" t="s">
        <v>483</v>
      </c>
      <c r="E21" s="294"/>
      <c r="F21" s="288" t="s">
        <v>103</v>
      </c>
      <c r="G21" s="290"/>
      <c r="H21" s="290"/>
      <c r="I21" s="289"/>
      <c r="J21" s="298" t="s">
        <v>484</v>
      </c>
      <c r="K21" s="293" t="s">
        <v>485</v>
      </c>
      <c r="L21" s="294"/>
      <c r="M21" s="293" t="s">
        <v>486</v>
      </c>
      <c r="N21" s="294"/>
      <c r="O21" s="293" t="s">
        <v>473</v>
      </c>
      <c r="P21" s="294"/>
      <c r="Q21" s="293" t="s">
        <v>136</v>
      </c>
      <c r="R21" s="294"/>
      <c r="S21" s="298" t="s">
        <v>135</v>
      </c>
      <c r="T21" s="298" t="s">
        <v>487</v>
      </c>
      <c r="U21" s="298" t="s">
        <v>482</v>
      </c>
      <c r="V21" s="293" t="s">
        <v>134</v>
      </c>
      <c r="W21" s="294"/>
      <c r="X21" s="288" t="s">
        <v>126</v>
      </c>
      <c r="Y21" s="290"/>
      <c r="Z21" s="288" t="s">
        <v>125</v>
      </c>
      <c r="AA21" s="290"/>
    </row>
    <row r="22" spans="1:27" ht="216" customHeight="1" x14ac:dyDescent="0.25">
      <c r="A22" s="299"/>
      <c r="B22" s="295"/>
      <c r="C22" s="296"/>
      <c r="D22" s="295"/>
      <c r="E22" s="296"/>
      <c r="F22" s="288" t="s">
        <v>133</v>
      </c>
      <c r="G22" s="289"/>
      <c r="H22" s="288" t="s">
        <v>132</v>
      </c>
      <c r="I22" s="289"/>
      <c r="J22" s="300"/>
      <c r="K22" s="295"/>
      <c r="L22" s="296"/>
      <c r="M22" s="295"/>
      <c r="N22" s="296"/>
      <c r="O22" s="295"/>
      <c r="P22" s="296"/>
      <c r="Q22" s="295"/>
      <c r="R22" s="296"/>
      <c r="S22" s="300"/>
      <c r="T22" s="300"/>
      <c r="U22" s="300"/>
      <c r="V22" s="295"/>
      <c r="W22" s="296"/>
      <c r="X22" s="90" t="s">
        <v>124</v>
      </c>
      <c r="Y22" s="90" t="s">
        <v>471</v>
      </c>
      <c r="Z22" s="90" t="s">
        <v>123</v>
      </c>
      <c r="AA22" s="90" t="s">
        <v>122</v>
      </c>
    </row>
    <row r="23" spans="1:27" ht="60" customHeight="1" x14ac:dyDescent="0.25">
      <c r="A23" s="300"/>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2024 год</v>
      </c>
      <c r="B5" s="263"/>
      <c r="C5" s="26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267" t="s">
        <v>10</v>
      </c>
      <c r="B7" s="267"/>
      <c r="C7" s="267"/>
      <c r="D7" s="13"/>
      <c r="E7" s="13"/>
      <c r="F7" s="13"/>
      <c r="G7" s="13"/>
      <c r="H7" s="13"/>
      <c r="I7" s="13"/>
      <c r="J7" s="13"/>
      <c r="K7" s="13"/>
      <c r="L7" s="13"/>
      <c r="M7" s="13"/>
      <c r="N7" s="13"/>
      <c r="O7" s="13"/>
      <c r="P7" s="13"/>
      <c r="Q7" s="13"/>
      <c r="R7" s="13"/>
      <c r="S7" s="13"/>
      <c r="T7" s="13"/>
      <c r="U7" s="13"/>
    </row>
    <row r="8" spans="1:29" s="12" customFormat="1" ht="18.75" x14ac:dyDescent="0.2">
      <c r="A8" s="267"/>
      <c r="B8" s="267"/>
      <c r="C8" s="267"/>
      <c r="D8" s="14"/>
      <c r="E8" s="14"/>
      <c r="F8" s="14"/>
      <c r="G8" s="14"/>
      <c r="H8" s="13"/>
      <c r="I8" s="13"/>
      <c r="J8" s="13"/>
      <c r="K8" s="13"/>
      <c r="L8" s="13"/>
      <c r="M8" s="13"/>
      <c r="N8" s="13"/>
      <c r="O8" s="13"/>
      <c r="P8" s="13"/>
      <c r="Q8" s="13"/>
      <c r="R8" s="13"/>
      <c r="S8" s="13"/>
      <c r="T8" s="13"/>
      <c r="U8" s="13"/>
    </row>
    <row r="9" spans="1:29" s="12" customFormat="1" ht="18.75" x14ac:dyDescent="0.2">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8.75" x14ac:dyDescent="0.2">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8.75" x14ac:dyDescent="0.2">
      <c r="A11" s="267"/>
      <c r="B11" s="267"/>
      <c r="C11" s="267"/>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65" t="str">
        <f>'1. паспорт местоположение'!A12:C12</f>
        <v>K_TP3400.PS.0029</v>
      </c>
      <c r="B12" s="268"/>
      <c r="C12" s="268"/>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4"/>
      <c r="B14" s="274"/>
      <c r="C14" s="274"/>
      <c r="D14" s="10"/>
      <c r="E14" s="10"/>
      <c r="F14" s="10"/>
      <c r="G14" s="10"/>
      <c r="H14" s="10"/>
      <c r="I14" s="10"/>
      <c r="J14" s="10"/>
      <c r="K14" s="10"/>
      <c r="L14" s="10"/>
      <c r="M14" s="10"/>
      <c r="N14" s="10"/>
      <c r="O14" s="10"/>
      <c r="P14" s="10"/>
      <c r="Q14" s="10"/>
      <c r="R14" s="10"/>
      <c r="S14" s="10"/>
      <c r="T14" s="10"/>
      <c r="U14" s="10"/>
    </row>
    <row r="15" spans="1:29" s="3" customFormat="1" x14ac:dyDescent="0.2">
      <c r="A15" s="265" t="str">
        <f>'1. паспорт местоположение'!A15:C15</f>
        <v>Реконструкция ПС 35 кВ В-Бешкиль Южного ТПО (замена систем аварийного сбора масла).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5" t="s">
        <v>466</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479</v>
      </c>
      <c r="C22" s="67" t="str">
        <f>A15</f>
        <v>Реконструкция ПС 35 кВ В-Бешкиль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636</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499</v>
      </c>
      <c r="C24" s="36" t="s">
        <v>614</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500</v>
      </c>
      <c r="C25" s="36" t="s">
        <v>635</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233</v>
      </c>
      <c r="C26" s="36" t="s">
        <v>537</v>
      </c>
      <c r="D26" s="23"/>
      <c r="E26" s="23"/>
      <c r="F26" s="23"/>
      <c r="G26" s="23"/>
      <c r="H26" s="23"/>
      <c r="I26" s="23"/>
      <c r="J26" s="23"/>
      <c r="K26" s="23"/>
      <c r="L26" s="23"/>
      <c r="M26" s="23"/>
      <c r="N26" s="23"/>
      <c r="O26" s="23"/>
      <c r="P26" s="23"/>
      <c r="Q26" s="23"/>
      <c r="R26" s="23"/>
      <c r="S26" s="23"/>
      <c r="T26" s="23"/>
      <c r="U26" s="23"/>
    </row>
    <row r="27" spans="1:21" ht="114" customHeight="1" x14ac:dyDescent="0.25">
      <c r="A27" s="24" t="s">
        <v>59</v>
      </c>
      <c r="B27" s="26" t="s">
        <v>480</v>
      </c>
      <c r="C27" s="36" t="s">
        <v>637</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7"/>
      <c r="AB6" s="117"/>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7"/>
      <c r="AB7" s="117"/>
    </row>
    <row r="8" spans="1:28" x14ac:dyDescent="0.25">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18"/>
      <c r="AB8" s="118"/>
    </row>
    <row r="9" spans="1:28" ht="15.75"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19"/>
      <c r="AB9" s="119"/>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7"/>
      <c r="AB10" s="117"/>
    </row>
    <row r="11" spans="1:28" x14ac:dyDescent="0.25">
      <c r="A11" s="308" t="str">
        <f>'1. паспорт местоположение'!A12:C12</f>
        <v>K_TP3400.PS.0029</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18"/>
      <c r="AB11" s="118"/>
    </row>
    <row r="12" spans="1:28" ht="15.75"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19"/>
      <c r="AB12" s="119"/>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1"/>
      <c r="AB13" s="11"/>
    </row>
    <row r="14" spans="1:28" x14ac:dyDescent="0.25">
      <c r="A14" s="308" t="str">
        <f>'1. паспорт местоположение'!A15:C15</f>
        <v>Реконструкция ПС 35 кВ В-Бешкиль Южного ТПО (замена систем аварийного сбора масла).</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18"/>
      <c r="AB14" s="118"/>
    </row>
    <row r="15" spans="1:28" ht="15.75"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19"/>
      <c r="AB15" s="119"/>
    </row>
    <row r="16" spans="1:28" x14ac:dyDescent="0.25">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28"/>
      <c r="AB16" s="128"/>
    </row>
    <row r="17" spans="1:2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28"/>
      <c r="AB17" s="128"/>
    </row>
    <row r="18" spans="1:28"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28"/>
      <c r="AB18" s="128"/>
    </row>
    <row r="19" spans="1:2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28"/>
      <c r="AB19" s="128"/>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29"/>
      <c r="AB20" s="129"/>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29"/>
      <c r="AB21" s="129"/>
    </row>
    <row r="22" spans="1:28" x14ac:dyDescent="0.25">
      <c r="A22" s="302" t="s">
        <v>498</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0"/>
      <c r="AB22" s="130"/>
    </row>
    <row r="23" spans="1:28" ht="32.25" customHeight="1" x14ac:dyDescent="0.25">
      <c r="A23" s="304" t="s">
        <v>370</v>
      </c>
      <c r="B23" s="305"/>
      <c r="C23" s="305"/>
      <c r="D23" s="305"/>
      <c r="E23" s="305"/>
      <c r="F23" s="305"/>
      <c r="G23" s="305"/>
      <c r="H23" s="305"/>
      <c r="I23" s="305"/>
      <c r="J23" s="305"/>
      <c r="K23" s="305"/>
      <c r="L23" s="306"/>
      <c r="M23" s="303" t="s">
        <v>371</v>
      </c>
      <c r="N23" s="303"/>
      <c r="O23" s="303"/>
      <c r="P23" s="303"/>
      <c r="Q23" s="303"/>
      <c r="R23" s="303"/>
      <c r="S23" s="303"/>
      <c r="T23" s="303"/>
      <c r="U23" s="303"/>
      <c r="V23" s="303"/>
      <c r="W23" s="303"/>
      <c r="X23" s="303"/>
      <c r="Y23" s="303"/>
      <c r="Z23" s="303"/>
    </row>
    <row r="24" spans="1:28" ht="151.5" customHeight="1" x14ac:dyDescent="0.25">
      <c r="A24" s="87" t="s">
        <v>236</v>
      </c>
      <c r="B24" s="88" t="s">
        <v>265</v>
      </c>
      <c r="C24" s="87" t="s">
        <v>364</v>
      </c>
      <c r="D24" s="87" t="s">
        <v>237</v>
      </c>
      <c r="E24" s="87" t="s">
        <v>365</v>
      </c>
      <c r="F24" s="87" t="s">
        <v>367</v>
      </c>
      <c r="G24" s="87" t="s">
        <v>366</v>
      </c>
      <c r="H24" s="87" t="s">
        <v>238</v>
      </c>
      <c r="I24" s="87" t="s">
        <v>368</v>
      </c>
      <c r="J24" s="87" t="s">
        <v>270</v>
      </c>
      <c r="K24" s="88" t="s">
        <v>264</v>
      </c>
      <c r="L24" s="88" t="s">
        <v>239</v>
      </c>
      <c r="M24" s="89" t="s">
        <v>284</v>
      </c>
      <c r="N24" s="88" t="s">
        <v>507</v>
      </c>
      <c r="O24" s="87" t="s">
        <v>281</v>
      </c>
      <c r="P24" s="87" t="s">
        <v>282</v>
      </c>
      <c r="Q24" s="87" t="s">
        <v>280</v>
      </c>
      <c r="R24" s="87" t="s">
        <v>238</v>
      </c>
      <c r="S24" s="87" t="s">
        <v>279</v>
      </c>
      <c r="T24" s="87" t="s">
        <v>278</v>
      </c>
      <c r="U24" s="87" t="s">
        <v>363</v>
      </c>
      <c r="V24" s="87" t="s">
        <v>280</v>
      </c>
      <c r="W24" s="102" t="s">
        <v>263</v>
      </c>
      <c r="X24" s="102" t="s">
        <v>295</v>
      </c>
      <c r="Y24" s="102" t="s">
        <v>296</v>
      </c>
      <c r="Z24" s="104" t="s">
        <v>293</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348</v>
      </c>
      <c r="B26" s="86"/>
      <c r="C26" s="82" t="s">
        <v>350</v>
      </c>
      <c r="D26" s="82" t="s">
        <v>351</v>
      </c>
      <c r="E26" s="82" t="s">
        <v>352</v>
      </c>
      <c r="F26" s="82" t="s">
        <v>275</v>
      </c>
      <c r="G26" s="82" t="s">
        <v>353</v>
      </c>
      <c r="H26" s="82" t="s">
        <v>238</v>
      </c>
      <c r="I26" s="82" t="s">
        <v>354</v>
      </c>
      <c r="J26" s="82" t="s">
        <v>355</v>
      </c>
      <c r="K26" s="79"/>
      <c r="L26" s="83" t="s">
        <v>261</v>
      </c>
      <c r="M26" s="85" t="s">
        <v>277</v>
      </c>
      <c r="N26" s="79"/>
      <c r="O26" s="79"/>
      <c r="P26" s="79"/>
      <c r="Q26" s="79"/>
      <c r="R26" s="79"/>
      <c r="S26" s="79"/>
      <c r="T26" s="79"/>
      <c r="U26" s="79"/>
      <c r="V26" s="79"/>
      <c r="W26" s="79"/>
      <c r="X26" s="79"/>
      <c r="Y26" s="79"/>
      <c r="Z26" s="81" t="s">
        <v>294</v>
      </c>
    </row>
    <row r="27" spans="1:28" x14ac:dyDescent="0.25">
      <c r="A27" s="79" t="s">
        <v>240</v>
      </c>
      <c r="B27" s="79" t="s">
        <v>266</v>
      </c>
      <c r="C27" s="79" t="s">
        <v>245</v>
      </c>
      <c r="D27" s="79" t="s">
        <v>246</v>
      </c>
      <c r="E27" s="79" t="s">
        <v>285</v>
      </c>
      <c r="F27" s="82" t="s">
        <v>241</v>
      </c>
      <c r="G27" s="82" t="s">
        <v>289</v>
      </c>
      <c r="H27" s="79" t="s">
        <v>238</v>
      </c>
      <c r="I27" s="82" t="s">
        <v>271</v>
      </c>
      <c r="J27" s="82" t="s">
        <v>253</v>
      </c>
      <c r="K27" s="83" t="s">
        <v>257</v>
      </c>
      <c r="L27" s="79"/>
      <c r="M27" s="83" t="s">
        <v>283</v>
      </c>
      <c r="N27" s="79"/>
      <c r="O27" s="79"/>
      <c r="P27" s="79"/>
      <c r="Q27" s="79"/>
      <c r="R27" s="79"/>
      <c r="S27" s="79"/>
      <c r="T27" s="79"/>
      <c r="U27" s="79"/>
      <c r="V27" s="79"/>
      <c r="W27" s="79"/>
      <c r="X27" s="79"/>
      <c r="Y27" s="79"/>
      <c r="Z27" s="79"/>
    </row>
    <row r="28" spans="1:28" x14ac:dyDescent="0.25">
      <c r="A28" s="79" t="s">
        <v>240</v>
      </c>
      <c r="B28" s="79" t="s">
        <v>267</v>
      </c>
      <c r="C28" s="79" t="s">
        <v>247</v>
      </c>
      <c r="D28" s="79" t="s">
        <v>248</v>
      </c>
      <c r="E28" s="79" t="s">
        <v>286</v>
      </c>
      <c r="F28" s="82" t="s">
        <v>242</v>
      </c>
      <c r="G28" s="82" t="s">
        <v>290</v>
      </c>
      <c r="H28" s="79" t="s">
        <v>238</v>
      </c>
      <c r="I28" s="82" t="s">
        <v>272</v>
      </c>
      <c r="J28" s="82" t="s">
        <v>254</v>
      </c>
      <c r="K28" s="83" t="s">
        <v>258</v>
      </c>
      <c r="L28" s="84"/>
      <c r="M28" s="83" t="s">
        <v>0</v>
      </c>
      <c r="N28" s="83"/>
      <c r="O28" s="83"/>
      <c r="P28" s="83"/>
      <c r="Q28" s="83"/>
      <c r="R28" s="83"/>
      <c r="S28" s="83"/>
      <c r="T28" s="83"/>
      <c r="U28" s="83"/>
      <c r="V28" s="83"/>
      <c r="W28" s="83"/>
      <c r="X28" s="83"/>
      <c r="Y28" s="83"/>
      <c r="Z28" s="83"/>
    </row>
    <row r="29" spans="1:28" x14ac:dyDescent="0.25">
      <c r="A29" s="79" t="s">
        <v>240</v>
      </c>
      <c r="B29" s="79" t="s">
        <v>268</v>
      </c>
      <c r="C29" s="79" t="s">
        <v>249</v>
      </c>
      <c r="D29" s="79" t="s">
        <v>250</v>
      </c>
      <c r="E29" s="79" t="s">
        <v>287</v>
      </c>
      <c r="F29" s="82" t="s">
        <v>243</v>
      </c>
      <c r="G29" s="82" t="s">
        <v>291</v>
      </c>
      <c r="H29" s="79" t="s">
        <v>238</v>
      </c>
      <c r="I29" s="82" t="s">
        <v>273</v>
      </c>
      <c r="J29" s="82" t="s">
        <v>255</v>
      </c>
      <c r="K29" s="83" t="s">
        <v>259</v>
      </c>
      <c r="L29" s="84"/>
      <c r="M29" s="79"/>
      <c r="N29" s="79"/>
      <c r="O29" s="79"/>
      <c r="P29" s="79"/>
      <c r="Q29" s="79"/>
      <c r="R29" s="79"/>
      <c r="S29" s="79"/>
      <c r="T29" s="79"/>
      <c r="U29" s="79"/>
      <c r="V29" s="79"/>
      <c r="W29" s="79"/>
      <c r="X29" s="79"/>
      <c r="Y29" s="79"/>
      <c r="Z29" s="79"/>
    </row>
    <row r="30" spans="1:28" x14ac:dyDescent="0.25">
      <c r="A30" s="79" t="s">
        <v>240</v>
      </c>
      <c r="B30" s="79" t="s">
        <v>269</v>
      </c>
      <c r="C30" s="79" t="s">
        <v>251</v>
      </c>
      <c r="D30" s="79" t="s">
        <v>252</v>
      </c>
      <c r="E30" s="79" t="s">
        <v>288</v>
      </c>
      <c r="F30" s="82" t="s">
        <v>244</v>
      </c>
      <c r="G30" s="82" t="s">
        <v>292</v>
      </c>
      <c r="H30" s="79" t="s">
        <v>238</v>
      </c>
      <c r="I30" s="82" t="s">
        <v>274</v>
      </c>
      <c r="J30" s="82" t="s">
        <v>256</v>
      </c>
      <c r="K30" s="83" t="s">
        <v>260</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349</v>
      </c>
      <c r="B32" s="86"/>
      <c r="C32" s="82" t="s">
        <v>356</v>
      </c>
      <c r="D32" s="82" t="s">
        <v>357</v>
      </c>
      <c r="E32" s="82" t="s">
        <v>358</v>
      </c>
      <c r="F32" s="82" t="s">
        <v>359</v>
      </c>
      <c r="G32" s="82" t="s">
        <v>360</v>
      </c>
      <c r="H32" s="82" t="s">
        <v>238</v>
      </c>
      <c r="I32" s="82" t="s">
        <v>361</v>
      </c>
      <c r="J32" s="82" t="s">
        <v>362</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267" t="s">
        <v>10</v>
      </c>
      <c r="B7" s="267"/>
      <c r="C7" s="267"/>
      <c r="D7" s="267"/>
      <c r="E7" s="267"/>
      <c r="F7" s="267"/>
      <c r="G7" s="267"/>
      <c r="H7" s="267"/>
      <c r="I7" s="267"/>
      <c r="J7" s="267"/>
      <c r="K7" s="267"/>
      <c r="L7" s="267"/>
      <c r="M7" s="267"/>
      <c r="N7" s="267"/>
      <c r="O7" s="267"/>
      <c r="P7" s="13"/>
      <c r="Q7" s="13"/>
      <c r="R7" s="13"/>
      <c r="S7" s="13"/>
      <c r="T7" s="13"/>
      <c r="U7" s="13"/>
      <c r="V7" s="13"/>
      <c r="W7" s="13"/>
      <c r="X7" s="13"/>
      <c r="Y7" s="13"/>
      <c r="Z7" s="13"/>
    </row>
    <row r="8" spans="1:28" s="12" customFormat="1" ht="18.75" x14ac:dyDescent="0.2">
      <c r="A8" s="267"/>
      <c r="B8" s="267"/>
      <c r="C8" s="267"/>
      <c r="D8" s="267"/>
      <c r="E8" s="267"/>
      <c r="F8" s="267"/>
      <c r="G8" s="267"/>
      <c r="H8" s="267"/>
      <c r="I8" s="267"/>
      <c r="J8" s="267"/>
      <c r="K8" s="267"/>
      <c r="L8" s="267"/>
      <c r="M8" s="267"/>
      <c r="N8" s="267"/>
      <c r="O8" s="267"/>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8.75" x14ac:dyDescent="0.2">
      <c r="A11" s="267"/>
      <c r="B11" s="267"/>
      <c r="C11" s="267"/>
      <c r="D11" s="267"/>
      <c r="E11" s="267"/>
      <c r="F11" s="267"/>
      <c r="G11" s="267"/>
      <c r="H11" s="267"/>
      <c r="I11" s="267"/>
      <c r="J11" s="267"/>
      <c r="K11" s="267"/>
      <c r="L11" s="267"/>
      <c r="M11" s="267"/>
      <c r="N11" s="267"/>
      <c r="O11" s="267"/>
      <c r="P11" s="13"/>
      <c r="Q11" s="13"/>
      <c r="R11" s="13"/>
      <c r="S11" s="13"/>
      <c r="T11" s="13"/>
      <c r="U11" s="13"/>
      <c r="V11" s="13"/>
      <c r="W11" s="13"/>
      <c r="X11" s="13"/>
      <c r="Y11" s="13"/>
      <c r="Z11" s="13"/>
    </row>
    <row r="12" spans="1:28" s="12" customFormat="1" ht="18.75" x14ac:dyDescent="0.2">
      <c r="A12" s="270" t="str">
        <f>'1. паспорт местоположение'!A12:C12</f>
        <v>K_TP3400.PS.0029</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
      <c r="A14" s="274"/>
      <c r="B14" s="274"/>
      <c r="C14" s="274"/>
      <c r="D14" s="274"/>
      <c r="E14" s="274"/>
      <c r="F14" s="274"/>
      <c r="G14" s="274"/>
      <c r="H14" s="274"/>
      <c r="I14" s="274"/>
      <c r="J14" s="274"/>
      <c r="K14" s="274"/>
      <c r="L14" s="274"/>
      <c r="M14" s="274"/>
      <c r="N14" s="274"/>
      <c r="O14" s="274"/>
      <c r="P14" s="10"/>
      <c r="Q14" s="10"/>
      <c r="R14" s="10"/>
      <c r="S14" s="10"/>
      <c r="T14" s="10"/>
      <c r="U14" s="10"/>
      <c r="V14" s="10"/>
      <c r="W14" s="10"/>
      <c r="X14" s="10"/>
      <c r="Y14" s="10"/>
      <c r="Z14" s="10"/>
    </row>
    <row r="15" spans="1:28" s="3" customFormat="1" ht="15.75" x14ac:dyDescent="0.2">
      <c r="A15" s="291" t="str">
        <f>'1. паспорт местоположение'!A15:C15</f>
        <v>Реконструкция ПС 35 кВ В-Бешкиль Южного ТПО (замена систем аварийного сбора масла).</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475</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9" t="s">
        <v>87</v>
      </c>
      <c r="F19" s="310"/>
      <c r="G19" s="310"/>
      <c r="H19" s="310"/>
      <c r="I19" s="311"/>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8" t="s">
        <v>4</v>
      </c>
      <c r="M20" s="47" t="s">
        <v>234</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513</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40" workbookViewId="0">
      <selection activeCell="A6" sqref="A6"/>
    </sheetView>
  </sheetViews>
  <sheetFormatPr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147" t="s">
        <v>70</v>
      </c>
      <c r="AR1" s="147" t="s">
        <v>70</v>
      </c>
    </row>
    <row r="2" spans="1:44" s="12" customFormat="1" ht="18.75" customHeight="1" x14ac:dyDescent="0.3">
      <c r="A2" s="18"/>
      <c r="I2" s="16"/>
      <c r="J2" s="16"/>
      <c r="K2" s="148" t="s">
        <v>11</v>
      </c>
      <c r="AR2" s="148" t="s">
        <v>11</v>
      </c>
    </row>
    <row r="3" spans="1:44" s="12" customFormat="1" ht="18.75" x14ac:dyDescent="0.3">
      <c r="A3" s="17"/>
      <c r="I3" s="16"/>
      <c r="J3" s="16"/>
      <c r="K3" s="148" t="s">
        <v>69</v>
      </c>
      <c r="AR3" s="148" t="s">
        <v>345</v>
      </c>
    </row>
    <row r="4" spans="1:44" s="12" customFormat="1" ht="18.75" x14ac:dyDescent="0.3">
      <c r="A4" s="17"/>
      <c r="I4" s="16"/>
      <c r="J4" s="16"/>
      <c r="K4" s="148"/>
    </row>
    <row r="5" spans="1:44" s="12" customFormat="1" ht="18.75" customHeight="1" x14ac:dyDescent="0.2">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48"/>
    </row>
    <row r="7" spans="1:44" s="12" customFormat="1" ht="18.75" x14ac:dyDescent="0.2">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row>
    <row r="8" spans="1:44" s="12" customFormat="1" ht="18.75" x14ac:dyDescent="0.2">
      <c r="A8" s="224"/>
      <c r="B8" s="224"/>
      <c r="C8" s="224"/>
      <c r="D8" s="224"/>
      <c r="E8" s="224"/>
      <c r="F8" s="224"/>
      <c r="G8" s="224"/>
      <c r="H8" s="224"/>
      <c r="I8" s="224"/>
      <c r="J8" s="224"/>
      <c r="K8" s="224"/>
      <c r="L8" s="149"/>
      <c r="M8" s="149"/>
      <c r="N8" s="149"/>
      <c r="O8" s="149"/>
      <c r="P8" s="149"/>
      <c r="Q8" s="149"/>
      <c r="R8" s="149"/>
      <c r="S8" s="149"/>
      <c r="T8" s="149"/>
      <c r="U8" s="149"/>
      <c r="V8" s="149"/>
      <c r="W8" s="149"/>
      <c r="X8" s="149"/>
      <c r="Y8" s="149"/>
    </row>
    <row r="9" spans="1:44" s="12" customFormat="1" ht="18.75" customHeight="1" x14ac:dyDescent="0.2">
      <c r="A9" s="308" t="str">
        <f>'1. паспорт местоположение'!A9:C9</f>
        <v>АО "Россети Тюмень"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c r="AD9" s="308"/>
      <c r="AE9" s="308"/>
      <c r="AF9" s="308"/>
      <c r="AG9" s="308"/>
      <c r="AH9" s="308"/>
      <c r="AI9" s="308"/>
      <c r="AJ9" s="308"/>
      <c r="AK9" s="308"/>
      <c r="AL9" s="308"/>
      <c r="AM9" s="308"/>
      <c r="AN9" s="308"/>
      <c r="AO9" s="308"/>
      <c r="AP9" s="308"/>
      <c r="AQ9" s="308"/>
      <c r="AR9" s="308"/>
    </row>
    <row r="10" spans="1:44" s="12" customFormat="1" ht="18.75" customHeight="1" x14ac:dyDescent="0.2">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row>
    <row r="11" spans="1:44" s="12" customFormat="1" ht="18.75" x14ac:dyDescent="0.2">
      <c r="A11" s="224"/>
      <c r="B11" s="224"/>
      <c r="C11" s="224"/>
      <c r="D11" s="224"/>
      <c r="E11" s="224"/>
      <c r="F11" s="224"/>
      <c r="G11" s="224"/>
      <c r="H11" s="224"/>
      <c r="I11" s="224"/>
      <c r="J11" s="224"/>
      <c r="K11" s="224"/>
      <c r="L11" s="149"/>
      <c r="M11" s="149"/>
      <c r="N11" s="149"/>
      <c r="O11" s="149"/>
      <c r="P11" s="149"/>
      <c r="Q11" s="149"/>
      <c r="R11" s="149"/>
      <c r="S11" s="149"/>
      <c r="T11" s="149"/>
      <c r="U11" s="149"/>
      <c r="V11" s="149"/>
      <c r="W11" s="149"/>
      <c r="X11" s="149"/>
      <c r="Y11" s="149"/>
    </row>
    <row r="12" spans="1:44" s="12" customFormat="1" ht="18.75" customHeight="1" x14ac:dyDescent="0.2">
      <c r="A12" s="308" t="str">
        <f>'1. паспорт местоположение'!A12:C12</f>
        <v>K_TP3400.PS.0029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row>
    <row r="13" spans="1:44" s="12" customFormat="1" ht="18.75" customHeight="1" x14ac:dyDescent="0.2">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12" x14ac:dyDescent="0.2">
      <c r="A15" s="308" t="str">
        <f>'1. паспорт местоположение'!A15:C15</f>
        <v>Реконструкция ПС 35 кВ В-Бешкиль Южного ТПО (замена систем аварийного сбора масла).</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6" t="s">
        <v>476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ht="18.75" x14ac:dyDescent="0.25">
      <c r="AO19" s="228"/>
      <c r="AP19" s="228"/>
      <c r="AQ19" s="228"/>
      <c r="AR19" s="147"/>
    </row>
    <row r="20" spans="1:45" ht="18.75" x14ac:dyDescent="0.3">
      <c r="AO20" s="228"/>
      <c r="AP20" s="228"/>
      <c r="AQ20" s="228"/>
      <c r="AR20" s="148"/>
    </row>
    <row r="21" spans="1:45" ht="20.25" customHeight="1" x14ac:dyDescent="0.3">
      <c r="AO21" s="228"/>
      <c r="AP21" s="228"/>
      <c r="AQ21" s="228"/>
      <c r="AR21" s="148"/>
    </row>
    <row r="22" spans="1:45" s="3" customFormat="1" ht="15" customHeight="1" x14ac:dyDescent="0.2">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71" t="s">
        <v>344</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1</v>
      </c>
      <c r="AL24" s="371"/>
      <c r="AM24" s="230"/>
      <c r="AN24" s="230"/>
      <c r="AO24" s="231"/>
      <c r="AP24" s="231"/>
      <c r="AQ24" s="231"/>
      <c r="AR24" s="231"/>
      <c r="AS24" s="232"/>
    </row>
    <row r="25" spans="1:45" ht="12.75" customHeight="1" x14ac:dyDescent="0.25">
      <c r="A25" s="358" t="s">
        <v>617</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105"/>
      <c r="AN25" s="372" t="s">
        <v>343</v>
      </c>
      <c r="AO25" s="372"/>
      <c r="AP25" s="372"/>
      <c r="AQ25" s="373"/>
      <c r="AR25" s="373"/>
      <c r="AS25" s="232"/>
    </row>
    <row r="26" spans="1:45" ht="17.25" customHeight="1" x14ac:dyDescent="0.25">
      <c r="A26" s="329" t="s">
        <v>342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5"/>
      <c r="AN26" s="367" t="s">
        <v>341</v>
      </c>
      <c r="AO26" s="368"/>
      <c r="AP26" s="369"/>
      <c r="AQ26" s="365"/>
      <c r="AR26" s="370"/>
      <c r="AS26" s="232"/>
    </row>
    <row r="27" spans="1:45" ht="17.25" customHeight="1" x14ac:dyDescent="0.25">
      <c r="A27" s="329" t="s">
        <v>340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5"/>
      <c r="AN27" s="367" t="s">
        <v>339</v>
      </c>
      <c r="AO27" s="368"/>
      <c r="AP27" s="369"/>
      <c r="AQ27" s="365"/>
      <c r="AR27" s="370"/>
      <c r="AS27" s="232"/>
    </row>
    <row r="28" spans="1:45" ht="27.75" customHeight="1" thickBot="1" x14ac:dyDescent="0.3">
      <c r="A28" s="374" t="s">
        <v>338</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05"/>
      <c r="AN28" s="377" t="s">
        <v>618</v>
      </c>
      <c r="AO28" s="378"/>
      <c r="AP28" s="379"/>
      <c r="AQ28" s="365"/>
      <c r="AR28" s="370"/>
      <c r="AS28" s="232"/>
    </row>
    <row r="29" spans="1:45" ht="17.25" customHeight="1" x14ac:dyDescent="0.25">
      <c r="A29" s="360" t="s">
        <v>337</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57"/>
      <c r="AL29" s="357"/>
      <c r="AM29" s="105"/>
      <c r="AN29" s="363"/>
      <c r="AO29" s="364"/>
      <c r="AP29" s="364"/>
      <c r="AQ29" s="365"/>
      <c r="AR29" s="366"/>
      <c r="AS29" s="232"/>
    </row>
    <row r="30" spans="1:45" ht="17.25" customHeight="1" x14ac:dyDescent="0.25">
      <c r="A30" s="329" t="s">
        <v>619</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5"/>
      <c r="AS30" s="232"/>
    </row>
    <row r="31" spans="1:45" ht="17.25" customHeight="1" x14ac:dyDescent="0.25">
      <c r="A31" s="329" t="s">
        <v>336</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5"/>
      <c r="AN31" s="105"/>
      <c r="AO31" s="233"/>
      <c r="AP31" s="233"/>
      <c r="AQ31" s="233"/>
      <c r="AR31" s="233"/>
      <c r="AS31" s="232"/>
    </row>
    <row r="32" spans="1:45" ht="17.25" customHeight="1" x14ac:dyDescent="0.25">
      <c r="A32" s="329" t="s">
        <v>315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5"/>
      <c r="AN32" s="105"/>
      <c r="AO32" s="105"/>
      <c r="AP32" s="105"/>
      <c r="AQ32" s="105"/>
      <c r="AR32" s="105"/>
      <c r="AS32" s="232"/>
    </row>
    <row r="33" spans="1:45" ht="17.25" customHeight="1" x14ac:dyDescent="0.25">
      <c r="A33" s="329" t="s">
        <v>335</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0"/>
      <c r="AL33" s="350"/>
      <c r="AM33" s="105"/>
      <c r="AN33" s="105"/>
      <c r="AO33" s="105"/>
      <c r="AP33" s="105"/>
      <c r="AQ33" s="105"/>
      <c r="AR33" s="105"/>
      <c r="AS33" s="232"/>
    </row>
    <row r="34" spans="1:45" ht="17.25" customHeight="1" x14ac:dyDescent="0.25">
      <c r="A34" s="329" t="s">
        <v>334</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5"/>
      <c r="AN34" s="105"/>
      <c r="AO34" s="105"/>
      <c r="AP34" s="105"/>
      <c r="AQ34" s="105"/>
      <c r="AR34" s="105"/>
      <c r="AS34" s="232"/>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5"/>
      <c r="AN35" s="105"/>
      <c r="AO35" s="105"/>
      <c r="AP35" s="105"/>
      <c r="AQ35" s="105"/>
      <c r="AR35" s="105"/>
      <c r="AS35" s="232"/>
    </row>
    <row r="36" spans="1:45" ht="17.25" customHeight="1" thickBot="1" x14ac:dyDescent="0.3">
      <c r="A36" s="345" t="s">
        <v>308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05"/>
      <c r="AN36" s="105"/>
      <c r="AO36" s="105"/>
      <c r="AP36" s="105"/>
      <c r="AQ36" s="105"/>
      <c r="AR36" s="105"/>
      <c r="AS36" s="232"/>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105"/>
      <c r="AN37" s="105"/>
      <c r="AO37" s="105"/>
      <c r="AP37" s="105"/>
      <c r="AQ37" s="105"/>
      <c r="AR37" s="105"/>
      <c r="AS37" s="232"/>
    </row>
    <row r="38" spans="1:45" ht="17.25" customHeight="1" x14ac:dyDescent="0.25">
      <c r="A38" s="329" t="s">
        <v>333</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5"/>
      <c r="AN38" s="105"/>
      <c r="AO38" s="105"/>
      <c r="AP38" s="105"/>
      <c r="AQ38" s="105"/>
      <c r="AR38" s="105"/>
      <c r="AS38" s="232"/>
    </row>
    <row r="39" spans="1:45" ht="17.25" customHeight="1" thickBot="1" x14ac:dyDescent="0.3">
      <c r="A39" s="345" t="s">
        <v>332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05"/>
      <c r="AN39" s="105"/>
      <c r="AO39" s="105"/>
      <c r="AP39" s="105"/>
      <c r="AQ39" s="105"/>
      <c r="AR39" s="105"/>
      <c r="AS39" s="232"/>
    </row>
    <row r="40" spans="1:45" ht="17.25" customHeight="1" x14ac:dyDescent="0.25">
      <c r="A40" s="358" t="s">
        <v>620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105"/>
      <c r="AN40" s="105"/>
      <c r="AO40" s="105"/>
      <c r="AP40" s="105"/>
      <c r="AQ40" s="105"/>
      <c r="AR40" s="105"/>
      <c r="AS40" s="232"/>
    </row>
    <row r="41" spans="1:45" ht="17.25" customHeight="1" x14ac:dyDescent="0.25">
      <c r="A41" s="329" t="s">
        <v>331</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5"/>
      <c r="AN41" s="105"/>
      <c r="AO41" s="105"/>
      <c r="AP41" s="105"/>
      <c r="AQ41" s="105"/>
      <c r="AR41" s="105"/>
      <c r="AS41" s="232"/>
    </row>
    <row r="42" spans="1:45" ht="17.25" customHeight="1" x14ac:dyDescent="0.25">
      <c r="A42" s="329" t="s">
        <v>330</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5"/>
      <c r="AN42" s="105"/>
      <c r="AO42" s="105"/>
      <c r="AP42" s="105"/>
      <c r="AQ42" s="105"/>
      <c r="AR42" s="105"/>
      <c r="AS42" s="232"/>
    </row>
    <row r="43" spans="1:45" ht="17.25" customHeight="1" x14ac:dyDescent="0.25">
      <c r="A43" s="329" t="s">
        <v>329</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5"/>
      <c r="AN43" s="105"/>
      <c r="AO43" s="105"/>
      <c r="AP43" s="105"/>
      <c r="AQ43" s="105"/>
      <c r="AR43" s="105"/>
      <c r="AS43" s="232"/>
    </row>
    <row r="44" spans="1:45" ht="17.25" customHeight="1" x14ac:dyDescent="0.25">
      <c r="A44" s="329" t="s">
        <v>328</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5"/>
      <c r="AN44" s="105"/>
      <c r="AO44" s="105"/>
      <c r="AP44" s="105"/>
      <c r="AQ44" s="105"/>
      <c r="AR44" s="105"/>
      <c r="AS44" s="232"/>
    </row>
    <row r="45" spans="1:45" ht="17.25" customHeight="1" x14ac:dyDescent="0.25">
      <c r="A45" s="329" t="s">
        <v>327</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5"/>
      <c r="AN45" s="105"/>
      <c r="AO45" s="105"/>
      <c r="AP45" s="105"/>
      <c r="AQ45" s="105"/>
      <c r="AR45" s="105"/>
      <c r="AS45" s="232"/>
    </row>
    <row r="46" spans="1:45" ht="17.25" customHeight="1" thickBot="1" x14ac:dyDescent="0.3">
      <c r="A46" s="351" t="s">
        <v>621</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5"/>
      <c r="AN46" s="105"/>
      <c r="AO46" s="105"/>
      <c r="AP46" s="105"/>
      <c r="AQ46" s="105"/>
      <c r="AR46" s="105"/>
      <c r="AS46" s="232"/>
    </row>
    <row r="47" spans="1:45" ht="24" customHeight="1" x14ac:dyDescent="0.25">
      <c r="A47" s="354" t="s">
        <v>326</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5</v>
      </c>
      <c r="AL47" s="357"/>
      <c r="AM47" s="341" t="s">
        <v>622</v>
      </c>
      <c r="AN47" s="341"/>
      <c r="AO47" s="234" t="s">
        <v>623</v>
      </c>
      <c r="AP47" s="234" t="s">
        <v>624</v>
      </c>
      <c r="AQ47" s="232"/>
    </row>
    <row r="48" spans="1:45" ht="12" customHeight="1" x14ac:dyDescent="0.25">
      <c r="A48" s="329" t="s">
        <v>325</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235"/>
      <c r="AP48" s="235"/>
      <c r="AQ48" s="232"/>
    </row>
    <row r="49" spans="1:43" ht="12" customHeight="1" x14ac:dyDescent="0.25">
      <c r="A49" s="329" t="s">
        <v>324</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235"/>
      <c r="AP49" s="235"/>
      <c r="AQ49" s="232"/>
    </row>
    <row r="50" spans="1:43" ht="12" customHeight="1" thickBot="1" x14ac:dyDescent="0.3">
      <c r="A50" s="345" t="s">
        <v>625</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236"/>
      <c r="AP50" s="236"/>
      <c r="AQ50" s="232"/>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9" t="s">
        <v>323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5</v>
      </c>
      <c r="AL52" s="341"/>
      <c r="AM52" s="341" t="s">
        <v>622</v>
      </c>
      <c r="AN52" s="341"/>
      <c r="AO52" s="234" t="s">
        <v>623</v>
      </c>
      <c r="AP52" s="234" t="s">
        <v>624</v>
      </c>
      <c r="AQ52" s="232"/>
    </row>
    <row r="53" spans="1:43" ht="11.25" customHeight="1" x14ac:dyDescent="0.25">
      <c r="A53" s="348" t="s">
        <v>322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241"/>
      <c r="AP53" s="241"/>
      <c r="AQ53" s="232"/>
    </row>
    <row r="54" spans="1:43" ht="12" customHeight="1" x14ac:dyDescent="0.25">
      <c r="A54" s="329" t="s">
        <v>321</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235"/>
      <c r="AP54" s="235"/>
      <c r="AQ54" s="232"/>
    </row>
    <row r="55" spans="1:43" ht="12" customHeight="1" x14ac:dyDescent="0.25">
      <c r="A55" s="329" t="s">
        <v>320</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235"/>
      <c r="AP55" s="235"/>
      <c r="AQ55" s="232"/>
    </row>
    <row r="56" spans="1:43" ht="12" customHeight="1" thickBot="1" x14ac:dyDescent="0.3">
      <c r="A56" s="345" t="s">
        <v>319</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236"/>
      <c r="AP56" s="236"/>
      <c r="AQ56" s="232"/>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105"/>
      <c r="AN57" s="105"/>
      <c r="AO57" s="243"/>
      <c r="AP57" s="243"/>
      <c r="AQ57" s="230"/>
    </row>
    <row r="58" spans="1:43" ht="24" customHeight="1" x14ac:dyDescent="0.25">
      <c r="A58" s="339" t="s">
        <v>626</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5</v>
      </c>
      <c r="AL58" s="341"/>
      <c r="AM58" s="341" t="s">
        <v>622</v>
      </c>
      <c r="AN58" s="341"/>
      <c r="AO58" s="234" t="s">
        <v>623</v>
      </c>
      <c r="AP58" s="234" t="s">
        <v>624</v>
      </c>
      <c r="AQ58" s="232"/>
    </row>
    <row r="59" spans="1:43" ht="12.75" customHeight="1" x14ac:dyDescent="0.25">
      <c r="A59" s="342" t="s">
        <v>318</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244"/>
      <c r="AP59" s="244"/>
      <c r="AQ59" s="245"/>
    </row>
    <row r="60" spans="1:43" ht="12" customHeight="1" x14ac:dyDescent="0.25">
      <c r="A60" s="329" t="s">
        <v>317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235"/>
      <c r="AP60" s="235"/>
      <c r="AQ60" s="232"/>
    </row>
    <row r="61" spans="1:43" ht="12" customHeight="1" x14ac:dyDescent="0.25">
      <c r="A61" s="329" t="s">
        <v>316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235"/>
      <c r="AP61" s="235"/>
      <c r="AQ61" s="232"/>
    </row>
    <row r="62" spans="1:43" ht="12" customHeight="1" x14ac:dyDescent="0.25">
      <c r="A62" s="329" t="s">
        <v>315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235"/>
      <c r="AP62" s="235"/>
      <c r="AQ62" s="232"/>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235"/>
      <c r="AP63" s="235"/>
      <c r="AQ63" s="232"/>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235"/>
      <c r="AP64" s="235"/>
      <c r="AQ64" s="232"/>
    </row>
    <row r="65" spans="1:43" ht="12" customHeight="1" x14ac:dyDescent="0.25">
      <c r="A65" s="329" t="s">
        <v>314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235"/>
      <c r="AP65" s="235"/>
      <c r="AQ65" s="232"/>
    </row>
    <row r="66" spans="1:43" ht="27.75" customHeight="1" x14ac:dyDescent="0.25">
      <c r="A66" s="324" t="s">
        <v>627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246"/>
      <c r="AP66" s="246"/>
      <c r="AQ66" s="245"/>
    </row>
    <row r="67" spans="1:43" ht="11.25" customHeight="1" x14ac:dyDescent="0.25">
      <c r="A67" s="329" t="s">
        <v>310</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235"/>
      <c r="AP67" s="235"/>
      <c r="AQ67" s="232"/>
    </row>
    <row r="68" spans="1:43" ht="25.5" customHeight="1" x14ac:dyDescent="0.25">
      <c r="A68" s="324" t="s">
        <v>628</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246"/>
      <c r="AP68" s="246"/>
      <c r="AQ68" s="245"/>
    </row>
    <row r="69" spans="1:43" ht="12" customHeight="1" x14ac:dyDescent="0.25">
      <c r="A69" s="329" t="s">
        <v>309</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235"/>
      <c r="AP69" s="235"/>
      <c r="AQ69" s="232"/>
    </row>
    <row r="70" spans="1:43" ht="12.75" customHeight="1" x14ac:dyDescent="0.25">
      <c r="A70" s="333" t="s">
        <v>313</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27"/>
      <c r="AL70" s="327"/>
      <c r="AM70" s="327"/>
      <c r="AN70" s="327"/>
      <c r="AO70" s="246"/>
      <c r="AP70" s="246"/>
      <c r="AQ70" s="245"/>
    </row>
    <row r="71" spans="1:43" ht="12" customHeight="1" x14ac:dyDescent="0.25">
      <c r="A71" s="329" t="s">
        <v>308</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235"/>
      <c r="AP71" s="235"/>
      <c r="AQ71" s="232"/>
    </row>
    <row r="72" spans="1:43" ht="12.75" customHeight="1" thickBot="1" x14ac:dyDescent="0.3">
      <c r="A72" s="335" t="s">
        <v>312</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105"/>
      <c r="AN73" s="105"/>
      <c r="AO73" s="243"/>
      <c r="AP73" s="243"/>
      <c r="AQ73" s="230"/>
    </row>
    <row r="74" spans="1:43" ht="25.5" customHeight="1" x14ac:dyDescent="0.25">
      <c r="A74" s="339" t="s">
        <v>311</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5</v>
      </c>
      <c r="AL74" s="341"/>
      <c r="AM74" s="341" t="s">
        <v>622</v>
      </c>
      <c r="AN74" s="341"/>
      <c r="AO74" s="234" t="s">
        <v>623</v>
      </c>
      <c r="AP74" s="234" t="s">
        <v>624</v>
      </c>
      <c r="AQ74" s="232"/>
    </row>
    <row r="75" spans="1:43" ht="25.5" customHeight="1" x14ac:dyDescent="0.25">
      <c r="A75" s="324" t="s">
        <v>628</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248"/>
      <c r="AP75" s="248"/>
      <c r="AQ75" s="245"/>
    </row>
    <row r="76" spans="1:43" ht="12" customHeight="1" x14ac:dyDescent="0.25">
      <c r="A76" s="329" t="s">
        <v>310</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32"/>
      <c r="AN76" s="332"/>
      <c r="AO76" s="249"/>
      <c r="AP76" s="249"/>
      <c r="AQ76" s="232"/>
    </row>
    <row r="77" spans="1:43" ht="12" customHeight="1" x14ac:dyDescent="0.25">
      <c r="A77" s="329" t="s">
        <v>309</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32"/>
      <c r="AN77" s="332"/>
      <c r="AO77" s="249"/>
      <c r="AP77" s="249"/>
      <c r="AQ77" s="232"/>
    </row>
    <row r="78" spans="1:43" ht="12" customHeight="1" x14ac:dyDescent="0.25">
      <c r="A78" s="329" t="s">
        <v>308</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32"/>
      <c r="AN78" s="332"/>
      <c r="AO78" s="249"/>
      <c r="AP78" s="249"/>
      <c r="AQ78" s="232"/>
    </row>
    <row r="79" spans="1:43" ht="12" customHeight="1" x14ac:dyDescent="0.25">
      <c r="A79" s="329" t="s">
        <v>307</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32"/>
      <c r="AN79" s="332"/>
      <c r="AO79" s="249"/>
      <c r="AP79" s="249"/>
      <c r="AQ79" s="232"/>
    </row>
    <row r="80" spans="1:43" ht="12" customHeight="1" x14ac:dyDescent="0.25">
      <c r="A80" s="329" t="s">
        <v>306</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32"/>
      <c r="AN80" s="332"/>
      <c r="AO80" s="249"/>
      <c r="AP80" s="249"/>
      <c r="AQ80" s="232"/>
    </row>
    <row r="81" spans="1:45" ht="12.75" customHeight="1" x14ac:dyDescent="0.25">
      <c r="A81" s="329" t="s">
        <v>305</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32"/>
      <c r="AN81" s="332"/>
      <c r="AO81" s="249"/>
      <c r="AP81" s="249"/>
      <c r="AQ81" s="232"/>
    </row>
    <row r="82" spans="1:45" ht="12.75" customHeight="1" x14ac:dyDescent="0.25">
      <c r="A82" s="329" t="s">
        <v>304</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32"/>
      <c r="AN82" s="332"/>
      <c r="AO82" s="249"/>
      <c r="AP82" s="249"/>
      <c r="AQ82" s="232"/>
    </row>
    <row r="83" spans="1:45" ht="12" customHeight="1" x14ac:dyDescent="0.25">
      <c r="A83" s="333" t="s">
        <v>303</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27"/>
      <c r="AL83" s="327"/>
      <c r="AM83" s="328"/>
      <c r="AN83" s="328"/>
      <c r="AO83" s="248"/>
      <c r="AP83" s="248"/>
      <c r="AQ83" s="245"/>
    </row>
    <row r="84" spans="1:45" ht="12" customHeight="1" x14ac:dyDescent="0.25">
      <c r="A84" s="333" t="s">
        <v>629</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27"/>
      <c r="AL84" s="327"/>
      <c r="AM84" s="328"/>
      <c r="AN84" s="328"/>
      <c r="AO84" s="248"/>
      <c r="AP84" s="248"/>
      <c r="AQ84" s="245"/>
    </row>
    <row r="85" spans="1:45" ht="12" customHeight="1" x14ac:dyDescent="0.25">
      <c r="A85" s="329" t="s">
        <v>302</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32"/>
      <c r="AN85" s="332"/>
      <c r="AO85" s="249"/>
      <c r="AP85" s="249"/>
      <c r="AQ85" s="230"/>
    </row>
    <row r="86" spans="1:45" ht="27.75" customHeight="1" x14ac:dyDescent="0.25">
      <c r="A86" s="324" t="s">
        <v>630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248"/>
      <c r="AP86" s="248"/>
      <c r="AQ86" s="245"/>
    </row>
    <row r="87" spans="1:45" x14ac:dyDescent="0.25">
      <c r="A87" s="324" t="s">
        <v>631</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248"/>
      <c r="AP87" s="248"/>
      <c r="AQ87" s="245"/>
    </row>
    <row r="88" spans="1:45" ht="14.25" customHeight="1" x14ac:dyDescent="0.25">
      <c r="A88" s="313" t="s">
        <v>632</v>
      </c>
      <c r="B88" s="314"/>
      <c r="C88" s="314"/>
      <c r="D88" s="315"/>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6"/>
      <c r="AL88" s="317"/>
      <c r="AM88" s="318"/>
      <c r="AN88" s="319"/>
      <c r="AO88" s="248"/>
      <c r="AP88" s="248"/>
      <c r="AQ88" s="245"/>
    </row>
    <row r="89" spans="1:45" x14ac:dyDescent="0.25">
      <c r="A89" s="313" t="s">
        <v>633</v>
      </c>
      <c r="B89" s="314"/>
      <c r="C89" s="314"/>
      <c r="D89" s="315"/>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6"/>
      <c r="AL89" s="317"/>
      <c r="AM89" s="318"/>
      <c r="AN89" s="319"/>
      <c r="AO89" s="248"/>
      <c r="AP89" s="248"/>
      <c r="AQ89" s="230"/>
    </row>
    <row r="90" spans="1:45" ht="12" customHeight="1" thickBot="1" x14ac:dyDescent="0.3">
      <c r="A90" s="251" t="s">
        <v>634</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20"/>
      <c r="AL90" s="321"/>
      <c r="AM90" s="322"/>
      <c r="AN90" s="323"/>
      <c r="AO90" s="253"/>
      <c r="AP90" s="253"/>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4"/>
    </row>
    <row r="92" spans="1:45" ht="13.5" customHeight="1" x14ac:dyDescent="0.25">
      <c r="A92" s="105" t="s">
        <v>301</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4"/>
    </row>
    <row r="93" spans="1:45" ht="13.5" customHeight="1" x14ac:dyDescent="0.25">
      <c r="A93" s="106" t="s">
        <v>300</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4"/>
      <c r="AQ93" s="254"/>
      <c r="AR93" s="254"/>
      <c r="AS93" s="254"/>
    </row>
    <row r="94" spans="1:45" ht="11.25" customHeight="1" x14ac:dyDescent="0.25">
      <c r="A94" s="106" t="s">
        <v>299</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4"/>
      <c r="AQ94" s="254"/>
      <c r="AR94" s="254"/>
      <c r="AS94" s="230"/>
    </row>
    <row r="95" spans="1:45" x14ac:dyDescent="0.25">
      <c r="A95" s="106" t="s">
        <v>298</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4"/>
      <c r="AQ95" s="254"/>
      <c r="AR95" s="254"/>
      <c r="AS95" s="230"/>
    </row>
    <row r="96" spans="1:45" x14ac:dyDescent="0.25">
      <c r="A96" s="105" t="s">
        <v>297</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13:AR13"/>
    <mergeCell ref="A5:AR5"/>
    <mergeCell ref="A7:AR7"/>
    <mergeCell ref="A9:AR9"/>
    <mergeCell ref="A10:AR10"/>
    <mergeCell ref="A12:AR12"/>
    <mergeCell ref="A15:AR15"/>
    <mergeCell ref="A16:AR16"/>
    <mergeCell ref="A18:AR18"/>
    <mergeCell ref="A22:AR22"/>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26:AJ26"/>
    <mergeCell ref="AK26:AL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9" scale="3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70" zoomScaleSheetLayoutView="70" workbookViewId="0">
      <selection activeCell="J52" sqref="J52"/>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3" t="str">
        <f>'1. паспорт местоположение'!A5:C5</f>
        <v>Год раскрытия информации: 2024 год</v>
      </c>
      <c r="B5" s="263"/>
      <c r="C5" s="263"/>
      <c r="D5" s="263"/>
      <c r="E5" s="263"/>
      <c r="F5" s="263"/>
      <c r="G5" s="263"/>
      <c r="H5" s="263"/>
      <c r="I5" s="263"/>
      <c r="J5" s="263"/>
      <c r="K5" s="263"/>
      <c r="L5" s="26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267" t="s">
        <v>10</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4" t="s">
        <v>9</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ht="18.75" x14ac:dyDescent="0.25">
      <c r="A12" s="266" t="str">
        <f>'1. паспорт местоположение'!A12:C12</f>
        <v>K_TP3400.PS.0029</v>
      </c>
      <c r="B12" s="266"/>
      <c r="C12" s="266"/>
      <c r="D12" s="266"/>
      <c r="E12" s="266"/>
      <c r="F12" s="266"/>
      <c r="G12" s="266"/>
      <c r="H12" s="266"/>
      <c r="I12" s="266"/>
      <c r="J12" s="266"/>
      <c r="K12" s="266"/>
      <c r="L12" s="266"/>
    </row>
    <row r="13" spans="1:44" x14ac:dyDescent="0.25">
      <c r="A13" s="264" t="s">
        <v>8</v>
      </c>
      <c r="B13" s="264"/>
      <c r="C13" s="264"/>
      <c r="D13" s="264"/>
      <c r="E13" s="264"/>
      <c r="F13" s="264"/>
      <c r="G13" s="264"/>
      <c r="H13" s="264"/>
      <c r="I13" s="264"/>
      <c r="J13" s="264"/>
      <c r="K13" s="264"/>
      <c r="L13" s="264"/>
    </row>
    <row r="14" spans="1:44" ht="18.75" x14ac:dyDescent="0.25">
      <c r="A14" s="274"/>
      <c r="B14" s="274"/>
      <c r="C14" s="274"/>
      <c r="D14" s="274"/>
      <c r="E14" s="274"/>
      <c r="F14" s="274"/>
      <c r="G14" s="274"/>
      <c r="H14" s="274"/>
      <c r="I14" s="274"/>
      <c r="J14" s="274"/>
      <c r="K14" s="274"/>
      <c r="L14" s="274"/>
    </row>
    <row r="15" spans="1:44" ht="18.75" x14ac:dyDescent="0.25">
      <c r="A15" s="265" t="str">
        <f>'1. паспорт местоположение'!A15:C15</f>
        <v>Реконструкция ПС 35 кВ В-Бешкиль Южного ТПО (замена систем аварийного сбора масла).</v>
      </c>
      <c r="B15" s="265"/>
      <c r="C15" s="265"/>
      <c r="D15" s="265"/>
      <c r="E15" s="265"/>
      <c r="F15" s="265"/>
      <c r="G15" s="265"/>
      <c r="H15" s="265"/>
      <c r="I15" s="265"/>
      <c r="J15" s="265"/>
      <c r="K15" s="265"/>
      <c r="L15" s="265"/>
    </row>
    <row r="16" spans="1:44" x14ac:dyDescent="0.25">
      <c r="A16" s="264" t="s">
        <v>7</v>
      </c>
      <c r="B16" s="264"/>
      <c r="C16" s="264"/>
      <c r="D16" s="264"/>
      <c r="E16" s="264"/>
      <c r="F16" s="264"/>
      <c r="G16" s="264"/>
      <c r="H16" s="264"/>
      <c r="I16" s="264"/>
      <c r="J16" s="264"/>
      <c r="K16" s="264"/>
      <c r="L16" s="264"/>
    </row>
    <row r="17" spans="1:12" ht="15.75" customHeight="1" x14ac:dyDescent="0.25">
      <c r="L17" s="78"/>
    </row>
    <row r="18" spans="1:12" x14ac:dyDescent="0.25">
      <c r="K18" s="77"/>
    </row>
    <row r="19" spans="1:12" ht="15.75" customHeight="1" x14ac:dyDescent="0.25">
      <c r="A19" s="390" t="s">
        <v>477</v>
      </c>
      <c r="B19" s="390"/>
      <c r="C19" s="390"/>
      <c r="D19" s="390"/>
      <c r="E19" s="390"/>
      <c r="F19" s="390"/>
      <c r="G19" s="390"/>
      <c r="H19" s="390"/>
      <c r="I19" s="390"/>
      <c r="J19" s="390"/>
      <c r="K19" s="390"/>
      <c r="L19" s="390"/>
    </row>
    <row r="20" spans="1:12" x14ac:dyDescent="0.25">
      <c r="A20" s="65"/>
      <c r="B20" s="65"/>
      <c r="C20" s="76"/>
      <c r="D20" s="76"/>
      <c r="E20" s="76"/>
      <c r="F20" s="76"/>
      <c r="G20" s="76"/>
      <c r="H20" s="76"/>
      <c r="I20" s="76"/>
      <c r="J20" s="76"/>
      <c r="K20" s="76"/>
      <c r="L20" s="76"/>
    </row>
    <row r="21" spans="1:12" ht="28.5" customHeight="1" x14ac:dyDescent="0.25">
      <c r="A21" s="380" t="s">
        <v>226</v>
      </c>
      <c r="B21" s="380" t="s">
        <v>225</v>
      </c>
      <c r="C21" s="386" t="s">
        <v>407</v>
      </c>
      <c r="D21" s="386"/>
      <c r="E21" s="386"/>
      <c r="F21" s="386"/>
      <c r="G21" s="386"/>
      <c r="H21" s="386"/>
      <c r="I21" s="381" t="s">
        <v>224</v>
      </c>
      <c r="J21" s="383" t="s">
        <v>409</v>
      </c>
      <c r="K21" s="380" t="s">
        <v>223</v>
      </c>
      <c r="L21" s="382" t="s">
        <v>408</v>
      </c>
    </row>
    <row r="22" spans="1:12" ht="58.5" customHeight="1" x14ac:dyDescent="0.25">
      <c r="A22" s="380"/>
      <c r="B22" s="380"/>
      <c r="C22" s="387" t="s">
        <v>3</v>
      </c>
      <c r="D22" s="387"/>
      <c r="E22" s="109"/>
      <c r="F22" s="110"/>
      <c r="G22" s="388" t="s">
        <v>2</v>
      </c>
      <c r="H22" s="389"/>
      <c r="I22" s="381"/>
      <c r="J22" s="384"/>
      <c r="K22" s="380"/>
      <c r="L22" s="382"/>
    </row>
    <row r="23" spans="1:12" ht="47.25" x14ac:dyDescent="0.25">
      <c r="A23" s="380"/>
      <c r="B23" s="380"/>
      <c r="C23" s="75" t="s">
        <v>222</v>
      </c>
      <c r="D23" s="75" t="s">
        <v>221</v>
      </c>
      <c r="E23" s="75" t="s">
        <v>222</v>
      </c>
      <c r="F23" s="75" t="s">
        <v>221</v>
      </c>
      <c r="G23" s="75" t="s">
        <v>222</v>
      </c>
      <c r="H23" s="75" t="s">
        <v>221</v>
      </c>
      <c r="I23" s="381"/>
      <c r="J23" s="385"/>
      <c r="K23" s="380"/>
      <c r="L23" s="382"/>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220</v>
      </c>
      <c r="C25" s="217"/>
      <c r="D25" s="139"/>
      <c r="E25" s="139"/>
      <c r="F25" s="139"/>
      <c r="G25" s="139"/>
      <c r="H25" s="139"/>
      <c r="I25" s="146"/>
      <c r="J25" s="146"/>
      <c r="K25" s="69"/>
      <c r="L25" s="86"/>
    </row>
    <row r="26" spans="1:12" ht="47.25" x14ac:dyDescent="0.25">
      <c r="A26" s="71" t="s">
        <v>219</v>
      </c>
      <c r="B26" s="74" t="s">
        <v>414</v>
      </c>
      <c r="C26" s="139" t="s">
        <v>510</v>
      </c>
      <c r="D26" s="139" t="s">
        <v>510</v>
      </c>
      <c r="E26" s="139" t="s">
        <v>510</v>
      </c>
      <c r="F26" s="139" t="s">
        <v>510</v>
      </c>
      <c r="G26" s="139" t="s">
        <v>510</v>
      </c>
      <c r="H26" s="139" t="s">
        <v>510</v>
      </c>
      <c r="I26" s="146"/>
      <c r="J26" s="146"/>
      <c r="K26" s="69"/>
      <c r="L26" s="69"/>
    </row>
    <row r="27" spans="1:12" s="66" customFormat="1" ht="47.25" x14ac:dyDescent="0.25">
      <c r="A27" s="71" t="s">
        <v>218</v>
      </c>
      <c r="B27" s="74" t="s">
        <v>416</v>
      </c>
      <c r="C27" s="139" t="s">
        <v>510</v>
      </c>
      <c r="D27" s="139" t="s">
        <v>510</v>
      </c>
      <c r="E27" s="139" t="s">
        <v>510</v>
      </c>
      <c r="F27" s="139" t="s">
        <v>510</v>
      </c>
      <c r="G27" s="139" t="s">
        <v>510</v>
      </c>
      <c r="H27" s="139" t="s">
        <v>510</v>
      </c>
      <c r="I27" s="146"/>
      <c r="J27" s="146"/>
      <c r="K27" s="69"/>
      <c r="L27" s="69"/>
    </row>
    <row r="28" spans="1:12" s="66" customFormat="1" ht="63" x14ac:dyDescent="0.25">
      <c r="A28" s="71" t="s">
        <v>415</v>
      </c>
      <c r="B28" s="74" t="s">
        <v>420</v>
      </c>
      <c r="C28" s="139" t="s">
        <v>510</v>
      </c>
      <c r="D28" s="139" t="s">
        <v>510</v>
      </c>
      <c r="E28" s="139" t="s">
        <v>510</v>
      </c>
      <c r="F28" s="139" t="s">
        <v>510</v>
      </c>
      <c r="G28" s="139" t="s">
        <v>510</v>
      </c>
      <c r="H28" s="139" t="s">
        <v>510</v>
      </c>
      <c r="I28" s="146"/>
      <c r="J28" s="146"/>
      <c r="K28" s="69"/>
      <c r="L28" s="69"/>
    </row>
    <row r="29" spans="1:12" s="66" customFormat="1" ht="47.25" x14ac:dyDescent="0.25">
      <c r="A29" s="71" t="s">
        <v>217</v>
      </c>
      <c r="B29" s="74" t="s">
        <v>419</v>
      </c>
      <c r="C29" s="139" t="s">
        <v>510</v>
      </c>
      <c r="D29" s="139" t="s">
        <v>510</v>
      </c>
      <c r="E29" s="139" t="s">
        <v>510</v>
      </c>
      <c r="F29" s="139" t="s">
        <v>510</v>
      </c>
      <c r="G29" s="139" t="s">
        <v>510</v>
      </c>
      <c r="H29" s="139" t="s">
        <v>510</v>
      </c>
      <c r="I29" s="146"/>
      <c r="J29" s="146"/>
      <c r="K29" s="69"/>
      <c r="L29" s="69"/>
    </row>
    <row r="30" spans="1:12" s="66" customFormat="1" ht="47.25" x14ac:dyDescent="0.25">
      <c r="A30" s="71" t="s">
        <v>216</v>
      </c>
      <c r="B30" s="74" t="s">
        <v>421</v>
      </c>
      <c r="C30" s="139" t="s">
        <v>510</v>
      </c>
      <c r="D30" s="139" t="s">
        <v>510</v>
      </c>
      <c r="E30" s="139" t="s">
        <v>510</v>
      </c>
      <c r="F30" s="139" t="s">
        <v>510</v>
      </c>
      <c r="G30" s="139" t="s">
        <v>510</v>
      </c>
      <c r="H30" s="139" t="s">
        <v>510</v>
      </c>
      <c r="I30" s="146"/>
      <c r="J30" s="146"/>
      <c r="K30" s="69"/>
      <c r="L30" s="69"/>
    </row>
    <row r="31" spans="1:12" s="66" customFormat="1" ht="31.5" x14ac:dyDescent="0.25">
      <c r="A31" s="71" t="s">
        <v>215</v>
      </c>
      <c r="B31" s="70" t="s">
        <v>417</v>
      </c>
      <c r="C31" s="212">
        <f>D31-20</f>
        <v>44863</v>
      </c>
      <c r="D31" s="213">
        <v>44883</v>
      </c>
      <c r="E31" s="145"/>
      <c r="F31" s="145"/>
      <c r="G31" s="212">
        <f>H31-20</f>
        <v>44863</v>
      </c>
      <c r="H31" s="213">
        <v>44883</v>
      </c>
      <c r="I31" s="219">
        <v>1</v>
      </c>
      <c r="J31" s="219">
        <v>1</v>
      </c>
      <c r="K31" s="69"/>
      <c r="L31" s="69"/>
    </row>
    <row r="32" spans="1:12" s="66" customFormat="1" ht="31.5" x14ac:dyDescent="0.25">
      <c r="A32" s="71" t="s">
        <v>213</v>
      </c>
      <c r="B32" s="70" t="s">
        <v>422</v>
      </c>
      <c r="C32" s="166">
        <f>D31+60</f>
        <v>44943</v>
      </c>
      <c r="D32" s="166">
        <v>45260</v>
      </c>
      <c r="E32" s="139"/>
      <c r="F32" s="139"/>
      <c r="G32" s="166">
        <f>H31+60</f>
        <v>44943</v>
      </c>
      <c r="H32" s="166">
        <v>45260</v>
      </c>
      <c r="I32" s="146">
        <v>1</v>
      </c>
      <c r="J32" s="146">
        <v>1</v>
      </c>
      <c r="K32" s="69"/>
      <c r="L32" s="69"/>
    </row>
    <row r="33" spans="1:12" s="66" customFormat="1" ht="47.25" x14ac:dyDescent="0.25">
      <c r="A33" s="71" t="s">
        <v>433</v>
      </c>
      <c r="B33" s="70" t="s">
        <v>369</v>
      </c>
      <c r="C33" s="166" t="s">
        <v>510</v>
      </c>
      <c r="D33" s="166" t="s">
        <v>510</v>
      </c>
      <c r="E33" s="139"/>
      <c r="F33" s="139"/>
      <c r="G33" s="166" t="s">
        <v>510</v>
      </c>
      <c r="H33" s="166" t="s">
        <v>510</v>
      </c>
      <c r="I33" s="146"/>
      <c r="J33" s="146"/>
      <c r="K33" s="69"/>
      <c r="L33" s="69"/>
    </row>
    <row r="34" spans="1:12" s="66" customFormat="1" ht="63" x14ac:dyDescent="0.25">
      <c r="A34" s="71" t="s">
        <v>434</v>
      </c>
      <c r="B34" s="70" t="s">
        <v>426</v>
      </c>
      <c r="C34" s="214" t="s">
        <v>510</v>
      </c>
      <c r="D34" s="214" t="s">
        <v>510</v>
      </c>
      <c r="E34" s="139" t="s">
        <v>510</v>
      </c>
      <c r="F34" s="139" t="s">
        <v>510</v>
      </c>
      <c r="G34" s="214" t="s">
        <v>510</v>
      </c>
      <c r="H34" s="214" t="s">
        <v>510</v>
      </c>
      <c r="I34" s="146"/>
      <c r="J34" s="146"/>
      <c r="K34" s="73"/>
      <c r="L34" s="69"/>
    </row>
    <row r="35" spans="1:12" s="66" customFormat="1" ht="31.5" x14ac:dyDescent="0.25">
      <c r="A35" s="71" t="s">
        <v>435</v>
      </c>
      <c r="B35" s="70" t="s">
        <v>214</v>
      </c>
      <c r="C35" s="166">
        <v>45260</v>
      </c>
      <c r="D35" s="166">
        <f>C35+10</f>
        <v>45270</v>
      </c>
      <c r="E35" s="139"/>
      <c r="F35" s="139"/>
      <c r="G35" s="166">
        <v>45260</v>
      </c>
      <c r="H35" s="166">
        <f>G35+10</f>
        <v>45270</v>
      </c>
      <c r="I35" s="146"/>
      <c r="J35" s="146"/>
      <c r="K35" s="73"/>
      <c r="L35" s="69"/>
    </row>
    <row r="36" spans="1:12" ht="47.25" x14ac:dyDescent="0.25">
      <c r="A36" s="71" t="s">
        <v>436</v>
      </c>
      <c r="B36" s="70" t="s">
        <v>418</v>
      </c>
      <c r="C36" s="214" t="s">
        <v>510</v>
      </c>
      <c r="D36" s="214" t="s">
        <v>510</v>
      </c>
      <c r="E36" s="139" t="s">
        <v>510</v>
      </c>
      <c r="F36" s="139" t="s">
        <v>510</v>
      </c>
      <c r="G36" s="214" t="s">
        <v>510</v>
      </c>
      <c r="H36" s="214" t="s">
        <v>510</v>
      </c>
      <c r="I36" s="220"/>
      <c r="J36" s="220"/>
      <c r="K36" s="69"/>
      <c r="L36" s="69"/>
    </row>
    <row r="37" spans="1:12" x14ac:dyDescent="0.25">
      <c r="A37" s="71" t="s">
        <v>437</v>
      </c>
      <c r="B37" s="70" t="s">
        <v>212</v>
      </c>
      <c r="C37" s="183">
        <v>45033</v>
      </c>
      <c r="D37" s="183">
        <v>45219</v>
      </c>
      <c r="E37" s="140"/>
      <c r="F37" s="218"/>
      <c r="G37" s="183">
        <v>45033</v>
      </c>
      <c r="H37" s="183">
        <v>45219</v>
      </c>
      <c r="I37" s="146">
        <v>1</v>
      </c>
      <c r="J37" s="146">
        <v>1</v>
      </c>
      <c r="K37" s="69"/>
      <c r="L37" s="69"/>
    </row>
    <row r="38" spans="1:12" x14ac:dyDescent="0.25">
      <c r="A38" s="71" t="s">
        <v>438</v>
      </c>
      <c r="B38" s="72" t="s">
        <v>211</v>
      </c>
      <c r="C38" s="141"/>
      <c r="D38" s="141"/>
      <c r="E38" s="141"/>
      <c r="F38" s="141"/>
      <c r="G38" s="141"/>
      <c r="H38" s="141"/>
      <c r="I38" s="221"/>
      <c r="J38" s="221"/>
      <c r="K38" s="69"/>
      <c r="L38" s="69"/>
    </row>
    <row r="39" spans="1:12" ht="63" x14ac:dyDescent="0.25">
      <c r="A39" s="71">
        <v>2</v>
      </c>
      <c r="B39" s="70" t="s">
        <v>423</v>
      </c>
      <c r="C39" s="183">
        <v>45437</v>
      </c>
      <c r="D39" s="183">
        <v>45457</v>
      </c>
      <c r="E39" s="141"/>
      <c r="F39" s="141"/>
      <c r="G39" s="183">
        <v>45463</v>
      </c>
      <c r="H39" s="183">
        <v>45483</v>
      </c>
      <c r="I39" s="221"/>
      <c r="J39" s="221"/>
      <c r="K39" s="69"/>
      <c r="L39" s="69"/>
    </row>
    <row r="40" spans="1:12" ht="31.5" x14ac:dyDescent="0.25">
      <c r="A40" s="71" t="s">
        <v>210</v>
      </c>
      <c r="B40" s="70" t="s">
        <v>425</v>
      </c>
      <c r="C40" s="214" t="s">
        <v>510</v>
      </c>
      <c r="D40" s="214" t="s">
        <v>510</v>
      </c>
      <c r="E40" s="139"/>
      <c r="F40" s="139"/>
      <c r="G40" s="214" t="s">
        <v>510</v>
      </c>
      <c r="H40" s="214" t="s">
        <v>510</v>
      </c>
      <c r="I40" s="222"/>
      <c r="J40" s="222"/>
      <c r="K40" s="69"/>
      <c r="L40" s="69"/>
    </row>
    <row r="41" spans="1:12" ht="47.25" x14ac:dyDescent="0.25">
      <c r="A41" s="71" t="s">
        <v>209</v>
      </c>
      <c r="B41" s="72" t="s">
        <v>506</v>
      </c>
      <c r="C41" s="214"/>
      <c r="D41" s="214"/>
      <c r="E41" s="139"/>
      <c r="F41" s="139"/>
      <c r="G41" s="214"/>
      <c r="H41" s="214"/>
      <c r="I41" s="221"/>
      <c r="J41" s="221"/>
      <c r="K41" s="69"/>
      <c r="L41" s="69"/>
    </row>
    <row r="42" spans="1:12" ht="31.5" x14ac:dyDescent="0.25">
      <c r="A42" s="71">
        <v>3</v>
      </c>
      <c r="B42" s="70" t="s">
        <v>424</v>
      </c>
      <c r="C42" s="183">
        <v>45457</v>
      </c>
      <c r="D42" s="183">
        <v>45502</v>
      </c>
      <c r="E42" s="141"/>
      <c r="F42" s="141"/>
      <c r="G42" s="183">
        <v>45505</v>
      </c>
      <c r="H42" s="183">
        <v>45777</v>
      </c>
      <c r="I42" s="221"/>
      <c r="J42" s="221"/>
      <c r="K42" s="69"/>
      <c r="L42" s="69"/>
    </row>
    <row r="43" spans="1:12" x14ac:dyDescent="0.25">
      <c r="A43" s="71" t="s">
        <v>208</v>
      </c>
      <c r="B43" s="70" t="s">
        <v>206</v>
      </c>
      <c r="C43" s="183" t="s">
        <v>510</v>
      </c>
      <c r="D43" s="183" t="s">
        <v>510</v>
      </c>
      <c r="E43" s="141"/>
      <c r="F43" s="141"/>
      <c r="G43" s="183">
        <v>45483</v>
      </c>
      <c r="H43" s="183">
        <v>45596</v>
      </c>
      <c r="I43" s="222"/>
      <c r="J43" s="222"/>
      <c r="K43" s="69"/>
      <c r="L43" s="69"/>
    </row>
    <row r="44" spans="1:12" x14ac:dyDescent="0.25">
      <c r="A44" s="71" t="s">
        <v>207</v>
      </c>
      <c r="B44" s="70" t="s">
        <v>204</v>
      </c>
      <c r="C44" s="183" t="s">
        <v>510</v>
      </c>
      <c r="D44" s="183" t="s">
        <v>510</v>
      </c>
      <c r="E44" s="141"/>
      <c r="F44" s="141"/>
      <c r="G44" s="183">
        <v>45777</v>
      </c>
      <c r="H44" s="183">
        <v>45900</v>
      </c>
      <c r="I44" s="221"/>
      <c r="J44" s="221"/>
      <c r="K44" s="69"/>
      <c r="L44" s="69"/>
    </row>
    <row r="45" spans="1:12" ht="78.75" x14ac:dyDescent="0.25">
      <c r="A45" s="71" t="s">
        <v>205</v>
      </c>
      <c r="B45" s="70" t="s">
        <v>429</v>
      </c>
      <c r="C45" s="183" t="s">
        <v>510</v>
      </c>
      <c r="D45" s="183" t="s">
        <v>510</v>
      </c>
      <c r="E45" s="139"/>
      <c r="F45" s="139"/>
      <c r="G45" s="183" t="s">
        <v>510</v>
      </c>
      <c r="H45" s="183" t="s">
        <v>510</v>
      </c>
      <c r="I45" s="222"/>
      <c r="J45" s="222"/>
      <c r="K45" s="69"/>
      <c r="L45" s="69"/>
    </row>
    <row r="46" spans="1:12" ht="157.5" x14ac:dyDescent="0.25">
      <c r="A46" s="71" t="s">
        <v>203</v>
      </c>
      <c r="B46" s="70" t="s">
        <v>427</v>
      </c>
      <c r="C46" s="183" t="s">
        <v>510</v>
      </c>
      <c r="D46" s="183" t="s">
        <v>510</v>
      </c>
      <c r="E46" s="139"/>
      <c r="F46" s="139"/>
      <c r="G46" s="183" t="s">
        <v>510</v>
      </c>
      <c r="H46" s="183" t="s">
        <v>510</v>
      </c>
      <c r="I46" s="222"/>
      <c r="J46" s="222"/>
      <c r="K46" s="69"/>
      <c r="L46" s="69"/>
    </row>
    <row r="47" spans="1:12" x14ac:dyDescent="0.25">
      <c r="A47" s="71" t="s">
        <v>201</v>
      </c>
      <c r="B47" s="70" t="s">
        <v>202</v>
      </c>
      <c r="C47" s="183" t="s">
        <v>510</v>
      </c>
      <c r="D47" s="183" t="s">
        <v>510</v>
      </c>
      <c r="E47" s="139"/>
      <c r="F47" s="139"/>
      <c r="G47" s="183">
        <v>45901</v>
      </c>
      <c r="H47" s="183">
        <v>45930</v>
      </c>
      <c r="I47" s="222"/>
      <c r="J47" s="222"/>
      <c r="K47" s="69"/>
      <c r="L47" s="69"/>
    </row>
    <row r="48" spans="1:12" ht="31.5" x14ac:dyDescent="0.25">
      <c r="A48" s="71" t="s">
        <v>439</v>
      </c>
      <c r="B48" s="72" t="s">
        <v>200</v>
      </c>
      <c r="C48" s="214"/>
      <c r="D48" s="214"/>
      <c r="E48" s="141"/>
      <c r="F48" s="141"/>
      <c r="G48" s="214"/>
      <c r="H48" s="214"/>
      <c r="I48" s="221"/>
      <c r="J48" s="221"/>
      <c r="K48" s="69"/>
      <c r="L48" s="69"/>
    </row>
    <row r="49" spans="1:12" ht="31.5" x14ac:dyDescent="0.25">
      <c r="A49" s="71">
        <v>4</v>
      </c>
      <c r="B49" s="70" t="s">
        <v>198</v>
      </c>
      <c r="C49" s="215" t="s">
        <v>510</v>
      </c>
      <c r="D49" s="215" t="s">
        <v>510</v>
      </c>
      <c r="E49" s="139"/>
      <c r="F49" s="139"/>
      <c r="G49" s="215" t="s">
        <v>510</v>
      </c>
      <c r="H49" s="215" t="s">
        <v>510</v>
      </c>
      <c r="I49" s="221"/>
      <c r="J49" s="221"/>
      <c r="K49" s="69"/>
      <c r="L49" s="69"/>
    </row>
    <row r="50" spans="1:12" ht="78.75" x14ac:dyDescent="0.25">
      <c r="A50" s="71" t="s">
        <v>199</v>
      </c>
      <c r="B50" s="70" t="s">
        <v>428</v>
      </c>
      <c r="C50" s="215">
        <v>45641</v>
      </c>
      <c r="D50" s="215">
        <v>45650</v>
      </c>
      <c r="E50" s="141"/>
      <c r="F50" s="141"/>
      <c r="G50" s="215">
        <v>45955</v>
      </c>
      <c r="H50" s="215">
        <v>45961</v>
      </c>
      <c r="I50" s="221"/>
      <c r="J50" s="221"/>
      <c r="K50" s="69"/>
      <c r="L50" s="69"/>
    </row>
    <row r="51" spans="1:12" ht="63" x14ac:dyDescent="0.25">
      <c r="A51" s="71" t="s">
        <v>197</v>
      </c>
      <c r="B51" s="70" t="s">
        <v>430</v>
      </c>
      <c r="C51" s="215" t="s">
        <v>510</v>
      </c>
      <c r="D51" s="215" t="s">
        <v>510</v>
      </c>
      <c r="E51" s="141"/>
      <c r="F51" s="141"/>
      <c r="G51" s="215" t="s">
        <v>510</v>
      </c>
      <c r="H51" s="215" t="s">
        <v>510</v>
      </c>
      <c r="I51" s="221"/>
      <c r="J51" s="221"/>
      <c r="K51" s="69"/>
      <c r="L51" s="69"/>
    </row>
    <row r="52" spans="1:12" ht="63" x14ac:dyDescent="0.25">
      <c r="A52" s="71" t="s">
        <v>195</v>
      </c>
      <c r="B52" s="70" t="s">
        <v>196</v>
      </c>
      <c r="C52" s="215" t="s">
        <v>510</v>
      </c>
      <c r="D52" s="215" t="s">
        <v>510</v>
      </c>
      <c r="E52" s="139"/>
      <c r="F52" s="139"/>
      <c r="G52" s="215" t="s">
        <v>510</v>
      </c>
      <c r="H52" s="215" t="s">
        <v>510</v>
      </c>
      <c r="I52" s="222"/>
      <c r="J52" s="222"/>
      <c r="K52" s="69"/>
      <c r="L52" s="69"/>
    </row>
    <row r="53" spans="1:12" ht="31.5" x14ac:dyDescent="0.25">
      <c r="A53" s="71" t="s">
        <v>193</v>
      </c>
      <c r="B53" s="113" t="s">
        <v>431</v>
      </c>
      <c r="C53" s="215">
        <v>45651</v>
      </c>
      <c r="D53" s="215">
        <v>45656</v>
      </c>
      <c r="E53" s="141"/>
      <c r="F53" s="141"/>
      <c r="G53" s="215">
        <v>45955</v>
      </c>
      <c r="H53" s="215">
        <v>45961</v>
      </c>
      <c r="I53" s="221"/>
      <c r="J53" s="221"/>
      <c r="K53" s="69"/>
      <c r="L53" s="69"/>
    </row>
    <row r="54" spans="1:12" ht="31.5" x14ac:dyDescent="0.25">
      <c r="A54" s="71" t="s">
        <v>432</v>
      </c>
      <c r="B54" s="70" t="s">
        <v>194</v>
      </c>
      <c r="C54" s="215" t="s">
        <v>510</v>
      </c>
      <c r="D54" s="215" t="s">
        <v>510</v>
      </c>
      <c r="E54" s="139"/>
      <c r="F54" s="139"/>
      <c r="G54" s="215" t="s">
        <v>510</v>
      </c>
      <c r="H54" s="215" t="s">
        <v>510</v>
      </c>
      <c r="I54" s="221"/>
      <c r="J54" s="221"/>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5" zoomScale="55" zoomScaleNormal="70" zoomScaleSheetLayoutView="55" workbookViewId="0">
      <selection activeCell="F28" sqref="F28"/>
    </sheetView>
  </sheetViews>
  <sheetFormatPr defaultRowHeight="15.75" x14ac:dyDescent="0.25"/>
  <cols>
    <col min="1" max="1" width="9.140625" style="63"/>
    <col min="2" max="2" width="57.85546875" style="63" customWidth="1"/>
    <col min="3" max="3" width="13" style="142" customWidth="1"/>
    <col min="4" max="4" width="17.85546875" style="142" customWidth="1"/>
    <col min="5" max="5" width="20.42578125" style="142" customWidth="1"/>
    <col min="6" max="6" width="18.7109375" style="142" customWidth="1"/>
    <col min="7" max="7" width="12.85546875" style="135" customWidth="1"/>
    <col min="8" max="11" width="8.140625" style="191" customWidth="1"/>
    <col min="12" max="12" width="11.7109375" style="135" customWidth="1"/>
    <col min="13" max="13" width="5.42578125" style="135" customWidth="1"/>
    <col min="14" max="14" width="10.5703125" style="135" bestFit="1" customWidth="1"/>
    <col min="15" max="15" width="5.28515625" style="135" customWidth="1"/>
    <col min="16" max="16" width="10.140625" style="142" customWidth="1"/>
    <col min="17" max="17" width="5.28515625" style="142" customWidth="1"/>
    <col min="18" max="18" width="8.5703125" style="142" customWidth="1"/>
    <col min="19" max="19" width="6.140625" style="142" customWidth="1"/>
    <col min="20" max="20" width="10.42578125" style="142" customWidth="1"/>
    <col min="21" max="21" width="6.140625" style="142" customWidth="1"/>
    <col min="22" max="22" width="7.42578125" style="142" customWidth="1"/>
    <col min="23" max="23" width="6.140625" style="142" customWidth="1"/>
    <col min="24" max="24" width="9.5703125" style="142" customWidth="1"/>
    <col min="25" max="25" width="6.140625" style="142" customWidth="1"/>
    <col min="26" max="26" width="7.7109375" style="142" customWidth="1"/>
    <col min="27" max="27" width="6.140625" style="142" customWidth="1"/>
    <col min="28" max="28" width="7.42578125" style="142" customWidth="1"/>
    <col min="29" max="29" width="11.5703125" style="142" customWidth="1"/>
    <col min="30" max="16384" width="9.140625" style="63"/>
  </cols>
  <sheetData>
    <row r="1" spans="1:29" ht="18.75" x14ac:dyDescent="0.25">
      <c r="A1" s="64"/>
      <c r="B1" s="64"/>
      <c r="C1" s="135"/>
      <c r="D1" s="135"/>
      <c r="E1" s="135"/>
      <c r="F1" s="135"/>
      <c r="P1" s="135"/>
      <c r="Q1" s="135"/>
      <c r="AA1" s="147" t="s">
        <v>70</v>
      </c>
    </row>
    <row r="2" spans="1:29" ht="18.75" x14ac:dyDescent="0.3">
      <c r="A2" s="64"/>
      <c r="B2" s="64"/>
      <c r="C2" s="135"/>
      <c r="D2" s="135"/>
      <c r="E2" s="135"/>
      <c r="F2" s="135"/>
      <c r="P2" s="135"/>
      <c r="Q2" s="135"/>
      <c r="AA2" s="148" t="s">
        <v>11</v>
      </c>
    </row>
    <row r="3" spans="1:29" ht="18.75" x14ac:dyDescent="0.3">
      <c r="A3" s="64"/>
      <c r="B3" s="64"/>
      <c r="C3" s="135"/>
      <c r="D3" s="135"/>
      <c r="E3" s="135"/>
      <c r="F3" s="135"/>
      <c r="P3" s="135"/>
      <c r="Q3" s="135"/>
      <c r="AA3" s="148" t="s">
        <v>69</v>
      </c>
    </row>
    <row r="4" spans="1:29"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4"/>
      <c r="B5" s="64"/>
      <c r="C5" s="135"/>
      <c r="D5" s="135"/>
      <c r="E5" s="135"/>
      <c r="F5" s="135"/>
      <c r="P5" s="135"/>
      <c r="Q5" s="135"/>
    </row>
    <row r="6" spans="1:29" ht="18.75" x14ac:dyDescent="0.25">
      <c r="A6" s="267" t="s">
        <v>10</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267"/>
      <c r="AB6" s="267"/>
      <c r="AC6" s="267"/>
    </row>
    <row r="7" spans="1:29" ht="18.75" x14ac:dyDescent="0.25">
      <c r="A7" s="13"/>
      <c r="B7" s="13"/>
      <c r="C7" s="132"/>
      <c r="D7" s="132"/>
      <c r="E7" s="132"/>
      <c r="F7" s="132"/>
      <c r="G7" s="132"/>
      <c r="H7" s="189"/>
      <c r="I7" s="189"/>
      <c r="J7" s="189"/>
      <c r="K7" s="189"/>
      <c r="L7" s="132"/>
      <c r="M7" s="132"/>
      <c r="N7" s="143"/>
      <c r="O7" s="143"/>
      <c r="P7" s="143"/>
      <c r="Q7" s="143"/>
      <c r="R7" s="143"/>
      <c r="S7" s="143"/>
      <c r="T7" s="143"/>
      <c r="U7" s="143"/>
      <c r="V7" s="143"/>
      <c r="W7" s="143"/>
      <c r="X7" s="143"/>
      <c r="Y7" s="143"/>
      <c r="Z7" s="143"/>
      <c r="AA7" s="143"/>
      <c r="AB7" s="143"/>
      <c r="AC7" s="143"/>
    </row>
    <row r="8" spans="1:29"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8.75" x14ac:dyDescent="0.25">
      <c r="A10" s="13"/>
      <c r="B10" s="13"/>
      <c r="C10" s="132"/>
      <c r="D10" s="132"/>
      <c r="E10" s="132"/>
      <c r="F10" s="132"/>
      <c r="G10" s="132"/>
      <c r="H10" s="189"/>
      <c r="I10" s="189"/>
      <c r="J10" s="189"/>
      <c r="K10" s="189"/>
      <c r="L10" s="132"/>
      <c r="M10" s="132"/>
      <c r="N10" s="143"/>
      <c r="O10" s="143"/>
      <c r="P10" s="143"/>
      <c r="Q10" s="143"/>
      <c r="R10" s="143"/>
      <c r="S10" s="143"/>
      <c r="T10" s="143"/>
      <c r="U10" s="143"/>
      <c r="V10" s="143"/>
      <c r="W10" s="143"/>
      <c r="X10" s="143"/>
      <c r="Y10" s="143"/>
      <c r="Z10" s="143"/>
      <c r="AA10" s="143"/>
      <c r="AB10" s="143"/>
      <c r="AC10" s="143"/>
    </row>
    <row r="11" spans="1:29" ht="18.75" x14ac:dyDescent="0.25">
      <c r="A11" s="266" t="str">
        <f>'1. паспорт местоположение'!A12:C12</f>
        <v>K_TP3400.PS.0029</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
      <c r="A13" s="11"/>
      <c r="B13" s="11"/>
      <c r="C13" s="134"/>
      <c r="D13" s="134"/>
      <c r="E13" s="134"/>
      <c r="F13" s="134"/>
      <c r="G13" s="134"/>
      <c r="H13" s="190"/>
      <c r="I13" s="190"/>
      <c r="J13" s="190"/>
      <c r="K13" s="190"/>
      <c r="L13" s="134"/>
      <c r="M13" s="134"/>
      <c r="N13" s="144"/>
      <c r="O13" s="144"/>
      <c r="P13" s="144"/>
      <c r="Q13" s="144"/>
      <c r="R13" s="144"/>
      <c r="S13" s="144"/>
      <c r="T13" s="144"/>
      <c r="U13" s="144"/>
      <c r="V13" s="144"/>
      <c r="W13" s="144"/>
      <c r="X13" s="144"/>
      <c r="Y13" s="144"/>
      <c r="Z13" s="144"/>
      <c r="AA13" s="144"/>
      <c r="AB13" s="144"/>
      <c r="AC13" s="144"/>
    </row>
    <row r="14" spans="1:29" ht="18.75" x14ac:dyDescent="0.25">
      <c r="A14" s="265" t="str">
        <f>'1. паспорт местоположение'!A15:C15</f>
        <v>Реконструкция ПС 35 кВ В-Бешкиль Южного ТПО (замена систем аварийного сбора масла).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25">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row>
    <row r="17" spans="1:35" x14ac:dyDescent="0.25">
      <c r="A17" s="64"/>
      <c r="P17" s="135"/>
      <c r="Q17" s="135"/>
      <c r="R17" s="135"/>
      <c r="S17" s="135"/>
      <c r="T17" s="135"/>
      <c r="U17" s="135"/>
      <c r="V17" s="135"/>
      <c r="W17" s="135"/>
      <c r="X17" s="135"/>
      <c r="Y17" s="135"/>
      <c r="Z17" s="135"/>
      <c r="AA17" s="135"/>
      <c r="AB17" s="135"/>
      <c r="AC17" s="135"/>
    </row>
    <row r="18" spans="1:35" x14ac:dyDescent="0.25">
      <c r="A18" s="395" t="s">
        <v>478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5" x14ac:dyDescent="0.25">
      <c r="A19" s="64"/>
      <c r="B19" s="64"/>
      <c r="C19" s="135"/>
      <c r="D19" s="135"/>
      <c r="E19" s="135"/>
      <c r="F19" s="135"/>
      <c r="P19" s="135"/>
      <c r="Q19" s="135"/>
      <c r="R19" s="135"/>
      <c r="S19" s="135"/>
      <c r="T19" s="135"/>
      <c r="U19" s="135"/>
      <c r="V19" s="135"/>
      <c r="W19" s="135"/>
      <c r="X19" s="135"/>
      <c r="Y19" s="135"/>
      <c r="Z19" s="135"/>
      <c r="AA19" s="135"/>
      <c r="AB19" s="135"/>
      <c r="AC19" s="135"/>
    </row>
    <row r="20" spans="1:35" s="167" customFormat="1" ht="33" customHeight="1" x14ac:dyDescent="0.25">
      <c r="A20" s="392" t="s">
        <v>192</v>
      </c>
      <c r="B20" s="392" t="s">
        <v>191</v>
      </c>
      <c r="C20" s="428" t="s">
        <v>190</v>
      </c>
      <c r="D20" s="428"/>
      <c r="E20" s="429" t="s">
        <v>189</v>
      </c>
      <c r="F20" s="429"/>
      <c r="G20" s="430" t="s">
        <v>645</v>
      </c>
      <c r="H20" s="431" t="s">
        <v>580</v>
      </c>
      <c r="I20" s="432"/>
      <c r="J20" s="432"/>
      <c r="K20" s="432"/>
      <c r="L20" s="431" t="s">
        <v>581</v>
      </c>
      <c r="M20" s="432"/>
      <c r="N20" s="432"/>
      <c r="O20" s="432"/>
      <c r="P20" s="431" t="s">
        <v>582</v>
      </c>
      <c r="Q20" s="432"/>
      <c r="R20" s="432"/>
      <c r="S20" s="432"/>
      <c r="T20" s="431" t="s">
        <v>583</v>
      </c>
      <c r="U20" s="432"/>
      <c r="V20" s="432"/>
      <c r="W20" s="432"/>
      <c r="X20" s="431" t="s">
        <v>646</v>
      </c>
      <c r="Y20" s="432"/>
      <c r="Z20" s="432"/>
      <c r="AA20" s="432"/>
      <c r="AB20" s="433" t="s">
        <v>188</v>
      </c>
      <c r="AC20" s="433"/>
    </row>
    <row r="21" spans="1:35" s="167" customFormat="1" ht="99.75" customHeight="1" x14ac:dyDescent="0.25">
      <c r="A21" s="393"/>
      <c r="B21" s="393"/>
      <c r="C21" s="428"/>
      <c r="D21" s="428"/>
      <c r="E21" s="429"/>
      <c r="F21" s="429"/>
      <c r="G21" s="434"/>
      <c r="H21" s="435" t="s">
        <v>3</v>
      </c>
      <c r="I21" s="435"/>
      <c r="J21" s="435" t="s">
        <v>186</v>
      </c>
      <c r="K21" s="435"/>
      <c r="L21" s="435" t="s">
        <v>3</v>
      </c>
      <c r="M21" s="435"/>
      <c r="N21" s="435" t="s">
        <v>186</v>
      </c>
      <c r="O21" s="435"/>
      <c r="P21" s="435" t="s">
        <v>3</v>
      </c>
      <c r="Q21" s="435"/>
      <c r="R21" s="435" t="s">
        <v>186</v>
      </c>
      <c r="S21" s="435"/>
      <c r="T21" s="435" t="s">
        <v>3</v>
      </c>
      <c r="U21" s="435"/>
      <c r="V21" s="435" t="s">
        <v>186</v>
      </c>
      <c r="W21" s="435"/>
      <c r="X21" s="435" t="s">
        <v>3</v>
      </c>
      <c r="Y21" s="435"/>
      <c r="Z21" s="435" t="s">
        <v>186</v>
      </c>
      <c r="AA21" s="435"/>
      <c r="AB21" s="433"/>
      <c r="AC21" s="433"/>
    </row>
    <row r="22" spans="1:35" s="167" customFormat="1" ht="120.75" customHeight="1" x14ac:dyDescent="0.3">
      <c r="A22" s="394"/>
      <c r="B22" s="394"/>
      <c r="C22" s="259" t="s">
        <v>3</v>
      </c>
      <c r="D22" s="259" t="s">
        <v>186</v>
      </c>
      <c r="E22" s="436" t="s">
        <v>647</v>
      </c>
      <c r="F22" s="436" t="s">
        <v>648</v>
      </c>
      <c r="G22" s="437"/>
      <c r="H22" s="438" t="s">
        <v>457</v>
      </c>
      <c r="I22" s="438" t="s">
        <v>458</v>
      </c>
      <c r="J22" s="438" t="s">
        <v>457</v>
      </c>
      <c r="K22" s="438" t="s">
        <v>458</v>
      </c>
      <c r="L22" s="438" t="s">
        <v>457</v>
      </c>
      <c r="M22" s="438" t="s">
        <v>458</v>
      </c>
      <c r="N22" s="438" t="s">
        <v>457</v>
      </c>
      <c r="O22" s="438" t="s">
        <v>458</v>
      </c>
      <c r="P22" s="438" t="s">
        <v>457</v>
      </c>
      <c r="Q22" s="438" t="s">
        <v>458</v>
      </c>
      <c r="R22" s="438" t="s">
        <v>457</v>
      </c>
      <c r="S22" s="438" t="s">
        <v>458</v>
      </c>
      <c r="T22" s="438" t="s">
        <v>457</v>
      </c>
      <c r="U22" s="438" t="s">
        <v>458</v>
      </c>
      <c r="V22" s="438" t="s">
        <v>457</v>
      </c>
      <c r="W22" s="438" t="s">
        <v>458</v>
      </c>
      <c r="X22" s="438" t="s">
        <v>457</v>
      </c>
      <c r="Y22" s="438" t="s">
        <v>458</v>
      </c>
      <c r="Z22" s="438" t="s">
        <v>457</v>
      </c>
      <c r="AA22" s="438" t="s">
        <v>458</v>
      </c>
      <c r="AB22" s="259" t="s">
        <v>187</v>
      </c>
      <c r="AC22" s="259" t="s">
        <v>186</v>
      </c>
      <c r="AE22" s="168"/>
      <c r="AF22" s="168"/>
      <c r="AG22" s="168"/>
      <c r="AH22" s="168"/>
      <c r="AI22" s="169"/>
    </row>
    <row r="23" spans="1:35" s="167" customFormat="1"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c r="AE23" s="169"/>
      <c r="AF23" s="169"/>
      <c r="AG23" s="169"/>
      <c r="AH23" s="169"/>
      <c r="AI23" s="169"/>
    </row>
    <row r="24" spans="1:35" s="167" customFormat="1" ht="47.25" customHeight="1" x14ac:dyDescent="0.25">
      <c r="A24" s="171">
        <v>1</v>
      </c>
      <c r="B24" s="172" t="s">
        <v>574</v>
      </c>
      <c r="C24" s="173">
        <v>7.5019357345867128</v>
      </c>
      <c r="D24" s="173">
        <v>8.4488807973201911</v>
      </c>
      <c r="E24" s="173">
        <v>8.4488807973201911</v>
      </c>
      <c r="F24" s="173">
        <v>8.4488807973201911</v>
      </c>
      <c r="G24" s="173">
        <v>0</v>
      </c>
      <c r="H24" s="173">
        <v>7.1255250025867127</v>
      </c>
      <c r="I24" s="173"/>
      <c r="J24" s="173">
        <v>0.36687175999999999</v>
      </c>
      <c r="K24" s="173"/>
      <c r="L24" s="173">
        <v>0</v>
      </c>
      <c r="M24" s="173"/>
      <c r="N24" s="173">
        <v>8.0820090373201907</v>
      </c>
      <c r="O24" s="173"/>
      <c r="P24" s="173">
        <v>0</v>
      </c>
      <c r="Q24" s="173"/>
      <c r="R24" s="173">
        <v>0</v>
      </c>
      <c r="S24" s="173"/>
      <c r="T24" s="173">
        <v>0</v>
      </c>
      <c r="U24" s="173"/>
      <c r="V24" s="173">
        <v>0</v>
      </c>
      <c r="W24" s="173"/>
      <c r="X24" s="173">
        <v>0</v>
      </c>
      <c r="Y24" s="173"/>
      <c r="Z24" s="173" t="s">
        <v>649</v>
      </c>
      <c r="AA24" s="173"/>
      <c r="AB24" s="173">
        <v>7.1255250025867127</v>
      </c>
      <c r="AC24" s="173">
        <v>8.4488807973201911</v>
      </c>
    </row>
    <row r="25" spans="1:35" s="167" customFormat="1" ht="24" customHeight="1" x14ac:dyDescent="0.25">
      <c r="A25" s="174" t="s">
        <v>185</v>
      </c>
      <c r="B25" s="175" t="s">
        <v>184</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649</v>
      </c>
      <c r="AA25" s="173"/>
      <c r="AB25" s="173">
        <v>0</v>
      </c>
      <c r="AC25" s="173">
        <v>0</v>
      </c>
    </row>
    <row r="26" spans="1:35" s="167" customFormat="1" x14ac:dyDescent="0.25">
      <c r="A26" s="174" t="s">
        <v>183</v>
      </c>
      <c r="B26" s="175" t="s">
        <v>182</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649</v>
      </c>
      <c r="AA26" s="173"/>
      <c r="AB26" s="173">
        <v>0</v>
      </c>
      <c r="AC26" s="173">
        <v>0</v>
      </c>
    </row>
    <row r="27" spans="1:35" s="167" customFormat="1" ht="31.5" x14ac:dyDescent="0.25">
      <c r="A27" s="174" t="s">
        <v>181</v>
      </c>
      <c r="B27" s="175" t="s">
        <v>413</v>
      </c>
      <c r="C27" s="173"/>
      <c r="D27" s="173"/>
      <c r="E27" s="173"/>
      <c r="F27" s="173"/>
      <c r="G27" s="173">
        <v>0</v>
      </c>
      <c r="H27" s="173">
        <v>5.9445470004434808</v>
      </c>
      <c r="I27" s="173"/>
      <c r="J27" s="173">
        <v>0.3057264666666667</v>
      </c>
      <c r="K27" s="173"/>
      <c r="L27" s="173">
        <v>0</v>
      </c>
      <c r="M27" s="173"/>
      <c r="N27" s="173">
        <v>6.7894345826611193</v>
      </c>
      <c r="O27" s="173"/>
      <c r="P27" s="173">
        <v>0</v>
      </c>
      <c r="Q27" s="173"/>
      <c r="R27" s="173">
        <v>0</v>
      </c>
      <c r="S27" s="173"/>
      <c r="T27" s="173">
        <v>0</v>
      </c>
      <c r="U27" s="173"/>
      <c r="V27" s="173">
        <v>0</v>
      </c>
      <c r="W27" s="173"/>
      <c r="X27" s="173">
        <v>0</v>
      </c>
      <c r="Y27" s="173"/>
      <c r="Z27" s="173" t="s">
        <v>649</v>
      </c>
      <c r="AA27" s="173"/>
      <c r="AB27" s="173">
        <v>5.9445470004434808</v>
      </c>
      <c r="AC27" s="173">
        <v>7.0951610493277864</v>
      </c>
    </row>
    <row r="28" spans="1:35" s="167" customFormat="1" x14ac:dyDescent="0.25">
      <c r="A28" s="174" t="s">
        <v>180</v>
      </c>
      <c r="B28" s="175" t="s">
        <v>179</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5" s="167" customFormat="1" x14ac:dyDescent="0.25">
      <c r="A29" s="174" t="s">
        <v>178</v>
      </c>
      <c r="B29" s="176" t="s">
        <v>177</v>
      </c>
      <c r="C29" s="173"/>
      <c r="D29" s="173"/>
      <c r="E29" s="173"/>
      <c r="F29" s="173"/>
      <c r="G29" s="173">
        <v>0</v>
      </c>
      <c r="H29" s="173">
        <v>1.1809780021432319</v>
      </c>
      <c r="I29" s="173"/>
      <c r="J29" s="173">
        <v>6.1145293333333295E-2</v>
      </c>
      <c r="K29" s="173"/>
      <c r="L29" s="173">
        <v>0</v>
      </c>
      <c r="M29" s="173"/>
      <c r="N29" s="173">
        <v>1.2925744546590714</v>
      </c>
      <c r="O29" s="173"/>
      <c r="P29" s="173">
        <v>0</v>
      </c>
      <c r="Q29" s="173"/>
      <c r="R29" s="173">
        <v>0</v>
      </c>
      <c r="S29" s="173"/>
      <c r="T29" s="173">
        <v>0</v>
      </c>
      <c r="U29" s="173"/>
      <c r="V29" s="173">
        <v>0</v>
      </c>
      <c r="W29" s="173"/>
      <c r="X29" s="173">
        <v>0</v>
      </c>
      <c r="Y29" s="173"/>
      <c r="Z29" s="173" t="s">
        <v>649</v>
      </c>
      <c r="AA29" s="173"/>
      <c r="AB29" s="173">
        <v>1.1809780021432319</v>
      </c>
      <c r="AC29" s="173">
        <v>1.3537197479924048</v>
      </c>
    </row>
    <row r="30" spans="1:35" s="167" customFormat="1" ht="47.25" x14ac:dyDescent="0.25">
      <c r="A30" s="171" t="s">
        <v>64</v>
      </c>
      <c r="B30" s="172" t="s">
        <v>575</v>
      </c>
      <c r="C30" s="173">
        <v>6.2582226104434806</v>
      </c>
      <c r="D30" s="173">
        <v>7.0951610526611191</v>
      </c>
      <c r="E30" s="173">
        <v>7.0951610526611191</v>
      </c>
      <c r="F30" s="173">
        <v>6.7894345826611193</v>
      </c>
      <c r="G30" s="173">
        <v>0.30572647000000003</v>
      </c>
      <c r="H30" s="173">
        <v>5.9445470004434799</v>
      </c>
      <c r="I30" s="173"/>
      <c r="J30" s="173">
        <v>0</v>
      </c>
      <c r="K30" s="173"/>
      <c r="L30" s="173">
        <v>0</v>
      </c>
      <c r="M30" s="173"/>
      <c r="N30" s="173">
        <v>6.7894345826611193</v>
      </c>
      <c r="O30" s="173"/>
      <c r="P30" s="173">
        <v>0</v>
      </c>
      <c r="Q30" s="173"/>
      <c r="R30" s="173">
        <v>0</v>
      </c>
      <c r="S30" s="173"/>
      <c r="T30" s="173">
        <v>0</v>
      </c>
      <c r="U30" s="173"/>
      <c r="V30" s="173">
        <v>0</v>
      </c>
      <c r="W30" s="173"/>
      <c r="X30" s="173">
        <v>0</v>
      </c>
      <c r="Y30" s="173"/>
      <c r="Z30" s="173" t="s">
        <v>649</v>
      </c>
      <c r="AA30" s="173"/>
      <c r="AB30" s="173">
        <v>5.9445470004434799</v>
      </c>
      <c r="AC30" s="173">
        <v>6.7894345826611193</v>
      </c>
    </row>
    <row r="31" spans="1:35" s="167" customFormat="1" x14ac:dyDescent="0.25">
      <c r="A31" s="171" t="s">
        <v>176</v>
      </c>
      <c r="B31" s="175" t="s">
        <v>175</v>
      </c>
      <c r="C31" s="173">
        <v>0.31367292470909586</v>
      </c>
      <c r="D31" s="173">
        <v>0.30572646999999997</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5" s="167" customFormat="1" ht="31.5" x14ac:dyDescent="0.25">
      <c r="A32" s="171" t="s">
        <v>174</v>
      </c>
      <c r="B32" s="175" t="s">
        <v>173</v>
      </c>
      <c r="C32" s="173">
        <v>5.7058447347626924</v>
      </c>
      <c r="D32" s="173">
        <v>6.1386761779199999</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67" customFormat="1" x14ac:dyDescent="0.25">
      <c r="A33" s="171" t="s">
        <v>172</v>
      </c>
      <c r="B33" s="175" t="s">
        <v>171</v>
      </c>
      <c r="C33" s="173">
        <v>0</v>
      </c>
      <c r="D33" s="173">
        <v>6.5375631360000006E-2</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67" customFormat="1" x14ac:dyDescent="0.25">
      <c r="A34" s="171" t="s">
        <v>170</v>
      </c>
      <c r="B34" s="175" t="s">
        <v>169</v>
      </c>
      <c r="C34" s="173">
        <v>0.23870495097169134</v>
      </c>
      <c r="D34" s="173">
        <v>0.58538277338111999</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67" customFormat="1" ht="31.5" x14ac:dyDescent="0.25">
      <c r="A35" s="171" t="s">
        <v>63</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67" customFormat="1" x14ac:dyDescent="0.25">
      <c r="A36" s="174" t="s">
        <v>167</v>
      </c>
      <c r="B36" s="175" t="s">
        <v>542</v>
      </c>
      <c r="C36" s="173"/>
      <c r="D36" s="173"/>
      <c r="E36" s="173"/>
      <c r="F36" s="173"/>
      <c r="G36" s="173">
        <v>0</v>
      </c>
      <c r="H36" s="173">
        <v>0</v>
      </c>
      <c r="I36" s="216" t="s">
        <v>516</v>
      </c>
      <c r="J36" s="173">
        <v>0</v>
      </c>
      <c r="K36" s="216" t="s">
        <v>516</v>
      </c>
      <c r="L36" s="173">
        <v>0</v>
      </c>
      <c r="M36" s="216" t="s">
        <v>516</v>
      </c>
      <c r="N36" s="173">
        <v>0</v>
      </c>
      <c r="O36" s="216" t="s">
        <v>516</v>
      </c>
      <c r="P36" s="173">
        <v>0</v>
      </c>
      <c r="Q36" s="216" t="s">
        <v>516</v>
      </c>
      <c r="R36" s="173">
        <v>0</v>
      </c>
      <c r="S36" s="216" t="s">
        <v>516</v>
      </c>
      <c r="T36" s="173">
        <v>0</v>
      </c>
      <c r="U36" s="216" t="s">
        <v>516</v>
      </c>
      <c r="V36" s="173">
        <v>0</v>
      </c>
      <c r="W36" s="216" t="s">
        <v>516</v>
      </c>
      <c r="X36" s="173">
        <v>0</v>
      </c>
      <c r="Y36" s="216" t="s">
        <v>516</v>
      </c>
      <c r="Z36" s="173" t="s">
        <v>649</v>
      </c>
      <c r="AA36" s="216" t="s">
        <v>649</v>
      </c>
      <c r="AB36" s="173">
        <v>0</v>
      </c>
      <c r="AC36" s="173">
        <v>0</v>
      </c>
    </row>
    <row r="37" spans="1:29" s="167" customFormat="1" ht="31.5" x14ac:dyDescent="0.25">
      <c r="A37" s="174" t="s">
        <v>166</v>
      </c>
      <c r="B37" s="177" t="s">
        <v>540</v>
      </c>
      <c r="C37" s="173"/>
      <c r="D37" s="173"/>
      <c r="E37" s="173"/>
      <c r="F37" s="173"/>
      <c r="G37" s="173">
        <v>0</v>
      </c>
      <c r="H37" s="173">
        <v>0</v>
      </c>
      <c r="I37" s="216" t="s">
        <v>516</v>
      </c>
      <c r="J37" s="173">
        <v>0</v>
      </c>
      <c r="K37" s="216" t="s">
        <v>516</v>
      </c>
      <c r="L37" s="173">
        <v>0</v>
      </c>
      <c r="M37" s="216" t="s">
        <v>516</v>
      </c>
      <c r="N37" s="173">
        <v>0</v>
      </c>
      <c r="O37" s="216" t="s">
        <v>516</v>
      </c>
      <c r="P37" s="173">
        <v>0</v>
      </c>
      <c r="Q37" s="216" t="s">
        <v>516</v>
      </c>
      <c r="R37" s="173">
        <v>0</v>
      </c>
      <c r="S37" s="216" t="s">
        <v>516</v>
      </c>
      <c r="T37" s="173">
        <v>0</v>
      </c>
      <c r="U37" s="216" t="s">
        <v>516</v>
      </c>
      <c r="V37" s="173">
        <v>0</v>
      </c>
      <c r="W37" s="216" t="s">
        <v>516</v>
      </c>
      <c r="X37" s="173">
        <v>0</v>
      </c>
      <c r="Y37" s="216" t="s">
        <v>516</v>
      </c>
      <c r="Z37" s="173" t="s">
        <v>649</v>
      </c>
      <c r="AA37" s="216" t="s">
        <v>649</v>
      </c>
      <c r="AB37" s="173">
        <v>0</v>
      </c>
      <c r="AC37" s="173">
        <v>0</v>
      </c>
    </row>
    <row r="38" spans="1:29" s="167" customFormat="1" x14ac:dyDescent="0.25">
      <c r="A38" s="174" t="s">
        <v>165</v>
      </c>
      <c r="B38" s="177" t="s">
        <v>156</v>
      </c>
      <c r="C38" s="173"/>
      <c r="D38" s="173"/>
      <c r="E38" s="173"/>
      <c r="F38" s="173"/>
      <c r="G38" s="173">
        <v>0</v>
      </c>
      <c r="H38" s="173">
        <v>0</v>
      </c>
      <c r="I38" s="216" t="s">
        <v>516</v>
      </c>
      <c r="J38" s="173">
        <v>0</v>
      </c>
      <c r="K38" s="216" t="s">
        <v>516</v>
      </c>
      <c r="L38" s="173">
        <v>0</v>
      </c>
      <c r="M38" s="216" t="s">
        <v>516</v>
      </c>
      <c r="N38" s="173">
        <v>0</v>
      </c>
      <c r="O38" s="216" t="s">
        <v>516</v>
      </c>
      <c r="P38" s="173">
        <v>0</v>
      </c>
      <c r="Q38" s="216" t="s">
        <v>516</v>
      </c>
      <c r="R38" s="173">
        <v>0</v>
      </c>
      <c r="S38" s="216" t="s">
        <v>516</v>
      </c>
      <c r="T38" s="173">
        <v>0</v>
      </c>
      <c r="U38" s="216" t="s">
        <v>516</v>
      </c>
      <c r="V38" s="173">
        <v>0</v>
      </c>
      <c r="W38" s="216" t="s">
        <v>516</v>
      </c>
      <c r="X38" s="173">
        <v>0</v>
      </c>
      <c r="Y38" s="216" t="s">
        <v>516</v>
      </c>
      <c r="Z38" s="173" t="s">
        <v>649</v>
      </c>
      <c r="AA38" s="216" t="s">
        <v>649</v>
      </c>
      <c r="AB38" s="173">
        <v>0</v>
      </c>
      <c r="AC38" s="173">
        <v>0</v>
      </c>
    </row>
    <row r="39" spans="1:29" s="167" customFormat="1" x14ac:dyDescent="0.25">
      <c r="A39" s="174" t="s">
        <v>164</v>
      </c>
      <c r="B39" s="175" t="s">
        <v>576</v>
      </c>
      <c r="C39" s="173"/>
      <c r="D39" s="173"/>
      <c r="E39" s="173"/>
      <c r="F39" s="173"/>
      <c r="G39" s="173">
        <v>0</v>
      </c>
      <c r="H39" s="173">
        <v>0</v>
      </c>
      <c r="I39" s="216" t="s">
        <v>516</v>
      </c>
      <c r="J39" s="173">
        <v>0</v>
      </c>
      <c r="K39" s="216" t="s">
        <v>516</v>
      </c>
      <c r="L39" s="173">
        <v>0</v>
      </c>
      <c r="M39" s="216" t="s">
        <v>516</v>
      </c>
      <c r="N39" s="173">
        <v>0</v>
      </c>
      <c r="O39" s="216" t="s">
        <v>516</v>
      </c>
      <c r="P39" s="173">
        <v>0</v>
      </c>
      <c r="Q39" s="216" t="s">
        <v>516</v>
      </c>
      <c r="R39" s="173">
        <v>0</v>
      </c>
      <c r="S39" s="216" t="s">
        <v>516</v>
      </c>
      <c r="T39" s="173">
        <v>0</v>
      </c>
      <c r="U39" s="216" t="s">
        <v>516</v>
      </c>
      <c r="V39" s="173">
        <v>0</v>
      </c>
      <c r="W39" s="216" t="s">
        <v>516</v>
      </c>
      <c r="X39" s="173">
        <v>0</v>
      </c>
      <c r="Y39" s="216" t="s">
        <v>516</v>
      </c>
      <c r="Z39" s="173" t="s">
        <v>649</v>
      </c>
      <c r="AA39" s="216" t="s">
        <v>649</v>
      </c>
      <c r="AB39" s="173">
        <v>0</v>
      </c>
      <c r="AC39" s="173">
        <v>0</v>
      </c>
    </row>
    <row r="40" spans="1:29" s="167" customFormat="1" x14ac:dyDescent="0.25">
      <c r="A40" s="174" t="s">
        <v>163</v>
      </c>
      <c r="B40" s="175" t="s">
        <v>543</v>
      </c>
      <c r="C40" s="173"/>
      <c r="D40" s="173"/>
      <c r="E40" s="173"/>
      <c r="F40" s="173"/>
      <c r="G40" s="173">
        <v>0</v>
      </c>
      <c r="H40" s="173">
        <v>0</v>
      </c>
      <c r="I40" s="216" t="s">
        <v>516</v>
      </c>
      <c r="J40" s="173">
        <v>0</v>
      </c>
      <c r="K40" s="216" t="s">
        <v>516</v>
      </c>
      <c r="L40" s="173">
        <v>0</v>
      </c>
      <c r="M40" s="216" t="s">
        <v>516</v>
      </c>
      <c r="N40" s="173">
        <v>0</v>
      </c>
      <c r="O40" s="216" t="s">
        <v>516</v>
      </c>
      <c r="P40" s="173">
        <v>0</v>
      </c>
      <c r="Q40" s="216" t="s">
        <v>516</v>
      </c>
      <c r="R40" s="173">
        <v>0</v>
      </c>
      <c r="S40" s="216" t="s">
        <v>516</v>
      </c>
      <c r="T40" s="173">
        <v>0</v>
      </c>
      <c r="U40" s="216" t="s">
        <v>516</v>
      </c>
      <c r="V40" s="173">
        <v>0</v>
      </c>
      <c r="W40" s="216" t="s">
        <v>516</v>
      </c>
      <c r="X40" s="173">
        <v>0</v>
      </c>
      <c r="Y40" s="216" t="s">
        <v>516</v>
      </c>
      <c r="Z40" s="173" t="s">
        <v>649</v>
      </c>
      <c r="AA40" s="216" t="s">
        <v>649</v>
      </c>
      <c r="AB40" s="173">
        <v>0</v>
      </c>
      <c r="AC40" s="173">
        <v>0</v>
      </c>
    </row>
    <row r="41" spans="1:29" s="167" customFormat="1" x14ac:dyDescent="0.25">
      <c r="A41" s="174" t="s">
        <v>162</v>
      </c>
      <c r="B41" s="175" t="s">
        <v>544</v>
      </c>
      <c r="C41" s="173"/>
      <c r="D41" s="173"/>
      <c r="E41" s="173"/>
      <c r="F41" s="173"/>
      <c r="G41" s="173">
        <v>0</v>
      </c>
      <c r="H41" s="173">
        <v>0</v>
      </c>
      <c r="I41" s="216" t="s">
        <v>516</v>
      </c>
      <c r="J41" s="173">
        <v>0</v>
      </c>
      <c r="K41" s="216" t="s">
        <v>516</v>
      </c>
      <c r="L41" s="173">
        <v>0</v>
      </c>
      <c r="M41" s="216" t="s">
        <v>516</v>
      </c>
      <c r="N41" s="173">
        <v>0</v>
      </c>
      <c r="O41" s="216" t="s">
        <v>516</v>
      </c>
      <c r="P41" s="173">
        <v>0</v>
      </c>
      <c r="Q41" s="216" t="s">
        <v>516</v>
      </c>
      <c r="R41" s="173">
        <v>0</v>
      </c>
      <c r="S41" s="216" t="s">
        <v>516</v>
      </c>
      <c r="T41" s="173">
        <v>0</v>
      </c>
      <c r="U41" s="216" t="s">
        <v>516</v>
      </c>
      <c r="V41" s="173">
        <v>0</v>
      </c>
      <c r="W41" s="216" t="s">
        <v>516</v>
      </c>
      <c r="X41" s="173">
        <v>0</v>
      </c>
      <c r="Y41" s="216" t="s">
        <v>516</v>
      </c>
      <c r="Z41" s="173" t="s">
        <v>649</v>
      </c>
      <c r="AA41" s="216" t="s">
        <v>649</v>
      </c>
      <c r="AB41" s="173">
        <v>0</v>
      </c>
      <c r="AC41" s="173">
        <v>0</v>
      </c>
    </row>
    <row r="42" spans="1:29" s="167" customFormat="1" x14ac:dyDescent="0.25">
      <c r="A42" s="174" t="s">
        <v>161</v>
      </c>
      <c r="B42" s="175" t="s">
        <v>545</v>
      </c>
      <c r="C42" s="173"/>
      <c r="D42" s="173"/>
      <c r="E42" s="173"/>
      <c r="F42" s="173"/>
      <c r="G42" s="173">
        <v>0</v>
      </c>
      <c r="H42" s="173">
        <v>0</v>
      </c>
      <c r="I42" s="216" t="s">
        <v>516</v>
      </c>
      <c r="J42" s="173">
        <v>0</v>
      </c>
      <c r="K42" s="216" t="s">
        <v>516</v>
      </c>
      <c r="L42" s="173">
        <v>0</v>
      </c>
      <c r="M42" s="216" t="s">
        <v>516</v>
      </c>
      <c r="N42" s="173">
        <v>0</v>
      </c>
      <c r="O42" s="216" t="s">
        <v>516</v>
      </c>
      <c r="P42" s="173">
        <v>0</v>
      </c>
      <c r="Q42" s="216" t="s">
        <v>516</v>
      </c>
      <c r="R42" s="173">
        <v>0</v>
      </c>
      <c r="S42" s="216" t="s">
        <v>516</v>
      </c>
      <c r="T42" s="173">
        <v>0</v>
      </c>
      <c r="U42" s="216" t="s">
        <v>516</v>
      </c>
      <c r="V42" s="173">
        <v>0</v>
      </c>
      <c r="W42" s="216" t="s">
        <v>516</v>
      </c>
      <c r="X42" s="173">
        <v>0</v>
      </c>
      <c r="Y42" s="216" t="s">
        <v>516</v>
      </c>
      <c r="Z42" s="173" t="s">
        <v>649</v>
      </c>
      <c r="AA42" s="216" t="s">
        <v>649</v>
      </c>
      <c r="AB42" s="173">
        <v>0</v>
      </c>
      <c r="AC42" s="173">
        <v>0</v>
      </c>
    </row>
    <row r="43" spans="1:29" s="167" customFormat="1" x14ac:dyDescent="0.25">
      <c r="A43" s="174" t="s">
        <v>546</v>
      </c>
      <c r="B43" s="175" t="s">
        <v>547</v>
      </c>
      <c r="C43" s="173"/>
      <c r="D43" s="173"/>
      <c r="E43" s="173"/>
      <c r="F43" s="173"/>
      <c r="G43" s="173">
        <v>0</v>
      </c>
      <c r="H43" s="173">
        <v>0</v>
      </c>
      <c r="I43" s="216" t="s">
        <v>516</v>
      </c>
      <c r="J43" s="173">
        <v>0</v>
      </c>
      <c r="K43" s="216" t="s">
        <v>516</v>
      </c>
      <c r="L43" s="173">
        <v>0</v>
      </c>
      <c r="M43" s="216" t="s">
        <v>516</v>
      </c>
      <c r="N43" s="173">
        <v>0</v>
      </c>
      <c r="O43" s="216" t="s">
        <v>516</v>
      </c>
      <c r="P43" s="173">
        <v>0</v>
      </c>
      <c r="Q43" s="216" t="s">
        <v>516</v>
      </c>
      <c r="R43" s="173">
        <v>0</v>
      </c>
      <c r="S43" s="216" t="s">
        <v>516</v>
      </c>
      <c r="T43" s="173">
        <v>0</v>
      </c>
      <c r="U43" s="216" t="s">
        <v>516</v>
      </c>
      <c r="V43" s="173">
        <v>0</v>
      </c>
      <c r="W43" s="216" t="s">
        <v>516</v>
      </c>
      <c r="X43" s="173">
        <v>0</v>
      </c>
      <c r="Y43" s="216" t="s">
        <v>516</v>
      </c>
      <c r="Z43" s="173" t="s">
        <v>649</v>
      </c>
      <c r="AA43" s="216" t="s">
        <v>649</v>
      </c>
      <c r="AB43" s="173">
        <v>0</v>
      </c>
      <c r="AC43" s="173">
        <v>0</v>
      </c>
    </row>
    <row r="44" spans="1:29" s="167" customFormat="1" x14ac:dyDescent="0.25">
      <c r="A44" s="174" t="s">
        <v>548</v>
      </c>
      <c r="B44" s="175" t="s">
        <v>549</v>
      </c>
      <c r="C44" s="173"/>
      <c r="D44" s="173"/>
      <c r="E44" s="173"/>
      <c r="F44" s="173"/>
      <c r="G44" s="173">
        <v>0</v>
      </c>
      <c r="H44" s="173">
        <v>0</v>
      </c>
      <c r="I44" s="216" t="s">
        <v>516</v>
      </c>
      <c r="J44" s="173">
        <v>0</v>
      </c>
      <c r="K44" s="216" t="s">
        <v>516</v>
      </c>
      <c r="L44" s="173">
        <v>0</v>
      </c>
      <c r="M44" s="216" t="s">
        <v>516</v>
      </c>
      <c r="N44" s="173">
        <v>0</v>
      </c>
      <c r="O44" s="216" t="s">
        <v>516</v>
      </c>
      <c r="P44" s="173">
        <v>0</v>
      </c>
      <c r="Q44" s="216" t="s">
        <v>516</v>
      </c>
      <c r="R44" s="173">
        <v>0</v>
      </c>
      <c r="S44" s="216" t="s">
        <v>516</v>
      </c>
      <c r="T44" s="173">
        <v>0</v>
      </c>
      <c r="U44" s="216" t="s">
        <v>516</v>
      </c>
      <c r="V44" s="173">
        <v>0</v>
      </c>
      <c r="W44" s="216" t="s">
        <v>516</v>
      </c>
      <c r="X44" s="173">
        <v>0</v>
      </c>
      <c r="Y44" s="216" t="s">
        <v>516</v>
      </c>
      <c r="Z44" s="173" t="s">
        <v>649</v>
      </c>
      <c r="AA44" s="216" t="s">
        <v>649</v>
      </c>
      <c r="AB44" s="173">
        <v>0</v>
      </c>
      <c r="AC44" s="173">
        <v>0</v>
      </c>
    </row>
    <row r="45" spans="1:29" s="167" customFormat="1" x14ac:dyDescent="0.25">
      <c r="A45" s="174" t="s">
        <v>550</v>
      </c>
      <c r="B45" s="175" t="s">
        <v>551</v>
      </c>
      <c r="C45" s="173"/>
      <c r="D45" s="173"/>
      <c r="E45" s="173"/>
      <c r="F45" s="173"/>
      <c r="G45" s="173">
        <v>0</v>
      </c>
      <c r="H45" s="173">
        <v>0</v>
      </c>
      <c r="I45" s="216" t="s">
        <v>516</v>
      </c>
      <c r="J45" s="173">
        <v>0</v>
      </c>
      <c r="K45" s="216" t="s">
        <v>516</v>
      </c>
      <c r="L45" s="173">
        <v>0</v>
      </c>
      <c r="M45" s="216" t="s">
        <v>516</v>
      </c>
      <c r="N45" s="173">
        <v>0</v>
      </c>
      <c r="O45" s="216" t="s">
        <v>516</v>
      </c>
      <c r="P45" s="173">
        <v>0</v>
      </c>
      <c r="Q45" s="216" t="s">
        <v>516</v>
      </c>
      <c r="R45" s="173">
        <v>0</v>
      </c>
      <c r="S45" s="216" t="s">
        <v>516</v>
      </c>
      <c r="T45" s="173">
        <v>0</v>
      </c>
      <c r="U45" s="216" t="s">
        <v>516</v>
      </c>
      <c r="V45" s="173">
        <v>0</v>
      </c>
      <c r="W45" s="216" t="s">
        <v>516</v>
      </c>
      <c r="X45" s="173">
        <v>0</v>
      </c>
      <c r="Y45" s="216" t="s">
        <v>516</v>
      </c>
      <c r="Z45" s="173" t="s">
        <v>649</v>
      </c>
      <c r="AA45" s="216" t="s">
        <v>649</v>
      </c>
      <c r="AB45" s="173">
        <v>0</v>
      </c>
      <c r="AC45" s="173">
        <v>0</v>
      </c>
    </row>
    <row r="46" spans="1:29" s="167" customFormat="1" x14ac:dyDescent="0.25">
      <c r="A46" s="174" t="s">
        <v>552</v>
      </c>
      <c r="B46" s="175" t="s">
        <v>553</v>
      </c>
      <c r="C46" s="173"/>
      <c r="D46" s="173"/>
      <c r="E46" s="173"/>
      <c r="F46" s="173"/>
      <c r="G46" s="173">
        <v>0</v>
      </c>
      <c r="H46" s="173">
        <v>0</v>
      </c>
      <c r="I46" s="216" t="s">
        <v>516</v>
      </c>
      <c r="J46" s="173">
        <v>0</v>
      </c>
      <c r="K46" s="216" t="s">
        <v>516</v>
      </c>
      <c r="L46" s="173">
        <v>0</v>
      </c>
      <c r="M46" s="216" t="s">
        <v>516</v>
      </c>
      <c r="N46" s="173">
        <v>0</v>
      </c>
      <c r="O46" s="216" t="s">
        <v>516</v>
      </c>
      <c r="P46" s="173">
        <v>0</v>
      </c>
      <c r="Q46" s="216" t="s">
        <v>516</v>
      </c>
      <c r="R46" s="173">
        <v>0</v>
      </c>
      <c r="S46" s="216" t="s">
        <v>516</v>
      </c>
      <c r="T46" s="173">
        <v>0</v>
      </c>
      <c r="U46" s="216" t="s">
        <v>516</v>
      </c>
      <c r="V46" s="173">
        <v>0</v>
      </c>
      <c r="W46" s="216" t="s">
        <v>516</v>
      </c>
      <c r="X46" s="173">
        <v>0</v>
      </c>
      <c r="Y46" s="216" t="s">
        <v>516</v>
      </c>
      <c r="Z46" s="173" t="s">
        <v>649</v>
      </c>
      <c r="AA46" s="216" t="s">
        <v>649</v>
      </c>
      <c r="AB46" s="173">
        <v>0</v>
      </c>
      <c r="AC46" s="173">
        <v>0</v>
      </c>
    </row>
    <row r="47" spans="1:29" s="167" customFormat="1" x14ac:dyDescent="0.25">
      <c r="A47" s="171" t="s">
        <v>62</v>
      </c>
      <c r="B47" s="172" t="s">
        <v>160</v>
      </c>
      <c r="C47" s="173"/>
      <c r="D47" s="173"/>
      <c r="E47" s="173"/>
      <c r="F47" s="173"/>
      <c r="G47" s="173"/>
      <c r="H47" s="173"/>
      <c r="I47" s="173"/>
      <c r="J47" s="173"/>
      <c r="K47" s="173"/>
      <c r="L47" s="173"/>
      <c r="M47" s="173"/>
      <c r="N47" s="173"/>
      <c r="O47" s="173"/>
      <c r="P47" s="173"/>
      <c r="Q47" s="173"/>
      <c r="R47" s="173"/>
      <c r="S47" s="216"/>
      <c r="T47" s="173"/>
      <c r="U47" s="173"/>
      <c r="V47" s="173"/>
      <c r="W47" s="173"/>
      <c r="X47" s="173"/>
      <c r="Y47" s="173"/>
      <c r="Z47" s="173"/>
      <c r="AA47" s="173"/>
      <c r="AB47" s="173"/>
      <c r="AC47" s="173"/>
    </row>
    <row r="48" spans="1:29" s="167" customFormat="1" x14ac:dyDescent="0.25">
      <c r="A48" s="174" t="s">
        <v>159</v>
      </c>
      <c r="B48" s="175" t="s">
        <v>542</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649</v>
      </c>
      <c r="AA48" s="173"/>
      <c r="AB48" s="173">
        <v>0</v>
      </c>
      <c r="AC48" s="173">
        <v>0</v>
      </c>
    </row>
    <row r="49" spans="1:29" s="167" customFormat="1" ht="31.5" x14ac:dyDescent="0.25">
      <c r="A49" s="174" t="s">
        <v>158</v>
      </c>
      <c r="B49" s="177" t="s">
        <v>540</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649</v>
      </c>
      <c r="AA49" s="173"/>
      <c r="AB49" s="173">
        <v>0</v>
      </c>
      <c r="AC49" s="173">
        <v>0</v>
      </c>
    </row>
    <row r="50" spans="1:29" s="167" customFormat="1" x14ac:dyDescent="0.25">
      <c r="A50" s="174" t="s">
        <v>157</v>
      </c>
      <c r="B50" s="177"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649</v>
      </c>
      <c r="AA50" s="173"/>
      <c r="AB50" s="173">
        <v>0</v>
      </c>
      <c r="AC50" s="173">
        <v>0</v>
      </c>
    </row>
    <row r="51" spans="1:29" s="167" customFormat="1" ht="31.5" x14ac:dyDescent="0.25">
      <c r="A51" s="174" t="s">
        <v>155</v>
      </c>
      <c r="B51" s="175"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649</v>
      </c>
      <c r="AA51" s="173"/>
      <c r="AB51" s="173">
        <v>0</v>
      </c>
      <c r="AC51" s="173">
        <v>0</v>
      </c>
    </row>
    <row r="52" spans="1:29" s="167" customFormat="1" ht="31.5" x14ac:dyDescent="0.25">
      <c r="A52" s="174" t="s">
        <v>153</v>
      </c>
      <c r="B52" s="175"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649</v>
      </c>
      <c r="AA52" s="173"/>
      <c r="AB52" s="173">
        <v>0</v>
      </c>
      <c r="AC52" s="173">
        <v>0</v>
      </c>
    </row>
    <row r="53" spans="1:29" s="167" customFormat="1" x14ac:dyDescent="0.25">
      <c r="A53" s="174" t="s">
        <v>151</v>
      </c>
      <c r="B53" s="175"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t="s">
        <v>649</v>
      </c>
      <c r="AA53" s="173"/>
      <c r="AB53" s="173">
        <v>0</v>
      </c>
      <c r="AC53" s="173">
        <v>0</v>
      </c>
    </row>
    <row r="54" spans="1:29" s="167" customFormat="1" x14ac:dyDescent="0.25">
      <c r="A54" s="174" t="s">
        <v>149</v>
      </c>
      <c r="B54" s="175" t="s">
        <v>543</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t="s">
        <v>649</v>
      </c>
      <c r="AA54" s="173"/>
      <c r="AB54" s="173">
        <v>0</v>
      </c>
      <c r="AC54" s="173">
        <v>0</v>
      </c>
    </row>
    <row r="55" spans="1:29" s="167" customFormat="1" x14ac:dyDescent="0.25">
      <c r="A55" s="174" t="s">
        <v>554</v>
      </c>
      <c r="B55" s="175" t="s">
        <v>544</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649</v>
      </c>
      <c r="AA55" s="173"/>
      <c r="AB55" s="173">
        <v>0</v>
      </c>
      <c r="AC55" s="173">
        <v>0</v>
      </c>
    </row>
    <row r="56" spans="1:29" s="167" customFormat="1" x14ac:dyDescent="0.25">
      <c r="A56" s="174" t="s">
        <v>555</v>
      </c>
      <c r="B56" s="175" t="s">
        <v>545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649</v>
      </c>
      <c r="AA56" s="173"/>
      <c r="AB56" s="173">
        <v>0</v>
      </c>
      <c r="AC56" s="173">
        <v>0</v>
      </c>
    </row>
    <row r="57" spans="1:29" s="167" customFormat="1" x14ac:dyDescent="0.25">
      <c r="A57" s="174" t="s">
        <v>556</v>
      </c>
      <c r="B57" s="175" t="s">
        <v>547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649</v>
      </c>
      <c r="AA57" s="173"/>
      <c r="AB57" s="173">
        <v>0</v>
      </c>
      <c r="AC57" s="173">
        <v>0</v>
      </c>
    </row>
    <row r="58" spans="1:29" s="167" customFormat="1" x14ac:dyDescent="0.25">
      <c r="A58" s="174" t="s">
        <v>557</v>
      </c>
      <c r="B58" s="175" t="s">
        <v>549</v>
      </c>
      <c r="C58" s="173">
        <v>3</v>
      </c>
      <c r="D58" s="173">
        <v>3</v>
      </c>
      <c r="E58" s="173"/>
      <c r="F58" s="173"/>
      <c r="G58" s="173">
        <v>0</v>
      </c>
      <c r="H58" s="173">
        <v>3</v>
      </c>
      <c r="I58" s="173"/>
      <c r="J58" s="173">
        <v>0</v>
      </c>
      <c r="K58" s="173"/>
      <c r="L58" s="173">
        <v>0</v>
      </c>
      <c r="M58" s="173"/>
      <c r="N58" s="173">
        <v>3</v>
      </c>
      <c r="O58" s="173"/>
      <c r="P58" s="173">
        <v>0</v>
      </c>
      <c r="Q58" s="173"/>
      <c r="R58" s="173">
        <v>0</v>
      </c>
      <c r="S58" s="173"/>
      <c r="T58" s="173">
        <v>0</v>
      </c>
      <c r="U58" s="173"/>
      <c r="V58" s="173">
        <v>0</v>
      </c>
      <c r="W58" s="173"/>
      <c r="X58" s="173">
        <v>0</v>
      </c>
      <c r="Y58" s="173"/>
      <c r="Z58" s="173" t="s">
        <v>649</v>
      </c>
      <c r="AA58" s="173"/>
      <c r="AB58" s="173">
        <v>3</v>
      </c>
      <c r="AC58" s="173">
        <v>3</v>
      </c>
    </row>
    <row r="59" spans="1:29" s="167" customFormat="1" x14ac:dyDescent="0.25">
      <c r="A59" s="174" t="s">
        <v>558</v>
      </c>
      <c r="B59" s="175" t="s">
        <v>551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649</v>
      </c>
      <c r="AA59" s="173"/>
      <c r="AB59" s="173">
        <v>0</v>
      </c>
      <c r="AC59" s="173">
        <v>0</v>
      </c>
    </row>
    <row r="60" spans="1:29" s="167" customFormat="1" x14ac:dyDescent="0.25">
      <c r="A60" s="174" t="s">
        <v>559</v>
      </c>
      <c r="B60" s="175" t="s">
        <v>553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649</v>
      </c>
      <c r="AA60" s="173"/>
      <c r="AB60" s="173">
        <v>0</v>
      </c>
      <c r="AC60" s="173">
        <v>0</v>
      </c>
    </row>
    <row r="61" spans="1:29" s="167" customFormat="1" ht="35.25" customHeight="1" x14ac:dyDescent="0.25">
      <c r="A61" s="171" t="s">
        <v>60</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67" customFormat="1" x14ac:dyDescent="0.25">
      <c r="A62" s="174" t="s">
        <v>147</v>
      </c>
      <c r="B62" s="175" t="s">
        <v>577</v>
      </c>
      <c r="C62" s="173">
        <v>6.2582226104434806</v>
      </c>
      <c r="D62" s="173">
        <v>7.0951610526611191</v>
      </c>
      <c r="E62" s="173"/>
      <c r="F62" s="173"/>
      <c r="G62" s="173">
        <v>0</v>
      </c>
      <c r="H62" s="173">
        <v>6.2582226104434806</v>
      </c>
      <c r="I62" s="173"/>
      <c r="J62" s="173">
        <v>0</v>
      </c>
      <c r="K62" s="173"/>
      <c r="L62" s="173">
        <v>0</v>
      </c>
      <c r="M62" s="173"/>
      <c r="N62" s="173">
        <v>7.0951610526611191</v>
      </c>
      <c r="O62" s="173"/>
      <c r="P62" s="173">
        <v>0</v>
      </c>
      <c r="Q62" s="173"/>
      <c r="R62" s="173">
        <v>0</v>
      </c>
      <c r="S62" s="173"/>
      <c r="T62" s="173">
        <v>0</v>
      </c>
      <c r="U62" s="173"/>
      <c r="V62" s="173">
        <v>0</v>
      </c>
      <c r="W62" s="173"/>
      <c r="X62" s="173">
        <v>0</v>
      </c>
      <c r="Y62" s="173"/>
      <c r="Z62" s="173" t="s">
        <v>649</v>
      </c>
      <c r="AA62" s="173"/>
      <c r="AB62" s="173">
        <v>6.2582226104434806</v>
      </c>
      <c r="AC62" s="173">
        <v>7.0951610526611191</v>
      </c>
    </row>
    <row r="63" spans="1:29" s="167" customFormat="1" x14ac:dyDescent="0.25">
      <c r="A63" s="174" t="s">
        <v>146</v>
      </c>
      <c r="B63" s="177" t="s">
        <v>140</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649</v>
      </c>
      <c r="AA63" s="173"/>
      <c r="AB63" s="173">
        <v>0</v>
      </c>
      <c r="AC63" s="173">
        <v>0</v>
      </c>
    </row>
    <row r="64" spans="1:29" s="167" customFormat="1" x14ac:dyDescent="0.25">
      <c r="A64" s="174" t="s">
        <v>145</v>
      </c>
      <c r="B64" s="175" t="s">
        <v>139</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649</v>
      </c>
      <c r="AA64" s="173"/>
      <c r="AB64" s="173">
        <v>0</v>
      </c>
      <c r="AC64" s="173">
        <v>0</v>
      </c>
    </row>
    <row r="65" spans="1:29" s="167" customFormat="1" x14ac:dyDescent="0.25">
      <c r="A65" s="174" t="s">
        <v>144</v>
      </c>
      <c r="B65" s="177" t="s">
        <v>138</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649</v>
      </c>
      <c r="AA65" s="173"/>
      <c r="AB65" s="173">
        <v>0</v>
      </c>
      <c r="AC65" s="173">
        <v>0</v>
      </c>
    </row>
    <row r="66" spans="1:29" s="167" customFormat="1" x14ac:dyDescent="0.25">
      <c r="A66" s="174" t="s">
        <v>143</v>
      </c>
      <c r="B66" s="177" t="s">
        <v>137</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649</v>
      </c>
      <c r="AA66" s="173"/>
      <c r="AB66" s="173">
        <v>0</v>
      </c>
      <c r="AC66" s="173">
        <v>0</v>
      </c>
    </row>
    <row r="67" spans="1:29" s="167" customFormat="1" x14ac:dyDescent="0.25">
      <c r="A67" s="174" t="s">
        <v>142</v>
      </c>
      <c r="B67" s="175" t="s">
        <v>543</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t="s">
        <v>649</v>
      </c>
      <c r="AA67" s="173"/>
      <c r="AB67" s="173">
        <v>0</v>
      </c>
      <c r="AC67" s="173">
        <v>0</v>
      </c>
    </row>
    <row r="68" spans="1:29" s="167" customFormat="1" x14ac:dyDescent="0.25">
      <c r="A68" s="174" t="s">
        <v>560</v>
      </c>
      <c r="B68" s="175" t="s">
        <v>544</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649</v>
      </c>
      <c r="AA68" s="173"/>
      <c r="AB68" s="173">
        <v>0</v>
      </c>
      <c r="AC68" s="173">
        <v>0</v>
      </c>
    </row>
    <row r="69" spans="1:29" s="167" customFormat="1" x14ac:dyDescent="0.25">
      <c r="A69" s="174" t="s">
        <v>561</v>
      </c>
      <c r="B69" s="175" t="s">
        <v>545</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649</v>
      </c>
      <c r="AA69" s="173"/>
      <c r="AB69" s="173">
        <v>0</v>
      </c>
      <c r="AC69" s="173">
        <v>0</v>
      </c>
    </row>
    <row r="70" spans="1:29" s="167" customFormat="1" x14ac:dyDescent="0.25">
      <c r="A70" s="174" t="s">
        <v>562</v>
      </c>
      <c r="B70" s="175" t="s">
        <v>547</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649</v>
      </c>
      <c r="AA70" s="173"/>
      <c r="AB70" s="173">
        <v>0</v>
      </c>
      <c r="AC70" s="173">
        <v>0</v>
      </c>
    </row>
    <row r="71" spans="1:29" s="167" customFormat="1" x14ac:dyDescent="0.25">
      <c r="A71" s="174" t="s">
        <v>563</v>
      </c>
      <c r="B71" s="175" t="s">
        <v>549</v>
      </c>
      <c r="C71" s="173"/>
      <c r="D71" s="173"/>
      <c r="E71" s="173"/>
      <c r="F71" s="173"/>
      <c r="G71" s="173">
        <v>0</v>
      </c>
      <c r="H71" s="173">
        <v>3</v>
      </c>
      <c r="I71" s="173"/>
      <c r="J71" s="173">
        <v>0</v>
      </c>
      <c r="K71" s="173"/>
      <c r="L71" s="173">
        <v>0</v>
      </c>
      <c r="M71" s="173"/>
      <c r="N71" s="173">
        <v>3</v>
      </c>
      <c r="O71" s="173"/>
      <c r="P71" s="173">
        <v>0</v>
      </c>
      <c r="Q71" s="173"/>
      <c r="R71" s="173">
        <v>0</v>
      </c>
      <c r="S71" s="173"/>
      <c r="T71" s="173">
        <v>0</v>
      </c>
      <c r="U71" s="173"/>
      <c r="V71" s="173">
        <v>0</v>
      </c>
      <c r="W71" s="173"/>
      <c r="X71" s="173">
        <v>0</v>
      </c>
      <c r="Y71" s="173"/>
      <c r="Z71" s="173" t="s">
        <v>649</v>
      </c>
      <c r="AA71" s="173"/>
      <c r="AB71" s="173">
        <v>3</v>
      </c>
      <c r="AC71" s="173">
        <v>3</v>
      </c>
    </row>
    <row r="72" spans="1:29" s="167" customFormat="1" x14ac:dyDescent="0.25">
      <c r="A72" s="174" t="s">
        <v>564</v>
      </c>
      <c r="B72" s="175" t="s">
        <v>551</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649</v>
      </c>
      <c r="AA72" s="173"/>
      <c r="AB72" s="173">
        <v>0</v>
      </c>
      <c r="AC72" s="173">
        <v>0</v>
      </c>
    </row>
    <row r="73" spans="1:29" s="167" customFormat="1" x14ac:dyDescent="0.25">
      <c r="A73" s="174" t="s">
        <v>565</v>
      </c>
      <c r="B73" s="175" t="s">
        <v>553</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649</v>
      </c>
      <c r="AA73" s="173"/>
      <c r="AB73" s="173">
        <v>0</v>
      </c>
      <c r="AC73" s="173">
        <v>0</v>
      </c>
    </row>
    <row r="74" spans="1:29" s="167" customFormat="1" ht="36.75" customHeight="1" x14ac:dyDescent="0.25">
      <c r="A74" s="171" t="s">
        <v>59</v>
      </c>
      <c r="B74" s="178" t="s">
        <v>578</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649</v>
      </c>
      <c r="AA74" s="173"/>
      <c r="AB74" s="173">
        <v>0</v>
      </c>
      <c r="AC74" s="173">
        <v>0</v>
      </c>
    </row>
    <row r="75" spans="1:29" s="167" customFormat="1" x14ac:dyDescent="0.25">
      <c r="A75" s="171" t="s">
        <v>57</v>
      </c>
      <c r="B75" s="172" t="s">
        <v>141</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67" customFormat="1" x14ac:dyDescent="0.25">
      <c r="A76" s="174" t="s">
        <v>228</v>
      </c>
      <c r="B76" s="175" t="s">
        <v>542</v>
      </c>
      <c r="C76" s="439"/>
      <c r="D76" s="179"/>
      <c r="E76" s="180"/>
      <c r="F76" s="180"/>
      <c r="G76" s="173">
        <v>0</v>
      </c>
      <c r="H76" s="173">
        <v>0</v>
      </c>
      <c r="I76" s="180"/>
      <c r="J76" s="173">
        <v>0</v>
      </c>
      <c r="K76" s="179"/>
      <c r="L76" s="173">
        <v>0</v>
      </c>
      <c r="M76" s="179"/>
      <c r="N76" s="173">
        <v>0</v>
      </c>
      <c r="O76" s="179"/>
      <c r="P76" s="173">
        <v>0</v>
      </c>
      <c r="Q76" s="179"/>
      <c r="R76" s="173">
        <v>0</v>
      </c>
      <c r="S76" s="179"/>
      <c r="T76" s="173">
        <v>0</v>
      </c>
      <c r="U76" s="179"/>
      <c r="V76" s="173">
        <v>0</v>
      </c>
      <c r="W76" s="179"/>
      <c r="X76" s="173">
        <v>0</v>
      </c>
      <c r="Y76" s="179"/>
      <c r="Z76" s="173" t="s">
        <v>649</v>
      </c>
      <c r="AA76" s="179"/>
      <c r="AB76" s="173">
        <v>0</v>
      </c>
      <c r="AC76" s="173">
        <v>0</v>
      </c>
    </row>
    <row r="77" spans="1:29" s="167" customFormat="1" ht="31.5" x14ac:dyDescent="0.25">
      <c r="A77" s="174" t="s">
        <v>229</v>
      </c>
      <c r="B77" s="177" t="s">
        <v>540</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649</v>
      </c>
      <c r="AA77" s="173"/>
      <c r="AB77" s="173">
        <v>0</v>
      </c>
      <c r="AC77" s="173">
        <v>0</v>
      </c>
    </row>
    <row r="78" spans="1:29" s="167" customFormat="1" x14ac:dyDescent="0.25">
      <c r="A78" s="174" t="s">
        <v>230</v>
      </c>
      <c r="B78" s="177"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649</v>
      </c>
      <c r="AA78" s="173"/>
      <c r="AB78" s="173">
        <v>0</v>
      </c>
      <c r="AC78" s="173">
        <v>0</v>
      </c>
    </row>
    <row r="79" spans="1:29" s="167" customFormat="1" x14ac:dyDescent="0.25">
      <c r="A79" s="174" t="s">
        <v>231</v>
      </c>
      <c r="B79" s="175" t="s">
        <v>541</v>
      </c>
      <c r="C79" s="173"/>
      <c r="D79" s="173"/>
      <c r="E79" s="173"/>
      <c r="F79" s="173"/>
      <c r="G79" s="173">
        <v>0</v>
      </c>
      <c r="H79" s="173">
        <v>0</v>
      </c>
      <c r="I79" s="173"/>
      <c r="J79" s="173">
        <v>0</v>
      </c>
      <c r="K79" s="173"/>
      <c r="L79" s="173">
        <v>0</v>
      </c>
      <c r="M79" s="173"/>
      <c r="N79" s="173">
        <v>0</v>
      </c>
      <c r="O79" s="173"/>
      <c r="P79" s="173">
        <v>0</v>
      </c>
      <c r="Q79" s="173"/>
      <c r="R79" s="173">
        <v>0</v>
      </c>
      <c r="S79" s="173"/>
      <c r="T79" s="173">
        <v>0</v>
      </c>
      <c r="U79" s="173"/>
      <c r="V79" s="173">
        <v>0</v>
      </c>
      <c r="W79" s="173"/>
      <c r="X79" s="173">
        <v>0</v>
      </c>
      <c r="Y79" s="173"/>
      <c r="Z79" s="173" t="s">
        <v>649</v>
      </c>
      <c r="AA79" s="173"/>
      <c r="AB79" s="173">
        <v>0</v>
      </c>
      <c r="AC79" s="173">
        <v>0</v>
      </c>
    </row>
    <row r="80" spans="1:29" s="167" customFormat="1" x14ac:dyDescent="0.25">
      <c r="A80" s="174" t="s">
        <v>232</v>
      </c>
      <c r="B80" s="175" t="s">
        <v>543</v>
      </c>
      <c r="C80" s="439"/>
      <c r="D80" s="179"/>
      <c r="E80" s="180"/>
      <c r="F80" s="180"/>
      <c r="G80" s="173">
        <v>0</v>
      </c>
      <c r="H80" s="173">
        <v>0</v>
      </c>
      <c r="I80" s="180"/>
      <c r="J80" s="173">
        <v>0</v>
      </c>
      <c r="K80" s="179"/>
      <c r="L80" s="173">
        <v>0</v>
      </c>
      <c r="M80" s="179"/>
      <c r="N80" s="173">
        <v>0</v>
      </c>
      <c r="O80" s="179"/>
      <c r="P80" s="173">
        <v>0</v>
      </c>
      <c r="Q80" s="179"/>
      <c r="R80" s="173">
        <v>0</v>
      </c>
      <c r="S80" s="179"/>
      <c r="T80" s="173">
        <v>0</v>
      </c>
      <c r="U80" s="179"/>
      <c r="V80" s="173">
        <v>0</v>
      </c>
      <c r="W80" s="179"/>
      <c r="X80" s="173">
        <v>0</v>
      </c>
      <c r="Y80" s="179"/>
      <c r="Z80" s="173" t="s">
        <v>649</v>
      </c>
      <c r="AA80" s="179"/>
      <c r="AB80" s="173">
        <v>0</v>
      </c>
      <c r="AC80" s="173">
        <v>0</v>
      </c>
    </row>
    <row r="81" spans="1:29" s="167" customFormat="1" x14ac:dyDescent="0.25">
      <c r="A81" s="174" t="s">
        <v>566</v>
      </c>
      <c r="B81" s="175" t="s">
        <v>544</v>
      </c>
      <c r="C81" s="439"/>
      <c r="D81" s="179"/>
      <c r="E81" s="180"/>
      <c r="F81" s="180"/>
      <c r="G81" s="173">
        <v>0</v>
      </c>
      <c r="H81" s="173">
        <v>0</v>
      </c>
      <c r="I81" s="180"/>
      <c r="J81" s="173">
        <v>0</v>
      </c>
      <c r="K81" s="179"/>
      <c r="L81" s="173">
        <v>0</v>
      </c>
      <c r="M81" s="179"/>
      <c r="N81" s="173">
        <v>0</v>
      </c>
      <c r="O81" s="179"/>
      <c r="P81" s="173">
        <v>0</v>
      </c>
      <c r="Q81" s="179"/>
      <c r="R81" s="173">
        <v>0</v>
      </c>
      <c r="S81" s="179"/>
      <c r="T81" s="173">
        <v>0</v>
      </c>
      <c r="U81" s="179"/>
      <c r="V81" s="173">
        <v>0</v>
      </c>
      <c r="W81" s="179"/>
      <c r="X81" s="173">
        <v>0</v>
      </c>
      <c r="Y81" s="179"/>
      <c r="Z81" s="173" t="s">
        <v>649</v>
      </c>
      <c r="AA81" s="179"/>
      <c r="AB81" s="173">
        <v>0</v>
      </c>
      <c r="AC81" s="173">
        <v>0</v>
      </c>
    </row>
    <row r="82" spans="1:29" s="167" customFormat="1" x14ac:dyDescent="0.25">
      <c r="A82" s="174" t="s">
        <v>567</v>
      </c>
      <c r="B82" s="175" t="s">
        <v>545</v>
      </c>
      <c r="C82" s="439"/>
      <c r="D82" s="179"/>
      <c r="E82" s="180"/>
      <c r="F82" s="180"/>
      <c r="G82" s="173">
        <v>0</v>
      </c>
      <c r="H82" s="173">
        <v>0</v>
      </c>
      <c r="I82" s="180"/>
      <c r="J82" s="173">
        <v>0</v>
      </c>
      <c r="K82" s="179"/>
      <c r="L82" s="173">
        <v>0</v>
      </c>
      <c r="M82" s="179"/>
      <c r="N82" s="173">
        <v>0</v>
      </c>
      <c r="O82" s="179"/>
      <c r="P82" s="173">
        <v>0</v>
      </c>
      <c r="Q82" s="179"/>
      <c r="R82" s="173">
        <v>0</v>
      </c>
      <c r="S82" s="179"/>
      <c r="T82" s="173">
        <v>0</v>
      </c>
      <c r="U82" s="179"/>
      <c r="V82" s="173">
        <v>0</v>
      </c>
      <c r="W82" s="179"/>
      <c r="X82" s="173">
        <v>0</v>
      </c>
      <c r="Y82" s="179"/>
      <c r="Z82" s="173" t="s">
        <v>649</v>
      </c>
      <c r="AA82" s="179"/>
      <c r="AB82" s="173">
        <v>0</v>
      </c>
      <c r="AC82" s="173">
        <v>0</v>
      </c>
    </row>
    <row r="83" spans="1:29" s="167" customFormat="1" x14ac:dyDescent="0.25">
      <c r="A83" s="174" t="s">
        <v>568</v>
      </c>
      <c r="B83" s="175" t="s">
        <v>547</v>
      </c>
      <c r="C83" s="439"/>
      <c r="D83" s="179"/>
      <c r="E83" s="180"/>
      <c r="F83" s="180"/>
      <c r="G83" s="173">
        <v>0</v>
      </c>
      <c r="H83" s="173">
        <v>0</v>
      </c>
      <c r="I83" s="180"/>
      <c r="J83" s="173">
        <v>0</v>
      </c>
      <c r="K83" s="179"/>
      <c r="L83" s="173">
        <v>0</v>
      </c>
      <c r="M83" s="179"/>
      <c r="N83" s="173">
        <v>0</v>
      </c>
      <c r="O83" s="179"/>
      <c r="P83" s="173">
        <v>0</v>
      </c>
      <c r="Q83" s="179"/>
      <c r="R83" s="173">
        <v>0</v>
      </c>
      <c r="S83" s="179"/>
      <c r="T83" s="173">
        <v>0</v>
      </c>
      <c r="U83" s="179"/>
      <c r="V83" s="173">
        <v>0</v>
      </c>
      <c r="W83" s="179"/>
      <c r="X83" s="173">
        <v>0</v>
      </c>
      <c r="Y83" s="179"/>
      <c r="Z83" s="173" t="s">
        <v>649</v>
      </c>
      <c r="AA83" s="179"/>
      <c r="AB83" s="173">
        <v>0</v>
      </c>
      <c r="AC83" s="173">
        <v>0</v>
      </c>
    </row>
    <row r="84" spans="1:29" s="167" customFormat="1" x14ac:dyDescent="0.25">
      <c r="A84" s="174" t="s">
        <v>569</v>
      </c>
      <c r="B84" s="175" t="s">
        <v>549</v>
      </c>
      <c r="C84" s="439"/>
      <c r="D84" s="179"/>
      <c r="E84" s="180"/>
      <c r="F84" s="180"/>
      <c r="G84" s="173">
        <v>0</v>
      </c>
      <c r="H84" s="173">
        <v>3</v>
      </c>
      <c r="I84" s="180"/>
      <c r="J84" s="173">
        <v>0</v>
      </c>
      <c r="K84" s="179"/>
      <c r="L84" s="173">
        <v>0</v>
      </c>
      <c r="M84" s="179"/>
      <c r="N84" s="173">
        <v>3</v>
      </c>
      <c r="O84" s="179"/>
      <c r="P84" s="173">
        <v>0</v>
      </c>
      <c r="Q84" s="179"/>
      <c r="R84" s="173">
        <v>0</v>
      </c>
      <c r="S84" s="179"/>
      <c r="T84" s="173">
        <v>0</v>
      </c>
      <c r="U84" s="179"/>
      <c r="V84" s="173">
        <v>0</v>
      </c>
      <c r="W84" s="179"/>
      <c r="X84" s="173">
        <v>0</v>
      </c>
      <c r="Y84" s="179"/>
      <c r="Z84" s="173" t="s">
        <v>649</v>
      </c>
      <c r="AA84" s="179"/>
      <c r="AB84" s="173">
        <v>3</v>
      </c>
      <c r="AC84" s="173">
        <v>3</v>
      </c>
    </row>
    <row r="85" spans="1:29" s="167" customFormat="1" x14ac:dyDescent="0.25">
      <c r="A85" s="174" t="s">
        <v>570</v>
      </c>
      <c r="B85" s="175" t="s">
        <v>551</v>
      </c>
      <c r="C85" s="439"/>
      <c r="D85" s="179"/>
      <c r="E85" s="180"/>
      <c r="F85" s="180"/>
      <c r="G85" s="173">
        <v>0</v>
      </c>
      <c r="H85" s="173">
        <v>0</v>
      </c>
      <c r="I85" s="180"/>
      <c r="J85" s="173">
        <v>0</v>
      </c>
      <c r="K85" s="179"/>
      <c r="L85" s="173">
        <v>0</v>
      </c>
      <c r="M85" s="179"/>
      <c r="N85" s="173">
        <v>0</v>
      </c>
      <c r="O85" s="179"/>
      <c r="P85" s="173">
        <v>0</v>
      </c>
      <c r="Q85" s="179"/>
      <c r="R85" s="173">
        <v>0</v>
      </c>
      <c r="S85" s="179"/>
      <c r="T85" s="173">
        <v>0</v>
      </c>
      <c r="U85" s="179"/>
      <c r="V85" s="173">
        <v>0</v>
      </c>
      <c r="W85" s="179"/>
      <c r="X85" s="173">
        <v>0</v>
      </c>
      <c r="Y85" s="179"/>
      <c r="Z85" s="173" t="s">
        <v>649</v>
      </c>
      <c r="AA85" s="179"/>
      <c r="AB85" s="173">
        <v>0</v>
      </c>
      <c r="AC85" s="173">
        <v>0</v>
      </c>
    </row>
    <row r="86" spans="1:29" s="167" customFormat="1" x14ac:dyDescent="0.25">
      <c r="A86" s="174" t="s">
        <v>571</v>
      </c>
      <c r="B86" s="175" t="s">
        <v>553</v>
      </c>
      <c r="C86" s="440"/>
      <c r="D86" s="179"/>
      <c r="E86" s="180"/>
      <c r="F86" s="180"/>
      <c r="G86" s="173">
        <v>0</v>
      </c>
      <c r="H86" s="173">
        <v>0</v>
      </c>
      <c r="I86" s="180"/>
      <c r="J86" s="173">
        <v>0</v>
      </c>
      <c r="K86" s="179"/>
      <c r="L86" s="173">
        <v>0</v>
      </c>
      <c r="M86" s="179"/>
      <c r="N86" s="173">
        <v>0</v>
      </c>
      <c r="O86" s="179"/>
      <c r="P86" s="173">
        <v>0</v>
      </c>
      <c r="Q86" s="179"/>
      <c r="R86" s="173">
        <v>0</v>
      </c>
      <c r="S86" s="179"/>
      <c r="T86" s="173">
        <v>0</v>
      </c>
      <c r="U86" s="179"/>
      <c r="V86" s="173">
        <v>0</v>
      </c>
      <c r="W86" s="179"/>
      <c r="X86" s="173">
        <v>0</v>
      </c>
      <c r="Y86" s="179"/>
      <c r="Z86" s="173" t="s">
        <v>649</v>
      </c>
      <c r="AA86" s="179"/>
      <c r="AB86" s="173">
        <v>0</v>
      </c>
      <c r="AC86" s="173">
        <v>0</v>
      </c>
    </row>
    <row r="87" spans="1:29" s="167" customFormat="1" x14ac:dyDescent="0.25">
      <c r="A87" s="181"/>
      <c r="B87" s="182"/>
      <c r="C87" s="182"/>
      <c r="D87" s="182"/>
      <c r="E87" s="182"/>
      <c r="F87" s="182"/>
      <c r="G87" s="182"/>
      <c r="H87" s="182"/>
      <c r="I87" s="182"/>
      <c r="J87" s="182"/>
      <c r="K87" s="182"/>
      <c r="L87" s="181"/>
      <c r="M87" s="181"/>
      <c r="N87" s="169"/>
      <c r="O87" s="169"/>
      <c r="P87" s="169"/>
      <c r="Q87" s="169"/>
      <c r="R87" s="169"/>
      <c r="S87" s="169"/>
      <c r="T87" s="169"/>
      <c r="U87" s="169"/>
      <c r="V87" s="169"/>
      <c r="W87" s="169"/>
      <c r="X87" s="169"/>
      <c r="Y87" s="169"/>
      <c r="Z87" s="169"/>
      <c r="AA87" s="169"/>
      <c r="AB87" s="169"/>
      <c r="AC87" s="169"/>
    </row>
    <row r="88" spans="1:29" x14ac:dyDescent="0.25">
      <c r="G88" s="142"/>
      <c r="H88" s="142"/>
      <c r="I88" s="142"/>
      <c r="J88" s="142"/>
      <c r="K88" s="142"/>
      <c r="L88" s="142"/>
      <c r="M88" s="142"/>
      <c r="N88" s="142"/>
      <c r="O88" s="142"/>
    </row>
    <row r="89" spans="1:29" x14ac:dyDescent="0.25">
      <c r="G89" s="142"/>
      <c r="H89" s="142"/>
      <c r="I89" s="142"/>
      <c r="J89" s="142"/>
      <c r="K89" s="142"/>
      <c r="L89" s="142"/>
      <c r="M89" s="142"/>
      <c r="N89" s="142"/>
      <c r="O89" s="142"/>
    </row>
    <row r="90" spans="1:29" x14ac:dyDescent="0.25">
      <c r="G90" s="142"/>
      <c r="H90" s="142"/>
      <c r="I90" s="142"/>
      <c r="J90" s="142"/>
      <c r="K90" s="142"/>
      <c r="L90" s="142"/>
      <c r="M90" s="142"/>
      <c r="N90" s="142"/>
      <c r="O90" s="142"/>
    </row>
    <row r="91" spans="1:29" x14ac:dyDescent="0.25">
      <c r="G91" s="142"/>
      <c r="H91" s="142"/>
      <c r="I91" s="142"/>
      <c r="J91" s="142"/>
      <c r="K91" s="142"/>
      <c r="L91" s="142"/>
      <c r="M91" s="142"/>
      <c r="N91" s="142"/>
      <c r="O91" s="142"/>
    </row>
    <row r="92" spans="1:29" x14ac:dyDescent="0.25">
      <c r="G92" s="142"/>
      <c r="H92" s="142"/>
      <c r="I92" s="142"/>
      <c r="J92" s="142"/>
      <c r="K92" s="142"/>
      <c r="L92" s="142"/>
      <c r="M92" s="142"/>
      <c r="N92" s="142"/>
      <c r="O92" s="142"/>
    </row>
  </sheetData>
  <mergeCells count="31">
    <mergeCell ref="AB20:AC21"/>
    <mergeCell ref="G20:G22"/>
    <mergeCell ref="L21:M21"/>
    <mergeCell ref="T20:W20"/>
    <mergeCell ref="T21:U21"/>
    <mergeCell ref="V21:W21"/>
    <mergeCell ref="H20:K20"/>
    <mergeCell ref="H21:I21"/>
    <mergeCell ref="J21:K21"/>
    <mergeCell ref="A4:AC4"/>
    <mergeCell ref="A12:AC12"/>
    <mergeCell ref="A9:AC9"/>
    <mergeCell ref="A11:AC11"/>
    <mergeCell ref="A8:AC8"/>
    <mergeCell ref="A6:AC6"/>
    <mergeCell ref="A14:AC14"/>
    <mergeCell ref="C20:D21"/>
    <mergeCell ref="A16:AC16"/>
    <mergeCell ref="A15:AC15"/>
    <mergeCell ref="L20:O20"/>
    <mergeCell ref="N21:O21"/>
    <mergeCell ref="B20:B22"/>
    <mergeCell ref="X20:AA20"/>
    <mergeCell ref="X21:Y21"/>
    <mergeCell ref="Z21:AA21"/>
    <mergeCell ref="A20:A22"/>
    <mergeCell ref="E20:F21"/>
    <mergeCell ref="A18:AC18"/>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1" zoomScale="70" zoomScaleSheetLayoutView="70" workbookViewId="0">
      <selection activeCell="AV27" sqref="AV27"/>
    </sheetView>
  </sheetViews>
  <sheetFormatPr defaultRowHeight="15" x14ac:dyDescent="0.25"/>
  <cols>
    <col min="1" max="1" width="12.140625" style="19" customWidth="1"/>
    <col min="2" max="2" width="19.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20.85546875" style="19" customWidth="1"/>
    <col min="34" max="35" width="12.28515625" style="19" customWidth="1"/>
    <col min="36" max="36" width="11.7109375" style="19" customWidth="1"/>
    <col min="37" max="37" width="12" style="19" customWidth="1"/>
    <col min="38" max="38" width="12.28515625" style="19" customWidth="1"/>
    <col min="39" max="39" width="11.28515625" style="19" customWidth="1"/>
    <col min="40" max="40" width="13.5703125" style="19" customWidth="1"/>
    <col min="41" max="41" width="16.855468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45.140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67" t="s">
        <v>10</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308" t="str">
        <f>'1. паспорт местоположение'!A12:C12</f>
        <v>K_TP3400.PS.0029</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c r="AD12" s="308"/>
      <c r="AE12" s="308"/>
      <c r="AF12" s="308"/>
      <c r="AG12" s="308"/>
      <c r="AH12" s="308"/>
      <c r="AI12" s="308"/>
      <c r="AJ12" s="308"/>
      <c r="AK12" s="308"/>
      <c r="AL12" s="308"/>
      <c r="AM12" s="308"/>
      <c r="AN12" s="308"/>
      <c r="AO12" s="308"/>
      <c r="AP12" s="308"/>
      <c r="AQ12" s="308"/>
      <c r="AR12" s="308"/>
      <c r="AS12" s="308"/>
      <c r="AT12" s="308"/>
      <c r="AU12" s="308"/>
      <c r="AV12" s="308"/>
    </row>
    <row r="13" spans="1:48" ht="15.75"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42" customHeight="1" x14ac:dyDescent="0.25">
      <c r="A15" s="270" t="str">
        <f>'1. паспорт местоположение'!A15:C15</f>
        <v>Реконструкция ПС 35 кВ В-Бешкиль Южного ТПО (замена систем аварийного сбора масла).</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2"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2" customFormat="1" x14ac:dyDescent="0.25">
      <c r="A21" s="410" t="s">
        <v>491</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2" customFormat="1" ht="58.5" customHeight="1" x14ac:dyDescent="0.25">
      <c r="A22" s="401" t="s">
        <v>53</v>
      </c>
      <c r="B22" s="412" t="s">
        <v>25</v>
      </c>
      <c r="C22" s="401" t="s">
        <v>52</v>
      </c>
      <c r="D22" s="401" t="s">
        <v>51</v>
      </c>
      <c r="E22" s="415" t="s">
        <v>502</v>
      </c>
      <c r="F22" s="416"/>
      <c r="G22" s="416"/>
      <c r="H22" s="416"/>
      <c r="I22" s="416"/>
      <c r="J22" s="416"/>
      <c r="K22" s="416"/>
      <c r="L22" s="417"/>
      <c r="M22" s="401" t="s">
        <v>50</v>
      </c>
      <c r="N22" s="401" t="s">
        <v>49</v>
      </c>
      <c r="O22" s="401" t="s">
        <v>48</v>
      </c>
      <c r="P22" s="396" t="s">
        <v>262</v>
      </c>
      <c r="Q22" s="396" t="s">
        <v>47</v>
      </c>
      <c r="R22" s="396" t="s">
        <v>46</v>
      </c>
      <c r="S22" s="396" t="s">
        <v>45</v>
      </c>
      <c r="T22" s="396"/>
      <c r="U22" s="418" t="s">
        <v>44</v>
      </c>
      <c r="V22" s="418" t="s">
        <v>43</v>
      </c>
      <c r="W22" s="396" t="s">
        <v>42</v>
      </c>
      <c r="X22" s="396" t="s">
        <v>41</v>
      </c>
      <c r="Y22" s="396" t="s">
        <v>40</v>
      </c>
      <c r="Z22" s="403" t="s">
        <v>39</v>
      </c>
      <c r="AA22" s="396" t="s">
        <v>38</v>
      </c>
      <c r="AB22" s="396" t="s">
        <v>37</v>
      </c>
      <c r="AC22" s="396" t="s">
        <v>36</v>
      </c>
      <c r="AD22" s="396" t="s">
        <v>35</v>
      </c>
      <c r="AE22" s="396" t="s">
        <v>34</v>
      </c>
      <c r="AF22" s="396" t="s">
        <v>33</v>
      </c>
      <c r="AG22" s="396"/>
      <c r="AH22" s="396"/>
      <c r="AI22" s="396"/>
      <c r="AJ22" s="396"/>
      <c r="AK22" s="396"/>
      <c r="AL22" s="396" t="s">
        <v>32</v>
      </c>
      <c r="AM22" s="396"/>
      <c r="AN22" s="396"/>
      <c r="AO22" s="396"/>
      <c r="AP22" s="396" t="s">
        <v>31</v>
      </c>
      <c r="AQ22" s="396"/>
      <c r="AR22" s="396" t="s">
        <v>30</v>
      </c>
      <c r="AS22" s="396" t="s">
        <v>29</v>
      </c>
      <c r="AT22" s="396" t="s">
        <v>28</v>
      </c>
      <c r="AU22" s="396" t="s">
        <v>27</v>
      </c>
      <c r="AV22" s="404" t="s">
        <v>26</v>
      </c>
    </row>
    <row r="23" spans="1:48" s="22" customFormat="1" ht="64.5" customHeight="1" x14ac:dyDescent="0.25">
      <c r="A23" s="411"/>
      <c r="B23" s="413"/>
      <c r="C23" s="411"/>
      <c r="D23" s="411"/>
      <c r="E23" s="406" t="s">
        <v>24</v>
      </c>
      <c r="F23" s="397" t="s">
        <v>140</v>
      </c>
      <c r="G23" s="397" t="s">
        <v>139</v>
      </c>
      <c r="H23" s="397" t="s">
        <v>138</v>
      </c>
      <c r="I23" s="399" t="s">
        <v>410</v>
      </c>
      <c r="J23" s="399" t="s">
        <v>411</v>
      </c>
      <c r="K23" s="399" t="s">
        <v>412</v>
      </c>
      <c r="L23" s="397" t="s">
        <v>81</v>
      </c>
      <c r="M23" s="411"/>
      <c r="N23" s="411"/>
      <c r="O23" s="411"/>
      <c r="P23" s="396"/>
      <c r="Q23" s="396"/>
      <c r="R23" s="396"/>
      <c r="S23" s="408" t="s">
        <v>3</v>
      </c>
      <c r="T23" s="408" t="s">
        <v>12</v>
      </c>
      <c r="U23" s="418"/>
      <c r="V23" s="418"/>
      <c r="W23" s="396"/>
      <c r="X23" s="396"/>
      <c r="Y23" s="396"/>
      <c r="Z23" s="396"/>
      <c r="AA23" s="396"/>
      <c r="AB23" s="396"/>
      <c r="AC23" s="396"/>
      <c r="AD23" s="396"/>
      <c r="AE23" s="396"/>
      <c r="AF23" s="396" t="s">
        <v>23</v>
      </c>
      <c r="AG23" s="396"/>
      <c r="AH23" s="396" t="s">
        <v>22</v>
      </c>
      <c r="AI23" s="396"/>
      <c r="AJ23" s="401" t="s">
        <v>21</v>
      </c>
      <c r="AK23" s="401" t="s">
        <v>20</v>
      </c>
      <c r="AL23" s="401" t="s">
        <v>19</v>
      </c>
      <c r="AM23" s="401" t="s">
        <v>18</v>
      </c>
      <c r="AN23" s="401" t="s">
        <v>17</v>
      </c>
      <c r="AO23" s="401" t="s">
        <v>16</v>
      </c>
      <c r="AP23" s="401" t="s">
        <v>15</v>
      </c>
      <c r="AQ23" s="419" t="s">
        <v>12</v>
      </c>
      <c r="AR23" s="396"/>
      <c r="AS23" s="396"/>
      <c r="AT23" s="396"/>
      <c r="AU23" s="396"/>
      <c r="AV23" s="405"/>
    </row>
    <row r="24" spans="1:48" s="22" customFormat="1" ht="96.75" customHeight="1" x14ac:dyDescent="0.25">
      <c r="A24" s="402"/>
      <c r="B24" s="414"/>
      <c r="C24" s="402"/>
      <c r="D24" s="402"/>
      <c r="E24" s="407"/>
      <c r="F24" s="398"/>
      <c r="G24" s="398"/>
      <c r="H24" s="398"/>
      <c r="I24" s="400"/>
      <c r="J24" s="400"/>
      <c r="K24" s="400"/>
      <c r="L24" s="398"/>
      <c r="M24" s="402"/>
      <c r="N24" s="402"/>
      <c r="O24" s="402"/>
      <c r="P24" s="396"/>
      <c r="Q24" s="396"/>
      <c r="R24" s="396"/>
      <c r="S24" s="409"/>
      <c r="T24" s="409"/>
      <c r="U24" s="418"/>
      <c r="V24" s="418"/>
      <c r="W24" s="396"/>
      <c r="X24" s="396"/>
      <c r="Y24" s="396"/>
      <c r="Z24" s="396"/>
      <c r="AA24" s="396"/>
      <c r="AB24" s="396"/>
      <c r="AC24" s="396"/>
      <c r="AD24" s="396"/>
      <c r="AE24" s="396"/>
      <c r="AF24" s="111" t="s">
        <v>14</v>
      </c>
      <c r="AG24" s="111" t="s">
        <v>13</v>
      </c>
      <c r="AH24" s="112" t="s">
        <v>3</v>
      </c>
      <c r="AI24" s="112" t="s">
        <v>12</v>
      </c>
      <c r="AJ24" s="402"/>
      <c r="AK24" s="402"/>
      <c r="AL24" s="402"/>
      <c r="AM24" s="402"/>
      <c r="AN24" s="402"/>
      <c r="AO24" s="402"/>
      <c r="AP24" s="402"/>
      <c r="AQ24" s="420"/>
      <c r="AR24" s="396"/>
      <c r="AS24" s="396"/>
      <c r="AT24" s="396"/>
      <c r="AU24" s="396"/>
      <c r="AV24" s="40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04" t="s">
        <v>589</v>
      </c>
      <c r="B26" s="205" t="s">
        <v>590</v>
      </c>
      <c r="C26" s="206" t="s">
        <v>591</v>
      </c>
      <c r="D26" s="207" t="s">
        <v>592</v>
      </c>
      <c r="E26" s="208" t="s">
        <v>373</v>
      </c>
      <c r="F26" s="208" t="s">
        <v>373</v>
      </c>
      <c r="G26" s="208" t="s">
        <v>373</v>
      </c>
      <c r="H26" s="208" t="s">
        <v>373</v>
      </c>
      <c r="I26" s="208" t="s">
        <v>373</v>
      </c>
      <c r="J26" s="208" t="s">
        <v>373</v>
      </c>
      <c r="K26" s="208" t="s">
        <v>373</v>
      </c>
      <c r="L26" s="208" t="s">
        <v>373</v>
      </c>
      <c r="M26" s="206" t="s">
        <v>593</v>
      </c>
      <c r="N26" s="209" t="s">
        <v>594</v>
      </c>
      <c r="O26" s="206" t="s">
        <v>595</v>
      </c>
      <c r="P26" s="210">
        <v>1713</v>
      </c>
      <c r="Q26" s="206" t="s">
        <v>596</v>
      </c>
      <c r="R26" s="210">
        <v>1713</v>
      </c>
      <c r="S26" s="206" t="s">
        <v>597</v>
      </c>
      <c r="T26" s="206" t="s">
        <v>598</v>
      </c>
      <c r="U26" s="206">
        <v>1</v>
      </c>
      <c r="V26" s="206">
        <v>1</v>
      </c>
      <c r="W26" s="206" t="s">
        <v>599</v>
      </c>
      <c r="X26" s="210">
        <v>1713</v>
      </c>
      <c r="Y26" s="206"/>
      <c r="Z26" s="206">
        <v>1</v>
      </c>
      <c r="AA26" s="210">
        <v>1713</v>
      </c>
      <c r="AB26" s="210">
        <v>1713</v>
      </c>
      <c r="AC26" s="206" t="s">
        <v>599</v>
      </c>
      <c r="AD26" s="210">
        <v>2055</v>
      </c>
      <c r="AE26" s="210">
        <v>0</v>
      </c>
      <c r="AF26" s="207" t="s">
        <v>600</v>
      </c>
      <c r="AG26" s="206" t="s">
        <v>601</v>
      </c>
      <c r="AH26" s="206" t="s">
        <v>602</v>
      </c>
      <c r="AI26" s="206" t="s">
        <v>603</v>
      </c>
      <c r="AJ26" s="206" t="s">
        <v>604</v>
      </c>
      <c r="AK26" s="206" t="s">
        <v>605</v>
      </c>
      <c r="AL26" s="206" t="s">
        <v>606</v>
      </c>
      <c r="AM26" s="206" t="s">
        <v>607</v>
      </c>
      <c r="AN26" s="206" t="s">
        <v>605</v>
      </c>
      <c r="AO26" s="207" t="s">
        <v>608</v>
      </c>
      <c r="AP26" s="206" t="s">
        <v>609</v>
      </c>
      <c r="AQ26" s="206" t="s">
        <v>610</v>
      </c>
      <c r="AR26" s="206" t="s">
        <v>609</v>
      </c>
      <c r="AS26" s="206" t="s">
        <v>611</v>
      </c>
      <c r="AT26" s="206" t="s">
        <v>612</v>
      </c>
      <c r="AU26" s="206"/>
      <c r="AV26" s="211" t="s">
        <v>613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topLeftCell="A13" zoomScale="75" zoomScaleNormal="100" zoomScaleSheetLayoutView="75" workbookViewId="0">
      <selection activeCell="B25" sqref="B25"/>
    </sheetView>
  </sheetViews>
  <sheetFormatPr defaultRowHeight="15" x14ac:dyDescent="0.25"/>
  <cols>
    <col min="1" max="2" width="55.42578125" style="185" customWidth="1"/>
    <col min="3" max="16384" width="9.140625" style="185"/>
  </cols>
  <sheetData>
    <row r="1" spans="1:2" ht="18.75" x14ac:dyDescent="0.25">
      <c r="B1" s="186" t="s">
        <v>70</v>
      </c>
    </row>
    <row r="2" spans="1:2" ht="18.75" x14ac:dyDescent="0.3">
      <c r="B2" s="187" t="s">
        <v>11</v>
      </c>
    </row>
    <row r="3" spans="1:2" ht="18.75" x14ac:dyDescent="0.3">
      <c r="B3" s="187" t="s">
        <v>514</v>
      </c>
    </row>
    <row r="5" spans="1:2" ht="18.75" x14ac:dyDescent="0.3">
      <c r="A5" s="424" t="str">
        <f>'1. паспорт местоположение'!A5:C5</f>
        <v>Год раскрытия информации: 2024 год</v>
      </c>
      <c r="B5" s="424"/>
    </row>
    <row r="6" spans="1:2" ht="18.75" x14ac:dyDescent="0.3">
      <c r="A6" s="184"/>
      <c r="B6" s="184"/>
    </row>
    <row r="7" spans="1:2" ht="18.75" x14ac:dyDescent="0.25">
      <c r="A7" s="425" t="s">
        <v>10</v>
      </c>
      <c r="B7" s="425"/>
    </row>
    <row r="8" spans="1:2" ht="18.75" x14ac:dyDescent="0.25">
      <c r="A8" s="188"/>
      <c r="B8" s="188"/>
    </row>
    <row r="9" spans="1:2" ht="15.75" x14ac:dyDescent="0.25">
      <c r="A9" s="426" t="str">
        <f>'1. паспорт местоположение'!A9:C9</f>
        <v>АО "Россети Тюмень"</v>
      </c>
      <c r="B9" s="426"/>
    </row>
    <row r="10" spans="1:2" ht="18.75" x14ac:dyDescent="0.25">
      <c r="A10" s="422" t="s">
        <v>9</v>
      </c>
      <c r="B10" s="422"/>
    </row>
    <row r="11" spans="1:2" ht="18.75" x14ac:dyDescent="0.25">
      <c r="A11" s="188"/>
      <c r="B11" s="188"/>
    </row>
    <row r="12" spans="1:2" ht="15.75" x14ac:dyDescent="0.25">
      <c r="A12" s="427" t="str">
        <f>'7. Паспорт отчет о закупке'!A12:AV12</f>
        <v>K_TP3400.PS.0029</v>
      </c>
      <c r="B12" s="427"/>
    </row>
    <row r="13" spans="1:2" ht="18.75" x14ac:dyDescent="0.25">
      <c r="A13" s="422" t="s">
        <v>8</v>
      </c>
      <c r="B13" s="422"/>
    </row>
    <row r="14" spans="1:2" ht="18.75" x14ac:dyDescent="0.25">
      <c r="A14" s="150"/>
      <c r="B14" s="150"/>
    </row>
    <row r="15" spans="1:2" ht="52.5" customHeight="1" x14ac:dyDescent="0.25">
      <c r="A15" s="421" t="str">
        <f>'7. Паспорт отчет о закупке'!A15:AV15</f>
        <v>Реконструкция ПС 35 кВ В-Бешкиль Южного ТПО (замена систем аварийного сбора масла).</v>
      </c>
      <c r="B15" s="421"/>
    </row>
    <row r="16" spans="1:2" ht="18.75" x14ac:dyDescent="0.25">
      <c r="A16" s="422" t="s">
        <v>7</v>
      </c>
      <c r="B16" s="422"/>
    </row>
    <row r="17" spans="1:2" ht="15.75" x14ac:dyDescent="0.25">
      <c r="A17" s="151"/>
      <c r="B17" s="152"/>
    </row>
    <row r="18" spans="1:2" x14ac:dyDescent="0.25">
      <c r="A18" s="423" t="s">
        <v>492</v>
      </c>
      <c r="B18" s="423"/>
    </row>
    <row r="20" spans="1:2" ht="15.75" thickBot="1" x14ac:dyDescent="0.3"/>
    <row r="21" spans="1:2" ht="41.25" customHeight="1" x14ac:dyDescent="0.25">
      <c r="A21" s="154" t="s">
        <v>515</v>
      </c>
      <c r="B21" s="192" t="str">
        <f>A15</f>
        <v>Реконструкция ПС 35 кВ В-Бешкиль Южного ТПО (замена систем аварийного сбора масла).</v>
      </c>
    </row>
    <row r="22" spans="1:2" ht="28.5" x14ac:dyDescent="0.25">
      <c r="A22" s="155" t="s">
        <v>380</v>
      </c>
      <c r="B22" s="193" t="s">
        <v>516</v>
      </c>
    </row>
    <row r="23" spans="1:2" x14ac:dyDescent="0.25">
      <c r="A23" s="155" t="s">
        <v>346</v>
      </c>
      <c r="B23" s="194" t="s">
        <v>517</v>
      </c>
    </row>
    <row r="24" spans="1:2" x14ac:dyDescent="0.25">
      <c r="A24" s="155" t="s">
        <v>381</v>
      </c>
      <c r="B24" s="195"/>
    </row>
    <row r="25" spans="1:2" x14ac:dyDescent="0.25">
      <c r="A25" s="156" t="s">
        <v>382</v>
      </c>
      <c r="B25" s="193">
        <v>2025</v>
      </c>
    </row>
    <row r="26" spans="1:2" ht="28.5" x14ac:dyDescent="0.25">
      <c r="A26" s="156" t="s">
        <v>383</v>
      </c>
      <c r="B26" s="195" t="str">
        <f>'3.3 паспорт описание'!C30</f>
        <v>П</v>
      </c>
    </row>
    <row r="27" spans="1:2" ht="28.5" x14ac:dyDescent="0.25">
      <c r="A27" s="157" t="s">
        <v>616</v>
      </c>
      <c r="B27" s="196">
        <v>7.5019999999999998</v>
      </c>
    </row>
    <row r="28" spans="1:2" ht="30" x14ac:dyDescent="0.25">
      <c r="A28" s="153" t="s">
        <v>384</v>
      </c>
      <c r="B28" s="195"/>
    </row>
    <row r="29" spans="1:2" ht="28.5" x14ac:dyDescent="0.25">
      <c r="A29" s="157" t="s">
        <v>385</v>
      </c>
      <c r="B29" s="196">
        <v>0.36699999999999999</v>
      </c>
    </row>
    <row r="30" spans="1:2" ht="28.5" x14ac:dyDescent="0.25">
      <c r="A30" s="197" t="s">
        <v>386</v>
      </c>
      <c r="B30" s="198">
        <v>0.36699999999999999</v>
      </c>
    </row>
    <row r="31" spans="1:2" x14ac:dyDescent="0.25">
      <c r="A31" s="153" t="s">
        <v>387</v>
      </c>
      <c r="B31" s="195"/>
    </row>
    <row r="32" spans="1:2" ht="29.25" thickBot="1" x14ac:dyDescent="0.3">
      <c r="A32" s="199" t="s">
        <v>518</v>
      </c>
      <c r="B32" s="200">
        <v>0.36699999999999999</v>
      </c>
    </row>
    <row r="33" spans="1:2" ht="45" x14ac:dyDescent="0.25">
      <c r="A33" s="201" t="s">
        <v>587</v>
      </c>
      <c r="B33" s="202">
        <v>0.36699999999999999</v>
      </c>
    </row>
    <row r="34" spans="1:2" x14ac:dyDescent="0.25">
      <c r="A34" s="159" t="s">
        <v>388</v>
      </c>
      <c r="B34" s="158">
        <v>5.45</v>
      </c>
    </row>
    <row r="35" spans="1:2" x14ac:dyDescent="0.25">
      <c r="A35" s="159" t="s">
        <v>389</v>
      </c>
      <c r="B35" s="160">
        <v>0</v>
      </c>
    </row>
    <row r="36" spans="1:2" x14ac:dyDescent="0.25">
      <c r="A36" s="159" t="s">
        <v>390</v>
      </c>
      <c r="B36" s="160">
        <v>0</v>
      </c>
    </row>
    <row r="37" spans="1:2" ht="29.25" thickBot="1" x14ac:dyDescent="0.3">
      <c r="A37" s="199" t="s">
        <v>519</v>
      </c>
      <c r="B37" s="200">
        <v>0</v>
      </c>
    </row>
    <row r="38" spans="1:2" ht="30" x14ac:dyDescent="0.25">
      <c r="A38" s="159" t="s">
        <v>520</v>
      </c>
      <c r="B38" s="158" t="s">
        <v>516</v>
      </c>
    </row>
    <row r="39" spans="1:2" x14ac:dyDescent="0.25">
      <c r="A39" s="159" t="s">
        <v>388</v>
      </c>
      <c r="B39" s="158" t="s">
        <v>516</v>
      </c>
    </row>
    <row r="40" spans="1:2" x14ac:dyDescent="0.25">
      <c r="A40" s="159" t="s">
        <v>389</v>
      </c>
      <c r="B40" s="158" t="s">
        <v>516</v>
      </c>
    </row>
    <row r="41" spans="1:2" x14ac:dyDescent="0.25">
      <c r="A41" s="159" t="s">
        <v>390</v>
      </c>
      <c r="B41" s="158" t="s">
        <v>516</v>
      </c>
    </row>
    <row r="42" spans="1:2" ht="29.25" thickBot="1" x14ac:dyDescent="0.3">
      <c r="A42" s="199" t="s">
        <v>521</v>
      </c>
      <c r="B42" s="200">
        <v>0</v>
      </c>
    </row>
    <row r="43" spans="1:2" ht="30" x14ac:dyDescent="0.25">
      <c r="A43" s="159" t="s">
        <v>520</v>
      </c>
      <c r="B43" s="158" t="s">
        <v>516</v>
      </c>
    </row>
    <row r="44" spans="1:2" x14ac:dyDescent="0.25">
      <c r="A44" s="159" t="s">
        <v>388</v>
      </c>
      <c r="B44" s="158" t="s">
        <v>516</v>
      </c>
    </row>
    <row r="45" spans="1:2" x14ac:dyDescent="0.25">
      <c r="A45" s="159" t="s">
        <v>389</v>
      </c>
      <c r="B45" s="158" t="s">
        <v>516</v>
      </c>
    </row>
    <row r="46" spans="1:2" x14ac:dyDescent="0.25">
      <c r="A46" s="159" t="s">
        <v>390</v>
      </c>
      <c r="B46" s="158" t="s">
        <v>516</v>
      </c>
    </row>
    <row r="47" spans="1:2" ht="29.25" thickBot="1" x14ac:dyDescent="0.3">
      <c r="A47" s="199" t="s">
        <v>391</v>
      </c>
      <c r="B47" s="203" t="s">
        <v>516</v>
      </c>
    </row>
    <row r="48" spans="1:2" x14ac:dyDescent="0.25">
      <c r="A48" s="159" t="s">
        <v>387</v>
      </c>
      <c r="B48" s="158" t="s">
        <v>516</v>
      </c>
    </row>
    <row r="49" spans="1:2" x14ac:dyDescent="0.25">
      <c r="A49" s="159" t="s">
        <v>522</v>
      </c>
      <c r="B49" s="158" t="s">
        <v>516</v>
      </c>
    </row>
    <row r="50" spans="1:2" x14ac:dyDescent="0.25">
      <c r="A50" s="159" t="s">
        <v>523</v>
      </c>
      <c r="B50" s="158" t="s">
        <v>516</v>
      </c>
    </row>
    <row r="51" spans="1:2" ht="30" x14ac:dyDescent="0.25">
      <c r="A51" s="159" t="s">
        <v>524</v>
      </c>
      <c r="B51" s="158">
        <v>100</v>
      </c>
    </row>
    <row r="52" spans="1:2" ht="15.75" thickBot="1" x14ac:dyDescent="0.3">
      <c r="A52" s="199" t="s">
        <v>392</v>
      </c>
      <c r="B52" s="203">
        <v>0</v>
      </c>
    </row>
    <row r="53" spans="1:2" ht="15.75" thickBot="1" x14ac:dyDescent="0.3">
      <c r="A53" s="199" t="s">
        <v>393</v>
      </c>
      <c r="B53" s="200">
        <v>0</v>
      </c>
    </row>
    <row r="54" spans="1:2" ht="15.75" thickBot="1" x14ac:dyDescent="0.3">
      <c r="A54" s="199" t="s">
        <v>394</v>
      </c>
      <c r="B54" s="203">
        <v>5.45</v>
      </c>
    </row>
    <row r="55" spans="1:2" ht="15.75" thickBot="1" x14ac:dyDescent="0.3">
      <c r="A55" s="199" t="s">
        <v>395</v>
      </c>
      <c r="B55" s="200">
        <v>0.30599999999999999</v>
      </c>
    </row>
    <row r="56" spans="1:2" ht="15.75" thickBot="1" x14ac:dyDescent="0.3">
      <c r="A56" s="199" t="s">
        <v>396</v>
      </c>
      <c r="B56" s="203" t="s">
        <v>516</v>
      </c>
    </row>
    <row r="57" spans="1:2" x14ac:dyDescent="0.25">
      <c r="A57" s="159" t="s">
        <v>397</v>
      </c>
      <c r="B57" s="158" t="s">
        <v>584</v>
      </c>
    </row>
    <row r="58" spans="1:2" x14ac:dyDescent="0.25">
      <c r="A58" s="159" t="s">
        <v>398</v>
      </c>
      <c r="B58" s="158" t="s">
        <v>588</v>
      </c>
    </row>
    <row r="59" spans="1:2" x14ac:dyDescent="0.25">
      <c r="A59" s="159" t="s">
        <v>399</v>
      </c>
      <c r="B59" s="158" t="s">
        <v>516</v>
      </c>
    </row>
    <row r="60" spans="1:2" x14ac:dyDescent="0.25">
      <c r="A60" s="159" t="s">
        <v>586</v>
      </c>
      <c r="B60" s="158" t="s">
        <v>516</v>
      </c>
    </row>
    <row r="61" spans="1:2" x14ac:dyDescent="0.25">
      <c r="A61" s="159" t="s">
        <v>400</v>
      </c>
      <c r="B61" s="158" t="s">
        <v>516</v>
      </c>
    </row>
    <row r="62" spans="1:2" ht="29.25" thickBot="1" x14ac:dyDescent="0.3">
      <c r="A62" s="199" t="s">
        <v>401</v>
      </c>
      <c r="B62" s="203" t="s">
        <v>510</v>
      </c>
    </row>
    <row r="63" spans="1:2" ht="29.25" thickBot="1" x14ac:dyDescent="0.3">
      <c r="A63" s="199" t="s">
        <v>402</v>
      </c>
      <c r="B63" s="203" t="s">
        <v>615</v>
      </c>
    </row>
    <row r="64" spans="1:2" x14ac:dyDescent="0.25">
      <c r="A64" s="159" t="s">
        <v>387</v>
      </c>
      <c r="B64" s="158" t="s">
        <v>516</v>
      </c>
    </row>
    <row r="65" spans="1:2" x14ac:dyDescent="0.25">
      <c r="A65" s="159" t="s">
        <v>525</v>
      </c>
      <c r="B65" s="158" t="s">
        <v>516</v>
      </c>
    </row>
    <row r="66" spans="1:2" x14ac:dyDescent="0.25">
      <c r="A66" s="159" t="s">
        <v>526</v>
      </c>
      <c r="B66" s="158" t="s">
        <v>516</v>
      </c>
    </row>
    <row r="67" spans="1:2" ht="15.75" thickBot="1" x14ac:dyDescent="0.3">
      <c r="A67" s="199" t="s">
        <v>403</v>
      </c>
      <c r="B67" s="257" t="s">
        <v>640</v>
      </c>
    </row>
    <row r="68" spans="1:2" ht="15.75" thickBot="1" x14ac:dyDescent="0.3">
      <c r="A68" s="199" t="s">
        <v>404</v>
      </c>
      <c r="B68" s="203"/>
    </row>
    <row r="69" spans="1:2" x14ac:dyDescent="0.25">
      <c r="A69" s="159" t="s">
        <v>527</v>
      </c>
      <c r="B69" s="258" t="str">
        <f>'[18]6.1. Паспорт сетевой график'!D43</f>
        <v>не требуется</v>
      </c>
    </row>
    <row r="70" spans="1:2" x14ac:dyDescent="0.25">
      <c r="A70" s="159" t="s">
        <v>528</v>
      </c>
      <c r="B70" s="158" t="s">
        <v>516</v>
      </c>
    </row>
    <row r="71" spans="1:2" x14ac:dyDescent="0.25">
      <c r="A71" s="159" t="s">
        <v>529</v>
      </c>
      <c r="B71" s="158" t="s">
        <v>516</v>
      </c>
    </row>
    <row r="72" spans="1:2" ht="29.25" thickBot="1" x14ac:dyDescent="0.3">
      <c r="A72" s="199" t="s">
        <v>405</v>
      </c>
      <c r="B72" s="203" t="s">
        <v>615</v>
      </c>
    </row>
    <row r="73" spans="1:2" ht="29.25" thickBot="1" x14ac:dyDescent="0.3">
      <c r="A73" s="199" t="s">
        <v>406</v>
      </c>
      <c r="B73" s="223"/>
    </row>
    <row r="74" spans="1:2" x14ac:dyDescent="0.25">
      <c r="A74" s="159" t="s">
        <v>530</v>
      </c>
      <c r="B74" s="158" t="s">
        <v>641</v>
      </c>
    </row>
    <row r="75" spans="1:2" x14ac:dyDescent="0.25">
      <c r="A75" s="159" t="s">
        <v>531</v>
      </c>
      <c r="B75" s="158" t="s">
        <v>516</v>
      </c>
    </row>
    <row r="76" spans="1:2" x14ac:dyDescent="0.25">
      <c r="A76" s="159" t="s">
        <v>532</v>
      </c>
      <c r="B76" s="158" t="s">
        <v>516</v>
      </c>
    </row>
    <row r="77" spans="1:2" x14ac:dyDescent="0.25">
      <c r="A77" s="159" t="s">
        <v>533</v>
      </c>
      <c r="B77" s="158" t="s">
        <v>516</v>
      </c>
    </row>
    <row r="78" spans="1:2" ht="30" x14ac:dyDescent="0.25">
      <c r="A78" s="159" t="s">
        <v>534</v>
      </c>
      <c r="B78" s="158" t="s">
        <v>642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2019-03-16T10:23:38Z</cp:lastPrinted>
  <dcterms:created xsi:type="dcterms:W3CDTF">2015-08-16T15:31:05Z</dcterms:created>
  <dcterms:modified xsi:type="dcterms:W3CDTF">2024-04-16T07:54:18Z</dcterms:modified>
</cp:coreProperties>
</file>