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1\"/>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53" i="9" l="1"/>
  <c r="H49" i="9"/>
  <c r="H47" i="9"/>
  <c r="H44" i="9"/>
  <c r="G44" i="9"/>
  <c r="H43" i="9"/>
  <c r="AW24" i="11" l="1"/>
  <c r="A5" i="17" l="1"/>
  <c r="H35" i="9"/>
  <c r="C37" i="9"/>
  <c r="D37" i="9" s="1"/>
  <c r="C39" i="9" s="1"/>
  <c r="D39" i="9" s="1"/>
  <c r="C42" i="9" s="1"/>
  <c r="D42" i="9" s="1"/>
  <c r="C43" i="9" s="1"/>
  <c r="D43" i="9" s="1"/>
  <c r="C44" i="9" s="1"/>
  <c r="D44" i="9" s="1"/>
  <c r="C47" i="9" s="1"/>
  <c r="D47" i="9" s="1"/>
  <c r="C49" i="9" s="1"/>
  <c r="D49" i="9" s="1"/>
  <c r="C50" i="9" s="1"/>
  <c r="D50" i="9" s="1"/>
  <c r="C53" i="9" s="1"/>
  <c r="C35" i="9"/>
  <c r="D35" i="9" s="1"/>
  <c r="C32" i="9"/>
  <c r="C49" i="1"/>
  <c r="C48" i="1"/>
  <c r="G32" i="9" l="1"/>
  <c r="A5" i="11" l="1"/>
  <c r="A4" i="10"/>
  <c r="A5" i="9"/>
  <c r="A5" i="8"/>
  <c r="A5" i="7"/>
  <c r="A4" i="6"/>
  <c r="A5" i="5"/>
  <c r="A5" i="16"/>
  <c r="A6" i="15"/>
  <c r="A4" i="2"/>
  <c r="G37" i="9" l="1"/>
  <c r="G35" i="9"/>
  <c r="H37" i="9" l="1"/>
  <c r="H39" i="9" s="1"/>
  <c r="G42" i="9" s="1"/>
  <c r="H42" i="9" s="1"/>
  <c r="G43" i="9" s="1"/>
  <c r="B229" i="17"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G47" i="9" l="1"/>
  <c r="G49" i="9" s="1"/>
  <c r="G50" i="9" s="1"/>
  <c r="A15" i="11"/>
  <c r="A14" i="10"/>
  <c r="A15" i="9"/>
  <c r="A15" i="8"/>
  <c r="A15" i="7"/>
  <c r="A14" i="6"/>
  <c r="A15" i="5"/>
  <c r="A14" i="2"/>
  <c r="A12" i="11"/>
  <c r="A12" i="9"/>
  <c r="A12" i="8"/>
  <c r="A12" i="7"/>
  <c r="A11" i="6"/>
  <c r="A12" i="5"/>
  <c r="A11" i="2"/>
  <c r="A11" i="10"/>
  <c r="H50" i="9" l="1"/>
  <c r="G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<sst xmlns="http://schemas.openxmlformats.org/spreadsheetml/2006/main" count="2405" uniqueCount="773">
  <si>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</si>
  <si>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</si>
  <si>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</si>
  <si>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</si>
  <si>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</si>
  <si>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</si>
  <si>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</si>
  <si>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</si>
  <si>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</si>
  <si>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</si>
  <si>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</si>
  <si>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</si>
  <si>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</si>
  <si>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</si>
  <si>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</si>
  <si>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</si>
  <si>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</si>
  <si>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</si>
  <si>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</si>
  <si>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</si>
  <si>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</si>
  <si>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</si>
  <si>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</si>
  <si>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</si>
  <si>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</si>
  <si>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</si>
  <si>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</si>
  <si>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</si>
  <si>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</si>
  <si>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</si>
  <si>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</si>
  <si>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</si>
  <si>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</si>
  <si>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</si>
  <si>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</si>
  <si>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</si>
  <si>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</si>
  <si>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</si>
  <si>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</si>
  <si>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</si>
  <si>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</si>
  <si>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</si>
  <si>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</si>
  <si>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</si>
  <si>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</si>
  <si>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</si>
  <si>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</si>
  <si>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</si>
  <si>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</si>
  <si>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</si>
  <si>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</si>
  <si>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</si>
  <si>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</si>
  <si>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</si>
  <si>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</si>
  <si>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</si>
  <si>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</si>
  <si>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</si>
  <si>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</si>
  <si>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</si>
  <si>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</si>
  <si>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</si>
  <si>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</si>
  <si>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</si>
  <si>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</si>
  <si>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</si>
  <si>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</si>
  <si>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</si>
  <si>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</si>
  <si>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</si>
  <si>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</si>
  <si>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</si>
  <si>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</si>
  <si>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</si>
  <si>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</si>
  <si>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</si>
  <si>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</si>
  <si>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</si>
  <si>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</si>
  <si>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</si>
  <si>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</si>
  <si>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</si>
  <si>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</si>
  <si>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</si>
  <si>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</si>
  <si>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</si>
  <si>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</si>
  <si>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</si>
  <si>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</si>
  <si>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</si>
  <si>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</si>
  <si>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</si>
  <si>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</si>
  <si>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</si>
  <si>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</si>
  <si>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</si>
  <si>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</si>
  <si>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</si>
  <si>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</si>
  <si>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</si>
  <si>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</si>
  <si>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</si>
  <si>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</si>
  <si>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</si>
  <si>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</si>
  <si>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</si>
  <si>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</si>
  <si>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</si>
  <si>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</si>
  <si>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</si>
  <si>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</si>
  <si>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</si>
  <si>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</si>
  <si>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</si>
  <si>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</si>
  <si>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</si>
  <si>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</si>
  <si>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</si>
  <si>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</si>
  <si>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</si>
  <si>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</si>
  <si>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</si>
  <si>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</si>
  <si>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</si>
  <si>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</si>
  <si>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</si>
  <si>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</si>
  <si>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</si>
  <si>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</si>
  <si>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</si>
  <si>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</si>
  <si>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</si>
  <si>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</si>
  <si>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</si>
  <si>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</si>
  <si>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</si>
  <si>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</si>
  <si>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</si>
  <si>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</si>
  <si>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</si>
  <si>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</si>
  <si>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</si>
  <si>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</si>
  <si>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</si>
  <si>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</si>
  <si>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</si>
  <si>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</si>
  <si>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</si>
  <si>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</si>
  <si>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</si>
  <si>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</si>
  <si>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</si>
  <si>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</si>
  <si>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</si>
  <si>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</si>
  <si>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</si>
  <si>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</si>
  <si>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</si>
  <si>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</si>
  <si>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</si>
  <si>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</si>
  <si>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</si>
  <si>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</si>
  <si>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</si>
  <si>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</si>
  <si>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</si>
  <si>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</si>
  <si>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</si>
  <si>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</si>
  <si>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</si>
  <si>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</si>
  <si>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</si>
  <si>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</si>
  <si>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</si>
  <si>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</si>
  <si>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</si>
  <si>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</si>
  <si>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</si>
  <si>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</si>
  <si>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</si>
  <si>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</si>
  <si>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</si>
  <si>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</si>
  <si>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</si>
  <si>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</si>
  <si>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</si>
  <si>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</si>
  <si>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</si>
  <si>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</si>
  <si>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</si>
  <si>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</si>
  <si>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</si>
  <si>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</si>
  <si>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</si>
  <si>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</si>
  <si>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</si>
  <si>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</si>
  <si>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</si>
  <si>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</si>
  <si>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</si>
  <si>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</si>
  <si>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</si>
  <si>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</si>
  <si>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</si>
  <si>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</si>
  <si>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</si>
  <si>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</si>
  <si>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</si>
  <si>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</si>
  <si>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</si>
  <si>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</si>
  <si>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</si>
  <si>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</si>
  <si>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</si>
  <si>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</si>
  <si>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</si>
  <si>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</si>
  <si>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</si>
  <si>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</si>
  <si>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</si>
  <si>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</si>
  <si>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</si>
  <si>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</si>
  <si>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</si>
  <si>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</si>
  <si>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</si>
  <si>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</si>
  <si>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</si>
  <si>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</si>
  <si>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</si>
  <si>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</si>
  <si>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</si>
  <si>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</si>
  <si>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</si>
  <si>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</si>
  <si>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</si>
  <si>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</si>
  <si>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</si>
  <si>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</si>
  <si>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</si>
  <si>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</si>
  <si>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</si>
  <si>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</si>
  <si>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</si>
  <si>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</si>
  <si>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</si>
  <si>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</si>
  <si>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</si>
  <si>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</si>
  <si>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</si>
  <si>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</si>
  <si>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</si>
  <si>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</si>
  <si>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</si>
  <si>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</si>
  <si>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</si>
  <si>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</si>
  <si>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</si>
  <si>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</si>
  <si>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</si>
  <si>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</si>
  <si>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</si>
  <si>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</si>
  <si>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</si>
  <si>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</si>
  <si>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</si>
  <si>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</si>
  <si>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</si>
  <si>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</si>
  <si>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</si>
  <si>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</si>
  <si>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</si>
  <si>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</si>
  <si>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</si>
  <si>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</si>
  <si>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</si>
  <si>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</si>
  <si>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</si>
  <si>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</si>
  <si>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</si>
  <si>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</si>
  <si>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</si>
  <si>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</si>
  <si>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</si>
  <si>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</si>
  <si>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</si>
  <si>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</si>
  <si>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</si>
  <si>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</si>
  <si>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</si>
  <si>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</si>
  <si>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</si>
  <si>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</si>
  <si>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</si>
  <si>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</si>
  <si>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</si>
  <si>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</si>
  <si>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</si>
  <si>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</si>
  <si>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</si>
  <si>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</si>
  <si>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</si>
  <si>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</si>
  <si>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</si>
  <si>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</si>
  <si>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</si>
  <si>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</si>
  <si>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</si>
  <si>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</si>
  <si>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</si>
  <si>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</si>
  <si>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</si>
  <si>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</si>
  <si>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</si>
  <si>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</si>
  <si>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</si>
  <si>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</si>
  <si>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</si>
  <si>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</si>
  <si>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</si>
  <si>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</si>
  <si>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</si>
  <si>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</si>
  <si>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</si>
  <si>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</si>
  <si>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</si>
  <si>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</si>
  <si>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</si>
  <si>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</si>
  <si>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</si>
  <si>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</si>
  <si>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</si>
  <si>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</si>
  <si>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</si>
  <si>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</si>
  <si>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</si>
  <si>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</si>
  <si>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</si>
  <si>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</si>
  <si>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</si>
  <si>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</si>
  <si>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</si>
  <si>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</si>
  <si>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</si>
  <si>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</si>
  <si>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</si>
  <si>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</si>
  <si>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</si>
  <si>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</si>
  <si>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</si>
  <si>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</si>
  <si>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</si>
  <si>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</si>
  <si>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</si>
  <si>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</si>
  <si>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</si>
  <si>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</si>
  <si>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</si>
  <si>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</si>
  <si>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</si>
  <si>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</si>
  <si>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</si>
  <si>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</si>
  <si>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</si>
  <si>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</si>
  <si>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</si>
  <si>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</si>
  <si>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</si>
  <si>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</si>
  <si>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</si>
  <si>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</si>
  <si>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</si>
  <si>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</si>
  <si>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</si>
  <si>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</si>
  <si>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</si>
  <si>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</si>
  <si>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</si>
  <si>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</si>
  <si>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</si>
  <si>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</si>
  <si>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</si>
  <si>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</si>
  <si>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</si>
  <si>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</si>
  <si>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</si>
  <si>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</si>
  <si>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</si>
  <si>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</si>
  <si>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</si>
  <si>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</si>
  <si>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</si>
  <si>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</si>
  <si>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</si>
  <si>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</si>
  <si>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</si>
  <si>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</si>
  <si>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</si>
  <si>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</si>
  <si>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</si>
  <si>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</si>
  <si>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</si>
  <si>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</si>
  <si>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</si>
  <si>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</si>
  <si>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</si>
  <si>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</si>
  <si>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</si>
  <si>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</si>
  <si>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</si>
  <si>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</si>
  <si>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</si>
  <si>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</si>
  <si>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</si>
  <si>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</si>
  <si>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</si>
  <si>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</si>
  <si>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</si>
  <si>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</si>
  <si>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</si>
  <si>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</si>
  <si>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</si>
  <si>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</si>
  <si>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</si>
  <si>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</si>
  <si>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</si>
  <si>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</si>
  <si>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</si>
  <si>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</si>
  <si>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</si>
  <si>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</si>
  <si>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</si>
  <si>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</si>
  <si>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</si>
  <si>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</si>
  <si>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</si>
  <si>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</si>
  <si>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</si>
  <si>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</si>
  <si>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</si>
  <si>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</si>
  <si>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</si>
  <si>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</si>
  <si>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</si>
  <si>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</si>
  <si>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</si>
  <si>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</si>
  <si>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</si>
  <si>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</si>
  <si>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</si>
  <si>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</si>
  <si>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</si>
  <si>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</si>
  <si>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</si>
  <si>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</si>
  <si>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</si>
  <si>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</si>
  <si>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</si>
  <si>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</si>
  <si>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</si>
  <si>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</si>
  <si>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</si>
  <si>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</si>
  <si>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</si>
  <si>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</si>
  <si>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</si>
  <si>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</si>
  <si>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</si>
  <si>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</si>
  <si>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</si>
  <si>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</si>
  <si>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</si>
  <si>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</si>
  <si>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</si>
  <si>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</si>
  <si>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</si>
  <si>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</si>
  <si>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</si>
  <si>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</si>
  <si>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</si>
  <si>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</si>
  <si>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</si>
  <si>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</si>
  <si>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</si>
  <si>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</si>
  <si>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</si>
  <si>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</si>
  <si>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</si>
  <si>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</si>
  <si>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</si>
  <si>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</si>
  <si>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</si>
  <si>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</si>
  <si>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</si>
  <si>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</si>
  <si>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</si>
  <si>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</si>
  <si>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</si>
  <si>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</si>
  <si>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</si>
  <si>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</si>
  <si>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</si>
  <si>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</si>
  <si>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</si>
  <si>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</si>
  <si>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</si>
  <si>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</si>
  <si>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</si>
  <si>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</si>
  <si>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</si>
  <si>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</si>
  <si>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</si>
  <si>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</si>
  <si>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</si>
  <si>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</si>
  <si>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</si>
  <si>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</si>
  <si>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</si>
  <si>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</si>
  <si>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</si>
  <si>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</si>
  <si>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</si>
  <si>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</si>
  <si>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</si>
  <si>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</si>
  <si>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</si>
  <si>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</si>
  <si>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</si>
  <si>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</si>
  <si>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</si>
  <si>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</si>
  <si>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</si>
  <si>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</si>
  <si>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</si>
  <si>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</si>
  <si>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</si>
  <si>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</si>
  <si>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</si>
  <si>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</si>
  <si>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</si>
  <si>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</si>
  <si>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</si>
  <si>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</si>
  <si>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</si>
  <si>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</si>
  <si>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</si>
  <si>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</si>
  <si>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</si>
  <si>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</si>
  <si>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</si>
  <si>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</si>
  <si>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</si>
  <si>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</si>
  <si>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</si>
  <si>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</si>
  <si>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</si>
  <si>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</si>
  <si>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</si>
  <si>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</si>
  <si>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</si>
  <si>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</si>
  <si>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</si>
  <si>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</si>
  <si>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</si>
  <si>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</si>
  <si>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</si>
  <si>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</si>
  <si>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</si>
  <si>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2024</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</si>
  <si>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</si>
  <si>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</si>
  <si>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</si>
  <si>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</si>
  <si>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</si>
  <si>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</si>
  <si>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</si>
  <si>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</si>
  <si>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</si>
  <si>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</si>
  <si>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</si>
  <si>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</si>
  <si>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</si>
  <si>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</si>
  <si>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</si>
  <si>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</si>
  <si>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</si>
  <si>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</si>
  <si>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</si>
  <si>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</si>
  <si>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</si>
  <si>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</si>
  <si>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</si>
  <si>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</si>
  <si>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</si>
  <si>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</si>
  <si>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</si>
  <si>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</si>
  <si>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</si>
  <si>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</si>
  <si>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</si>
  <si>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</si>
  <si>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</si>
  <si>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</si>
  <si>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</si>
  <si>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</si>
  <si>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</si>
  <si>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</si>
  <si>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</si>
  <si>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</si>
  <si>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</si>
  <si>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</si>
  <si>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</si>
  <si>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</si>
  <si>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</si>
  <si>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</si>
  <si>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</si>
  <si>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</si>
  <si>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</si>
  <si>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</si>
  <si>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</si>
  <si>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</si>
  <si>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</si>
  <si>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</si>
  <si>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</si>
  <si>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</si>
  <si>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</si>
  <si>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</si>
  <si>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</si>
  <si>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</si>
  <si>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</si>
  <si>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</si>
  <si>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</si>
  <si>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</si>
  <si>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</si>
  <si>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</si>
  <si>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</si>
  <si>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</si>
  <si>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</si>
  <si>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</si>
  <si>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</si>
  <si>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</si>
  <si>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</si>
  <si>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</si>
  <si>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</si>
  <si>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</si>
  <si>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</si>
  <si>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</si>
  <si>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</si>
  <si>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</si>
  <si>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</si>
  <si>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</si>
  <si>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</si>
  <si>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</si>
  <si>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</si>
  <si>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</si>
  <si>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</si>
  <si>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</si>
  <si>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</si>
  <si>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</si>
  <si>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</si>
  <si>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</si>
  <si>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</si>
  <si>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</si>
  <si>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</si>
  <si>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</si>
  <si>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</si>
  <si>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</si>
  <si>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</si>
  <si>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</si>
  <si>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</si>
  <si>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</si>
  <si>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</si>
  <si>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</si>
  <si>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</si>
  <si>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</si>
  <si>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Аналитическая записка РТ13/01/1121 от 30.11.2022. Фактическая стоимость договора аренды за отчетный период составила 19,61 руб.</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</si>
  <si>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</si>
  <si>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</si>
  <si>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</si>
  <si>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Аналитическая записка РТ13/01/1121 от 30.11.2022. Фактическая стоимость договора аренды за отчетный период составила 116,50 руб.</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</si>
  <si>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</si>
  <si>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</si>
  <si>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</si>
  <si>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</si>
  <si>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</si>
  <si>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</si>
  <si>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</si>
  <si>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</si>
  <si>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</si>
  <si>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</si>
  <si>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</si>
  <si>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</si>
  <si>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</si>
  <si>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</si>
  <si>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</si>
  <si>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</si>
  <si>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</si>
  <si>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</si>
  <si>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</si>
  <si>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</si>
  <si>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</si>
  <si>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</si>
  <si>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</si>
  <si>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</si>
  <si>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</si>
  <si>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</si>
  <si>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</si>
  <si>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</si>
  <si>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</si>
  <si>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</si>
  <si>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</si>
  <si>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</si>
  <si>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</si>
  <si>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</si>
  <si>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</si>
  <si>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</si>
  <si>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</si>
  <si>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</si>
  <si>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</si>
  <si>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</si>
  <si>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</si>
  <si>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</si>
  <si>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</si>
  <si>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</si>
  <si>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</si>
  <si>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</si>
  <si>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</si>
  <si>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1.822,74 руб.</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</si>
  <si>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</si>
  <si>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</si>
  <si>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Аналитическая записка РТ13/01/1121 от 30.11.2022. Фактическая стоимость договора аренды за отчетный период составила 7.831,73 руб.</t>
  </si>
  <si>
    <t>Аналитическая записка РТ13/01/1121 от 30.11.2022. Фактическая стоимость договора аренды за отчетный период составила 11.940,30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</si>
  <si>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</si>
  <si>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</si>
  <si>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</si>
  <si>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</si>
  <si>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</si>
  <si>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</si>
  <si>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</si>
  <si>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</si>
  <si>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</si>
  <si>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Аналитическая записка РТ13/01/357 от 03.04.2023. Фактическая стоимость договора аренды за отчетный период составила 141,42 руб.</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</si>
  <si>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</si>
  <si>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</si>
  <si>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</si>
  <si>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</si>
  <si>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</si>
  <si>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</si>
  <si>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</si>
  <si>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</si>
  <si>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</si>
  <si>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</si>
  <si>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</si>
  <si>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</si>
  <si>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</si>
  <si>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</si>
  <si>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</si>
  <si>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</si>
  <si>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</si>
  <si>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</si>
  <si>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</si>
  <si>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422,14 руб.</t>
  </si>
  <si>
    <t>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t>
  </si>
  <si>
    <t xml:space="preserve">Факт 2023 года </t>
  </si>
  <si>
    <t>Год 2028</t>
  </si>
  <si>
    <t xml:space="preserve"> по состоянию на 01.01.2023</t>
  </si>
  <si>
    <t>по состоянию на 01.01.2024</t>
  </si>
  <si>
    <t>1.1</t>
  </si>
  <si>
    <t>1.2</t>
  </si>
  <si>
    <t>1.3</t>
  </si>
  <si>
    <t>1.4</t>
  </si>
  <si>
    <t>1.5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</si>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</sst>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43" fillId="27"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 val="I_PK3600.03.01"/>
      <sheetName val="I_PK3600.07.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6" zoomScaleSheetLayoutView="100" workbookViewId="0">
      <selection activeCell="C25" sqref="C25:C3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0" t="s">
        <v>720</v>
      </c>
      <c r="B5" s="230"/>
      <c r="C5" s="230"/>
    </row>
    <row r="6" spans="1:3" ht="15.75" x14ac:dyDescent="0.25">
      <c r="A6" s="14"/>
      <c r="B6" s="9"/>
      <c r="C6" s="9"/>
    </row>
    <row r="7" spans="1:3" ht="18.75" x14ac:dyDescent="0.25">
      <c r="A7" s="234" t="s">
        <v>9</v>
      </c>
      <c r="B7" s="234"/>
      <c r="C7" s="234"/>
    </row>
    <row r="8" spans="1:3" ht="18.75" x14ac:dyDescent="0.25">
      <c r="A8" s="11"/>
      <c r="B8" s="11"/>
      <c r="C8" s="11"/>
    </row>
    <row r="9" spans="1:3" ht="15.75" x14ac:dyDescent="0.25">
      <c r="A9" s="235" t="s">
        <v>490</v>
      </c>
      <c r="B9" s="235"/>
      <c r="C9" s="235"/>
    </row>
    <row r="10" spans="1:3" ht="15.75" x14ac:dyDescent="0.25">
      <c r="A10" s="236" t="s">
        <v>8</v>
      </c>
      <c r="B10" s="236"/>
      <c r="C10" s="236"/>
    </row>
    <row r="11" spans="1:3" ht="18.75" x14ac:dyDescent="0.25">
      <c r="A11" s="11"/>
      <c r="B11" s="11"/>
      <c r="C11" s="11"/>
    </row>
    <row r="12" spans="1:3" ht="18.75" x14ac:dyDescent="0.25">
      <c r="A12" s="237" t="s">
        <v>489</v>
      </c>
      <c r="B12" s="237"/>
      <c r="C12" s="237"/>
    </row>
    <row r="13" spans="1:3" ht="15.75" x14ac:dyDescent="0.25">
      <c r="A13" s="231" t="s">
        <v>7</v>
      </c>
      <c r="B13" s="231"/>
      <c r="C13" s="231"/>
    </row>
    <row r="14" spans="1:3" ht="15.75" customHeight="1" x14ac:dyDescent="0.25">
      <c r="A14" s="108"/>
      <c r="B14" s="108"/>
      <c r="C14" s="108"/>
    </row>
    <row r="15" spans="1:3" ht="45.75" customHeight="1" x14ac:dyDescent="0.25">
      <c r="A15" s="238" t="s">
        <v>762</v>
      </c>
      <c r="B15" s="238"/>
      <c r="C15" s="238"/>
    </row>
    <row r="16" spans="1:3" ht="15" customHeight="1" x14ac:dyDescent="0.25">
      <c r="A16" s="231" t="s">
        <v>6</v>
      </c>
      <c r="B16" s="231"/>
      <c r="C16" s="231"/>
    </row>
    <row r="17" spans="1:3" ht="15" customHeight="1" x14ac:dyDescent="0.25">
      <c r="A17" s="3"/>
      <c r="B17" s="3"/>
      <c r="C17" s="3"/>
    </row>
    <row r="18" spans="1:3" ht="15" customHeight="1" x14ac:dyDescent="0.25">
      <c r="A18" s="232" t="s">
        <v>411</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27"/>
      <c r="B24" s="228"/>
      <c r="C24" s="229"/>
    </row>
    <row r="25" spans="1:3" ht="58.5" customHeight="1" x14ac:dyDescent="0.25">
      <c r="A25" s="17" t="s">
        <v>62</v>
      </c>
      <c r="B25" s="105" t="s">
        <v>358</v>
      </c>
      <c r="C25" s="109" t="s">
        <v>449</v>
      </c>
    </row>
    <row r="26" spans="1:3" ht="42.75" customHeight="1" x14ac:dyDescent="0.25">
      <c r="A26" s="17" t="s">
        <v>61</v>
      </c>
      <c r="B26" s="105" t="s">
        <v>74</v>
      </c>
      <c r="C26" s="114" t="s">
        <v>585</v>
      </c>
    </row>
    <row r="27" spans="1:3" ht="51.75" customHeight="1" x14ac:dyDescent="0.25">
      <c r="A27" s="17" t="s">
        <v>59</v>
      </c>
      <c r="B27" s="105" t="s">
        <v>73</v>
      </c>
      <c r="C27" s="109" t="s">
        <v>491</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294</v>
      </c>
    </row>
    <row r="32" spans="1:3" ht="51.75" customHeight="1" x14ac:dyDescent="0.25">
      <c r="A32" s="17" t="s">
        <v>70</v>
      </c>
      <c r="B32" s="25" t="s">
        <v>363</v>
      </c>
      <c r="C32" s="109" t="s">
        <v>435</v>
      </c>
    </row>
    <row r="33" spans="1:3" ht="101.25" customHeight="1" x14ac:dyDescent="0.25">
      <c r="A33" s="17" t="s">
        <v>69</v>
      </c>
      <c r="B33" s="25" t="s">
        <v>364</v>
      </c>
      <c r="C33" s="22" t="s">
        <v>492</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294</v>
      </c>
    </row>
    <row r="38" spans="1:3" ht="43.5" customHeight="1" x14ac:dyDescent="0.25">
      <c r="A38" s="17" t="s">
        <v>382</v>
      </c>
      <c r="B38" s="25" t="s">
        <v>195</v>
      </c>
      <c r="C38" s="109" t="s">
        <v>435</v>
      </c>
    </row>
    <row r="39" spans="1:3" ht="23.25" customHeight="1" x14ac:dyDescent="0.25">
      <c r="A39" s="227"/>
      <c r="B39" s="228"/>
      <c r="C39" s="229"/>
    </row>
    <row r="40" spans="1:3" ht="63" x14ac:dyDescent="0.25">
      <c r="A40" s="17" t="s">
        <v>370</v>
      </c>
      <c r="B40" s="25" t="s">
        <v>422</v>
      </c>
      <c r="C40" s="109" t="s">
        <v>721</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27"/>
      <c r="B47" s="228"/>
      <c r="C47" s="229"/>
    </row>
    <row r="48" spans="1:3" ht="75.75" customHeight="1" x14ac:dyDescent="0.25">
      <c r="A48" s="17" t="s">
        <v>408</v>
      </c>
      <c r="B48" s="25" t="s">
        <v>431</v>
      </c>
      <c r="C48" s="185">
        <f>'6.2. Паспорт фин осв ввод'!AC24</f>
        <v>94.718623327999964</v>
      </c>
    </row>
    <row r="49" spans="1:3" ht="71.25" customHeight="1" x14ac:dyDescent="0.25">
      <c r="A49" s="17" t="s">
        <v>374</v>
      </c>
      <c r="B49" s="25" t="s">
        <v>432</v>
      </c>
      <c r="C49" s="185">
        <f>'6.2. Паспорт фин осв ввод'!AC30</f>
        <v>79.471910439999974</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19" ht="15.75" x14ac:dyDescent="0.25">
      <c r="A5" s="14"/>
      <c r="B5" s="9"/>
      <c r="C5" s="9"/>
      <c r="D5" s="9"/>
      <c r="E5" s="9"/>
      <c r="F5" s="9"/>
      <c r="G5" s="9"/>
      <c r="H5" s="9"/>
      <c r="I5" s="9"/>
      <c r="J5" s="9"/>
      <c r="K5" s="9"/>
      <c r="L5" s="9"/>
      <c r="M5" s="9"/>
      <c r="N5" s="9"/>
      <c r="O5" s="9"/>
      <c r="P5" s="9"/>
      <c r="Q5" s="9"/>
      <c r="R5" s="9"/>
      <c r="S5" s="9"/>
    </row>
    <row r="6" spans="1:19" ht="18.75" x14ac:dyDescent="0.25">
      <c r="A6" s="234" t="s">
        <v>9</v>
      </c>
      <c r="B6" s="234"/>
      <c r="C6" s="234"/>
      <c r="D6" s="234"/>
      <c r="E6" s="234"/>
      <c r="F6" s="234"/>
      <c r="G6" s="234"/>
      <c r="H6" s="234"/>
      <c r="I6" s="234"/>
      <c r="J6" s="234"/>
      <c r="K6" s="234"/>
      <c r="L6" s="234"/>
      <c r="M6" s="234"/>
      <c r="N6" s="234"/>
      <c r="O6" s="234"/>
      <c r="P6" s="234"/>
      <c r="Q6" s="234"/>
      <c r="R6" s="234"/>
      <c r="S6" s="234"/>
    </row>
    <row r="7" spans="1:19" ht="18.75" x14ac:dyDescent="0.25">
      <c r="A7" s="234"/>
      <c r="B7" s="234"/>
      <c r="C7" s="234"/>
      <c r="D7" s="234"/>
      <c r="E7" s="234"/>
      <c r="F7" s="234"/>
      <c r="G7" s="234"/>
      <c r="H7" s="234"/>
      <c r="I7" s="234"/>
      <c r="J7" s="234"/>
      <c r="K7" s="234"/>
      <c r="L7" s="234"/>
      <c r="M7" s="234"/>
      <c r="N7" s="234"/>
      <c r="O7" s="234"/>
      <c r="P7" s="234"/>
      <c r="Q7" s="234"/>
      <c r="R7" s="234"/>
      <c r="S7" s="234"/>
    </row>
    <row r="8" spans="1:19" ht="18.75" x14ac:dyDescent="0.25">
      <c r="A8" s="233" t="str">
        <f>'1. паспорт местоположение'!$A$9</f>
        <v>АО  "Россети Тюмень"</v>
      </c>
      <c r="B8" s="233"/>
      <c r="C8" s="233"/>
      <c r="D8" s="233"/>
      <c r="E8" s="233"/>
      <c r="F8" s="233"/>
      <c r="G8" s="233"/>
      <c r="H8" s="233"/>
      <c r="I8" s="233"/>
      <c r="J8" s="233"/>
      <c r="K8" s="233"/>
      <c r="L8" s="233"/>
      <c r="M8" s="233"/>
      <c r="N8" s="233"/>
      <c r="O8" s="233"/>
      <c r="P8" s="233"/>
      <c r="Q8" s="233"/>
      <c r="R8" s="233"/>
      <c r="S8" s="233"/>
    </row>
    <row r="9" spans="1:19" ht="15.75" x14ac:dyDescent="0.25">
      <c r="A9" s="236" t="s">
        <v>8</v>
      </c>
      <c r="B9" s="236"/>
      <c r="C9" s="236"/>
      <c r="D9" s="236"/>
      <c r="E9" s="236"/>
      <c r="F9" s="236"/>
      <c r="G9" s="236"/>
      <c r="H9" s="236"/>
      <c r="I9" s="236"/>
      <c r="J9" s="236"/>
      <c r="K9" s="236"/>
      <c r="L9" s="236"/>
      <c r="M9" s="236"/>
      <c r="N9" s="236"/>
      <c r="O9" s="236"/>
      <c r="P9" s="236"/>
      <c r="Q9" s="236"/>
      <c r="R9" s="236"/>
      <c r="S9" s="236"/>
    </row>
    <row r="10" spans="1:19" ht="18.75" x14ac:dyDescent="0.25">
      <c r="A10" s="234"/>
      <c r="B10" s="234"/>
      <c r="C10" s="234"/>
      <c r="D10" s="234"/>
      <c r="E10" s="234"/>
      <c r="F10" s="234"/>
      <c r="G10" s="234"/>
      <c r="H10" s="234"/>
      <c r="I10" s="234"/>
      <c r="J10" s="234"/>
      <c r="K10" s="234"/>
      <c r="L10" s="234"/>
      <c r="M10" s="234"/>
      <c r="N10" s="234"/>
      <c r="O10" s="234"/>
      <c r="P10" s="234"/>
      <c r="Q10" s="234"/>
      <c r="R10" s="234"/>
      <c r="S10" s="234"/>
    </row>
    <row r="11" spans="1:19" ht="18.75" x14ac:dyDescent="0.25">
      <c r="A11" s="233" t="str">
        <f>'1. паспорт местоположение'!A12:C12</f>
        <v>K_TP3600.VL.0101</v>
      </c>
      <c r="B11" s="233"/>
      <c r="C11" s="233"/>
      <c r="D11" s="233"/>
      <c r="E11" s="233"/>
      <c r="F11" s="233"/>
      <c r="G11" s="233"/>
      <c r="H11" s="233"/>
      <c r="I11" s="233"/>
      <c r="J11" s="233"/>
      <c r="K11" s="233"/>
      <c r="L11" s="233"/>
      <c r="M11" s="233"/>
      <c r="N11" s="233"/>
      <c r="O11" s="233"/>
      <c r="P11" s="233"/>
      <c r="Q11" s="233"/>
      <c r="R11" s="233"/>
      <c r="S11" s="233"/>
    </row>
    <row r="12" spans="1:19" ht="15.75" x14ac:dyDescent="0.25">
      <c r="A12" s="236" t="s">
        <v>7</v>
      </c>
      <c r="B12" s="236"/>
      <c r="C12" s="236"/>
      <c r="D12" s="236"/>
      <c r="E12" s="236"/>
      <c r="F12" s="236"/>
      <c r="G12" s="236"/>
      <c r="H12" s="236"/>
      <c r="I12" s="236"/>
      <c r="J12" s="236"/>
      <c r="K12" s="236"/>
      <c r="L12" s="236"/>
      <c r="M12" s="236"/>
      <c r="N12" s="236"/>
      <c r="O12" s="236"/>
      <c r="P12" s="236"/>
      <c r="Q12" s="236"/>
      <c r="R12" s="236"/>
      <c r="S12" s="236"/>
    </row>
    <row r="13" spans="1:19" ht="15.75" customHeight="1" x14ac:dyDescent="0.25">
      <c r="A13" s="243"/>
      <c r="B13" s="243"/>
      <c r="C13" s="243"/>
      <c r="D13" s="243"/>
      <c r="E13" s="243"/>
      <c r="F13" s="243"/>
      <c r="G13" s="243"/>
      <c r="H13" s="243"/>
      <c r="I13" s="243"/>
      <c r="J13" s="243"/>
      <c r="K13" s="243"/>
      <c r="L13" s="243"/>
      <c r="M13" s="243"/>
      <c r="N13" s="243"/>
      <c r="O13" s="243"/>
      <c r="P13" s="243"/>
      <c r="Q13" s="243"/>
      <c r="R13" s="243"/>
      <c r="S13" s="243"/>
    </row>
    <row r="14" spans="1:19" ht="18.75" x14ac:dyDescent="0.25">
      <c r="A14"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3"/>
      <c r="C14" s="233"/>
      <c r="D14" s="233"/>
      <c r="E14" s="233"/>
      <c r="F14" s="233"/>
      <c r="G14" s="233"/>
      <c r="H14" s="233"/>
      <c r="I14" s="233"/>
      <c r="J14" s="233"/>
      <c r="K14" s="233"/>
      <c r="L14" s="233"/>
      <c r="M14" s="233"/>
      <c r="N14" s="233"/>
      <c r="O14" s="233"/>
      <c r="P14" s="233"/>
      <c r="Q14" s="233"/>
      <c r="R14" s="233"/>
      <c r="S14" s="233"/>
    </row>
    <row r="15" spans="1:19" ht="15" customHeight="1" x14ac:dyDescent="0.25">
      <c r="A15" s="236" t="s">
        <v>6</v>
      </c>
      <c r="B15" s="236"/>
      <c r="C15" s="236"/>
      <c r="D15" s="236"/>
      <c r="E15" s="236"/>
      <c r="F15" s="236"/>
      <c r="G15" s="236"/>
      <c r="H15" s="236"/>
      <c r="I15" s="236"/>
      <c r="J15" s="236"/>
      <c r="K15" s="236"/>
      <c r="L15" s="236"/>
      <c r="M15" s="236"/>
      <c r="N15" s="236"/>
      <c r="O15" s="236"/>
      <c r="P15" s="236"/>
      <c r="Q15" s="236"/>
      <c r="R15" s="236"/>
      <c r="S15" s="236"/>
    </row>
    <row r="16" spans="1:19" ht="15" customHeight="1" x14ac:dyDescent="0.25">
      <c r="A16" s="244"/>
      <c r="B16" s="244"/>
      <c r="C16" s="244"/>
      <c r="D16" s="244"/>
      <c r="E16" s="244"/>
      <c r="F16" s="244"/>
      <c r="G16" s="244"/>
      <c r="H16" s="244"/>
      <c r="I16" s="244"/>
      <c r="J16" s="244"/>
      <c r="K16" s="244"/>
      <c r="L16" s="244"/>
      <c r="M16" s="244"/>
      <c r="N16" s="244"/>
      <c r="O16" s="244"/>
      <c r="P16" s="244"/>
      <c r="Q16" s="244"/>
      <c r="R16" s="244"/>
      <c r="S16" s="244"/>
    </row>
    <row r="17" spans="1:19" ht="45.75" customHeight="1" x14ac:dyDescent="0.25">
      <c r="A17" s="232" t="s">
        <v>385</v>
      </c>
      <c r="B17" s="232"/>
      <c r="C17" s="232"/>
      <c r="D17" s="232"/>
      <c r="E17" s="232"/>
      <c r="F17" s="232"/>
      <c r="G17" s="232"/>
      <c r="H17" s="232"/>
      <c r="I17" s="232"/>
      <c r="J17" s="232"/>
      <c r="K17" s="232"/>
      <c r="L17" s="232"/>
      <c r="M17" s="232"/>
      <c r="N17" s="232"/>
      <c r="O17" s="232"/>
      <c r="P17" s="232"/>
      <c r="Q17" s="232"/>
      <c r="R17" s="232"/>
      <c r="S17" s="232"/>
    </row>
    <row r="18" spans="1:19" ht="15" customHeight="1" x14ac:dyDescent="0.25">
      <c r="A18" s="245"/>
      <c r="B18" s="245"/>
      <c r="C18" s="245"/>
      <c r="D18" s="245"/>
      <c r="E18" s="245"/>
      <c r="F18" s="245"/>
      <c r="G18" s="245"/>
      <c r="H18" s="245"/>
      <c r="I18" s="245"/>
      <c r="J18" s="245"/>
      <c r="K18" s="245"/>
      <c r="L18" s="245"/>
      <c r="M18" s="245"/>
      <c r="N18" s="245"/>
      <c r="O18" s="245"/>
      <c r="P18" s="245"/>
      <c r="Q18" s="245"/>
      <c r="R18" s="245"/>
      <c r="S18" s="245"/>
    </row>
    <row r="19" spans="1:19" ht="54" customHeight="1" x14ac:dyDescent="0.25">
      <c r="A19" s="239" t="s">
        <v>5</v>
      </c>
      <c r="B19" s="239" t="s">
        <v>107</v>
      </c>
      <c r="C19" s="240" t="s">
        <v>300</v>
      </c>
      <c r="D19" s="239" t="s">
        <v>299</v>
      </c>
      <c r="E19" s="239" t="s">
        <v>106</v>
      </c>
      <c r="F19" s="239" t="s">
        <v>105</v>
      </c>
      <c r="G19" s="239" t="s">
        <v>295</v>
      </c>
      <c r="H19" s="239" t="s">
        <v>104</v>
      </c>
      <c r="I19" s="239" t="s">
        <v>103</v>
      </c>
      <c r="J19" s="239" t="s">
        <v>102</v>
      </c>
      <c r="K19" s="239" t="s">
        <v>101</v>
      </c>
      <c r="L19" s="239" t="s">
        <v>100</v>
      </c>
      <c r="M19" s="239" t="s">
        <v>99</v>
      </c>
      <c r="N19" s="239" t="s">
        <v>98</v>
      </c>
      <c r="O19" s="239" t="s">
        <v>97</v>
      </c>
      <c r="P19" s="239" t="s">
        <v>96</v>
      </c>
      <c r="Q19" s="239" t="s">
        <v>298</v>
      </c>
      <c r="R19" s="239"/>
      <c r="S19" s="242" t="s">
        <v>377</v>
      </c>
    </row>
    <row r="20" spans="1:19" ht="180.75" customHeight="1" x14ac:dyDescent="0.25">
      <c r="A20" s="239"/>
      <c r="B20" s="239"/>
      <c r="C20" s="241"/>
      <c r="D20" s="239"/>
      <c r="E20" s="239"/>
      <c r="F20" s="239"/>
      <c r="G20" s="239"/>
      <c r="H20" s="239"/>
      <c r="I20" s="239"/>
      <c r="J20" s="239"/>
      <c r="K20" s="239"/>
      <c r="L20" s="239"/>
      <c r="M20" s="239"/>
      <c r="N20" s="239"/>
      <c r="O20" s="239"/>
      <c r="P20" s="239"/>
      <c r="Q20" s="27" t="s">
        <v>296</v>
      </c>
      <c r="R20" s="28" t="s">
        <v>297</v>
      </c>
      <c r="S20" s="242"/>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4" t="s">
        <v>9</v>
      </c>
      <c r="B8" s="234"/>
      <c r="C8" s="234"/>
      <c r="D8" s="234"/>
      <c r="E8" s="234"/>
      <c r="F8" s="234"/>
      <c r="G8" s="234"/>
      <c r="H8" s="234"/>
      <c r="I8" s="234"/>
      <c r="J8" s="234"/>
      <c r="K8" s="234"/>
      <c r="L8" s="234"/>
      <c r="M8" s="234"/>
      <c r="N8" s="234"/>
      <c r="O8" s="234"/>
      <c r="P8" s="234"/>
      <c r="Q8" s="234"/>
      <c r="R8" s="234"/>
      <c r="S8" s="234"/>
      <c r="T8" s="234"/>
    </row>
    <row r="9" spans="1:20" ht="18.75" x14ac:dyDescent="0.25">
      <c r="A9" s="234"/>
      <c r="B9" s="234"/>
      <c r="C9" s="234"/>
      <c r="D9" s="234"/>
      <c r="E9" s="234"/>
      <c r="F9" s="234"/>
      <c r="G9" s="234"/>
      <c r="H9" s="234"/>
      <c r="I9" s="234"/>
      <c r="J9" s="234"/>
      <c r="K9" s="234"/>
      <c r="L9" s="234"/>
      <c r="M9" s="234"/>
      <c r="N9" s="234"/>
      <c r="O9" s="234"/>
      <c r="P9" s="234"/>
      <c r="Q9" s="234"/>
      <c r="R9" s="234"/>
      <c r="S9" s="234"/>
      <c r="T9" s="234"/>
    </row>
    <row r="10" spans="1:20" ht="18.75" x14ac:dyDescent="0.25">
      <c r="A10" s="233" t="s">
        <v>490</v>
      </c>
      <c r="B10" s="233"/>
      <c r="C10" s="233"/>
      <c r="D10" s="233"/>
      <c r="E10" s="233"/>
      <c r="F10" s="233"/>
      <c r="G10" s="233"/>
      <c r="H10" s="233"/>
      <c r="I10" s="233"/>
      <c r="J10" s="233"/>
      <c r="K10" s="233"/>
      <c r="L10" s="233"/>
      <c r="M10" s="233"/>
      <c r="N10" s="233"/>
      <c r="O10" s="233"/>
      <c r="P10" s="233"/>
      <c r="Q10" s="233"/>
      <c r="R10" s="233"/>
      <c r="S10" s="233"/>
      <c r="T10" s="233"/>
    </row>
    <row r="11" spans="1:20" ht="15.75" x14ac:dyDescent="0.25">
      <c r="A11" s="236" t="s">
        <v>8</v>
      </c>
      <c r="B11" s="236"/>
      <c r="C11" s="236"/>
      <c r="D11" s="236"/>
      <c r="E11" s="236"/>
      <c r="F11" s="236"/>
      <c r="G11" s="236"/>
      <c r="H11" s="236"/>
      <c r="I11" s="236"/>
      <c r="J11" s="236"/>
      <c r="K11" s="236"/>
      <c r="L11" s="236"/>
      <c r="M11" s="236"/>
      <c r="N11" s="236"/>
      <c r="O11" s="236"/>
      <c r="P11" s="236"/>
      <c r="Q11" s="236"/>
      <c r="R11" s="236"/>
      <c r="S11" s="236"/>
      <c r="T11" s="236"/>
    </row>
    <row r="12" spans="1:20" ht="18.75" x14ac:dyDescent="0.25">
      <c r="A12" s="234"/>
      <c r="B12" s="234"/>
      <c r="C12" s="234"/>
      <c r="D12" s="234"/>
      <c r="E12" s="234"/>
      <c r="F12" s="234"/>
      <c r="G12" s="234"/>
      <c r="H12" s="234"/>
      <c r="I12" s="234"/>
      <c r="J12" s="234"/>
      <c r="K12" s="234"/>
      <c r="L12" s="234"/>
      <c r="M12" s="234"/>
      <c r="N12" s="234"/>
      <c r="O12" s="234"/>
      <c r="P12" s="234"/>
      <c r="Q12" s="234"/>
      <c r="R12" s="234"/>
      <c r="S12" s="234"/>
      <c r="T12" s="234"/>
    </row>
    <row r="13" spans="1:20" ht="18.75" x14ac:dyDescent="0.25">
      <c r="A13" s="233" t="s">
        <v>489</v>
      </c>
      <c r="B13" s="233"/>
      <c r="C13" s="233"/>
      <c r="D13" s="233"/>
      <c r="E13" s="233"/>
      <c r="F13" s="233"/>
      <c r="G13" s="233"/>
      <c r="H13" s="233"/>
      <c r="I13" s="233"/>
      <c r="J13" s="233"/>
      <c r="K13" s="233"/>
      <c r="L13" s="233"/>
      <c r="M13" s="233"/>
      <c r="N13" s="233"/>
      <c r="O13" s="233"/>
      <c r="P13" s="233"/>
      <c r="Q13" s="233"/>
      <c r="R13" s="233"/>
      <c r="S13" s="233"/>
      <c r="T13" s="233"/>
    </row>
    <row r="14" spans="1:20" ht="15.75" x14ac:dyDescent="0.25">
      <c r="A14" s="236" t="s">
        <v>7</v>
      </c>
      <c r="B14" s="236"/>
      <c r="C14" s="236"/>
      <c r="D14" s="236"/>
      <c r="E14" s="236"/>
      <c r="F14" s="236"/>
      <c r="G14" s="236"/>
      <c r="H14" s="236"/>
      <c r="I14" s="236"/>
      <c r="J14" s="236"/>
      <c r="K14" s="236"/>
      <c r="L14" s="236"/>
      <c r="M14" s="236"/>
      <c r="N14" s="236"/>
      <c r="O14" s="236"/>
      <c r="P14" s="236"/>
      <c r="Q14" s="236"/>
      <c r="R14" s="236"/>
      <c r="S14" s="236"/>
      <c r="T14" s="236"/>
    </row>
    <row r="15" spans="1:20" ht="18.75" x14ac:dyDescent="0.25">
      <c r="A15" s="243"/>
      <c r="B15" s="243"/>
      <c r="C15" s="243"/>
      <c r="D15" s="243"/>
      <c r="E15" s="243"/>
      <c r="F15" s="243"/>
      <c r="G15" s="243"/>
      <c r="H15" s="243"/>
      <c r="I15" s="243"/>
      <c r="J15" s="243"/>
      <c r="K15" s="243"/>
      <c r="L15" s="243"/>
      <c r="M15" s="243"/>
      <c r="N15" s="243"/>
      <c r="O15" s="243"/>
      <c r="P15" s="243"/>
      <c r="Q15" s="243"/>
      <c r="R15" s="243"/>
      <c r="S15" s="243"/>
      <c r="T15" s="243"/>
    </row>
    <row r="16" spans="1:20" ht="18.75" x14ac:dyDescent="0.25">
      <c r="A16" s="233" t="s">
        <v>454</v>
      </c>
      <c r="B16" s="233"/>
      <c r="C16" s="233"/>
      <c r="D16" s="233"/>
      <c r="E16" s="233"/>
      <c r="F16" s="233"/>
      <c r="G16" s="233"/>
      <c r="H16" s="233"/>
      <c r="I16" s="233"/>
      <c r="J16" s="233"/>
      <c r="K16" s="233"/>
      <c r="L16" s="233"/>
      <c r="M16" s="233"/>
      <c r="N16" s="233"/>
      <c r="O16" s="233"/>
      <c r="P16" s="233"/>
      <c r="Q16" s="233"/>
      <c r="R16" s="233"/>
      <c r="S16" s="233"/>
      <c r="T16" s="233"/>
    </row>
    <row r="17" spans="1:20" ht="15.75" x14ac:dyDescent="0.25">
      <c r="A17" s="236" t="s">
        <v>6</v>
      </c>
      <c r="B17" s="236"/>
      <c r="C17" s="236"/>
      <c r="D17" s="236"/>
      <c r="E17" s="236"/>
      <c r="F17" s="236"/>
      <c r="G17" s="236"/>
      <c r="H17" s="236"/>
      <c r="I17" s="236"/>
      <c r="J17" s="236"/>
      <c r="K17" s="236"/>
      <c r="L17" s="236"/>
      <c r="M17" s="236"/>
      <c r="N17" s="236"/>
      <c r="O17" s="236"/>
      <c r="P17" s="236"/>
      <c r="Q17" s="236"/>
      <c r="R17" s="236"/>
      <c r="S17" s="236"/>
      <c r="T17" s="236"/>
    </row>
    <row r="18" spans="1:20" ht="18.75" x14ac:dyDescent="0.25">
      <c r="A18" s="244"/>
      <c r="B18" s="244"/>
      <c r="C18" s="244"/>
      <c r="D18" s="244"/>
      <c r="E18" s="244"/>
      <c r="F18" s="244"/>
      <c r="G18" s="244"/>
      <c r="H18" s="244"/>
      <c r="I18" s="244"/>
      <c r="J18" s="244"/>
      <c r="K18" s="244"/>
      <c r="L18" s="244"/>
      <c r="M18" s="244"/>
      <c r="N18" s="244"/>
      <c r="O18" s="244"/>
      <c r="P18" s="244"/>
      <c r="Q18" s="244"/>
      <c r="R18" s="244"/>
      <c r="S18" s="244"/>
      <c r="T18" s="244"/>
    </row>
    <row r="19" spans="1:20" ht="18.75" x14ac:dyDescent="0.25">
      <c r="A19" s="233" t="s">
        <v>390</v>
      </c>
      <c r="B19" s="233"/>
      <c r="C19" s="233"/>
      <c r="D19" s="233"/>
      <c r="E19" s="233"/>
      <c r="F19" s="233"/>
      <c r="G19" s="233"/>
      <c r="H19" s="233"/>
      <c r="I19" s="233"/>
      <c r="J19" s="233"/>
      <c r="K19" s="233"/>
      <c r="L19" s="233"/>
      <c r="M19" s="233"/>
      <c r="N19" s="233"/>
      <c r="O19" s="233"/>
      <c r="P19" s="233"/>
      <c r="Q19" s="233"/>
      <c r="R19" s="233"/>
      <c r="S19" s="233"/>
      <c r="T19" s="233"/>
    </row>
    <row r="20" spans="1:20" ht="15.75"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15.75" x14ac:dyDescent="0.25">
      <c r="A21" s="260" t="s">
        <v>5</v>
      </c>
      <c r="B21" s="247" t="s">
        <v>191</v>
      </c>
      <c r="C21" s="248"/>
      <c r="D21" s="251" t="s">
        <v>129</v>
      </c>
      <c r="E21" s="247" t="s">
        <v>419</v>
      </c>
      <c r="F21" s="248"/>
      <c r="G21" s="247" t="s">
        <v>205</v>
      </c>
      <c r="H21" s="248"/>
      <c r="I21" s="247" t="s">
        <v>128</v>
      </c>
      <c r="J21" s="248"/>
      <c r="K21" s="251" t="s">
        <v>127</v>
      </c>
      <c r="L21" s="247" t="s">
        <v>126</v>
      </c>
      <c r="M21" s="248"/>
      <c r="N21" s="247" t="s">
        <v>415</v>
      </c>
      <c r="O21" s="248"/>
      <c r="P21" s="251" t="s">
        <v>125</v>
      </c>
      <c r="Q21" s="253" t="s">
        <v>124</v>
      </c>
      <c r="R21" s="254"/>
      <c r="S21" s="253" t="s">
        <v>123</v>
      </c>
      <c r="T21" s="255"/>
    </row>
    <row r="22" spans="1:20" ht="141.75" x14ac:dyDescent="0.25">
      <c r="A22" s="261"/>
      <c r="B22" s="249"/>
      <c r="C22" s="250"/>
      <c r="D22" s="263"/>
      <c r="E22" s="249"/>
      <c r="F22" s="250"/>
      <c r="G22" s="249"/>
      <c r="H22" s="250"/>
      <c r="I22" s="249"/>
      <c r="J22" s="250"/>
      <c r="K22" s="252"/>
      <c r="L22" s="249"/>
      <c r="M22" s="250"/>
      <c r="N22" s="249"/>
      <c r="O22" s="250"/>
      <c r="P22" s="252"/>
      <c r="Q22" s="59" t="s">
        <v>122</v>
      </c>
      <c r="R22" s="59" t="s">
        <v>389</v>
      </c>
      <c r="S22" s="59" t="s">
        <v>121</v>
      </c>
      <c r="T22" s="59" t="s">
        <v>120</v>
      </c>
    </row>
    <row r="23" spans="1:20" ht="15.75" x14ac:dyDescent="0.25">
      <c r="A23" s="262"/>
      <c r="B23" s="106" t="s">
        <v>118</v>
      </c>
      <c r="C23" s="106" t="s">
        <v>119</v>
      </c>
      <c r="D23" s="252"/>
      <c r="E23" s="106" t="s">
        <v>118</v>
      </c>
      <c r="F23" s="106" t="s">
        <v>119</v>
      </c>
      <c r="G23" s="106" t="s">
        <v>118</v>
      </c>
      <c r="H23" s="106" t="s">
        <v>119</v>
      </c>
      <c r="I23" s="106" t="s">
        <v>118</v>
      </c>
      <c r="J23" s="106" t="s">
        <v>119</v>
      </c>
      <c r="K23" s="106" t="s">
        <v>118</v>
      </c>
      <c r="L23" s="106" t="s">
        <v>118</v>
      </c>
      <c r="M23" s="106" t="s">
        <v>119</v>
      </c>
      <c r="N23" s="106" t="s">
        <v>118</v>
      </c>
      <c r="O23" s="106" t="s">
        <v>119</v>
      </c>
      <c r="P23" s="16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2">
        <v>1</v>
      </c>
      <c r="B25" s="112" t="s">
        <v>456</v>
      </c>
      <c r="C25" s="112" t="str">
        <f>B25</f>
        <v>КТП-1491 250 кВА н.п.Загваздино</v>
      </c>
      <c r="D25" s="112" t="s">
        <v>114</v>
      </c>
      <c r="E25" s="112" t="str">
        <f>CONCATENATE("ТМ-",N25,"/10")</f>
        <v>ТМ-250/10</v>
      </c>
      <c r="F25" s="112" t="str">
        <f>CONCATENATE("ТМГ-",O25,"/10")</f>
        <v>ТМГ-250/10</v>
      </c>
      <c r="G25" s="112" t="s">
        <v>455</v>
      </c>
      <c r="H25" s="112" t="s">
        <v>455</v>
      </c>
      <c r="I25" s="112">
        <v>1965</v>
      </c>
      <c r="J25" s="113" t="s">
        <v>466</v>
      </c>
      <c r="K25" s="112">
        <f>I25</f>
        <v>1965</v>
      </c>
      <c r="L25" s="113" t="s">
        <v>70</v>
      </c>
      <c r="M25" s="113" t="s">
        <v>70</v>
      </c>
      <c r="N25" s="112">
        <v>250</v>
      </c>
      <c r="O25" s="112">
        <f>N25</f>
        <v>250</v>
      </c>
      <c r="P25" s="113" t="s">
        <v>426</v>
      </c>
      <c r="Q25" s="112" t="s">
        <v>467</v>
      </c>
      <c r="R25" s="112" t="s">
        <v>468</v>
      </c>
      <c r="S25" s="256" t="s">
        <v>494</v>
      </c>
      <c r="T25" s="256" t="s">
        <v>495</v>
      </c>
    </row>
    <row r="26" spans="1:20" ht="78.75" x14ac:dyDescent="0.25">
      <c r="A26" s="112">
        <v>2</v>
      </c>
      <c r="B26" s="112" t="s">
        <v>457</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455</v>
      </c>
      <c r="H26" s="112" t="s">
        <v>455</v>
      </c>
      <c r="I26" s="112">
        <v>1989</v>
      </c>
      <c r="J26" s="113" t="s">
        <v>466</v>
      </c>
      <c r="K26" s="112">
        <f t="shared" ref="K26:K34" si="3">I26</f>
        <v>1989</v>
      </c>
      <c r="L26" s="113" t="s">
        <v>70</v>
      </c>
      <c r="M26" s="113" t="s">
        <v>70</v>
      </c>
      <c r="N26" s="112">
        <v>400</v>
      </c>
      <c r="O26" s="112">
        <f t="shared" ref="O26:O34" si="4">N26</f>
        <v>400</v>
      </c>
      <c r="P26" s="113" t="s">
        <v>426</v>
      </c>
      <c r="Q26" s="112" t="s">
        <v>467</v>
      </c>
      <c r="R26" s="112" t="s">
        <v>468</v>
      </c>
      <c r="S26" s="257"/>
      <c r="T26" s="257"/>
    </row>
    <row r="27" spans="1:20" ht="78.75" x14ac:dyDescent="0.25">
      <c r="A27" s="112">
        <v>3</v>
      </c>
      <c r="B27" s="112" t="s">
        <v>458</v>
      </c>
      <c r="C27" s="112" t="str">
        <f t="shared" si="0"/>
        <v>КТП-1493 160 кВА н.п.Загваздино</v>
      </c>
      <c r="D27" s="112" t="s">
        <v>114</v>
      </c>
      <c r="E27" s="112" t="str">
        <f t="shared" si="1"/>
        <v>ТМ-160/10</v>
      </c>
      <c r="F27" s="112" t="str">
        <f t="shared" si="2"/>
        <v>ТМГ-160/10</v>
      </c>
      <c r="G27" s="112" t="s">
        <v>455</v>
      </c>
      <c r="H27" s="112" t="s">
        <v>455</v>
      </c>
      <c r="I27" s="112">
        <v>1975</v>
      </c>
      <c r="J27" s="113" t="s">
        <v>466</v>
      </c>
      <c r="K27" s="112">
        <f t="shared" si="3"/>
        <v>1975</v>
      </c>
      <c r="L27" s="113" t="s">
        <v>70</v>
      </c>
      <c r="M27" s="113" t="s">
        <v>70</v>
      </c>
      <c r="N27" s="112">
        <v>160</v>
      </c>
      <c r="O27" s="112">
        <f t="shared" si="4"/>
        <v>160</v>
      </c>
      <c r="P27" s="113" t="s">
        <v>426</v>
      </c>
      <c r="Q27" s="112" t="s">
        <v>467</v>
      </c>
      <c r="R27" s="112" t="s">
        <v>468</v>
      </c>
      <c r="S27" s="257"/>
      <c r="T27" s="257"/>
    </row>
    <row r="28" spans="1:20" ht="78.75" x14ac:dyDescent="0.25">
      <c r="A28" s="112">
        <v>4</v>
      </c>
      <c r="B28" s="112" t="s">
        <v>459</v>
      </c>
      <c r="C28" s="112" t="str">
        <f t="shared" si="0"/>
        <v>КТП-1482 160 кВА н.п.Загваздино</v>
      </c>
      <c r="D28" s="112" t="s">
        <v>114</v>
      </c>
      <c r="E28" s="112" t="str">
        <f t="shared" si="1"/>
        <v>ТМ-160/10</v>
      </c>
      <c r="F28" s="112" t="str">
        <f t="shared" si="2"/>
        <v>ТМГ-160/10</v>
      </c>
      <c r="G28" s="112" t="s">
        <v>455</v>
      </c>
      <c r="H28" s="112" t="s">
        <v>455</v>
      </c>
      <c r="I28" s="112">
        <v>1965</v>
      </c>
      <c r="J28" s="113" t="s">
        <v>466</v>
      </c>
      <c r="K28" s="112">
        <f t="shared" si="3"/>
        <v>1965</v>
      </c>
      <c r="L28" s="113" t="s">
        <v>70</v>
      </c>
      <c r="M28" s="113" t="s">
        <v>70</v>
      </c>
      <c r="N28" s="112">
        <v>160</v>
      </c>
      <c r="O28" s="112">
        <f t="shared" si="4"/>
        <v>160</v>
      </c>
      <c r="P28" s="113" t="s">
        <v>426</v>
      </c>
      <c r="Q28" s="112" t="s">
        <v>467</v>
      </c>
      <c r="R28" s="112" t="s">
        <v>468</v>
      </c>
      <c r="S28" s="257"/>
      <c r="T28" s="257"/>
    </row>
    <row r="29" spans="1:20" ht="78.75" x14ac:dyDescent="0.25">
      <c r="A29" s="112">
        <v>5</v>
      </c>
      <c r="B29" s="112" t="s">
        <v>460</v>
      </c>
      <c r="C29" s="112" t="str">
        <f t="shared" si="0"/>
        <v>КТП-2197 63 кВА н.п.Белкино</v>
      </c>
      <c r="D29" s="112" t="s">
        <v>114</v>
      </c>
      <c r="E29" s="112" t="str">
        <f t="shared" si="1"/>
        <v>ТМ-63/10</v>
      </c>
      <c r="F29" s="112" t="str">
        <f t="shared" si="2"/>
        <v>ТМГ-63/10</v>
      </c>
      <c r="G29" s="112" t="s">
        <v>455</v>
      </c>
      <c r="H29" s="112" t="s">
        <v>455</v>
      </c>
      <c r="I29" s="112">
        <v>1965</v>
      </c>
      <c r="J29" s="113" t="s">
        <v>466</v>
      </c>
      <c r="K29" s="112">
        <f t="shared" si="3"/>
        <v>1965</v>
      </c>
      <c r="L29" s="113" t="s">
        <v>70</v>
      </c>
      <c r="M29" s="113" t="s">
        <v>70</v>
      </c>
      <c r="N29" s="112">
        <v>63</v>
      </c>
      <c r="O29" s="112">
        <f t="shared" si="4"/>
        <v>63</v>
      </c>
      <c r="P29" s="113" t="s">
        <v>426</v>
      </c>
      <c r="Q29" s="112" t="s">
        <v>467</v>
      </c>
      <c r="R29" s="112" t="s">
        <v>468</v>
      </c>
      <c r="S29" s="257"/>
      <c r="T29" s="257"/>
    </row>
    <row r="30" spans="1:20" ht="78.75" x14ac:dyDescent="0.25">
      <c r="A30" s="112">
        <v>6</v>
      </c>
      <c r="B30" s="112" t="s">
        <v>461</v>
      </c>
      <c r="C30" s="112" t="str">
        <f t="shared" si="0"/>
        <v>КТП-2204 160 кВА н.п.Абалак</v>
      </c>
      <c r="D30" s="112" t="s">
        <v>114</v>
      </c>
      <c r="E30" s="112" t="str">
        <f t="shared" si="1"/>
        <v>ТМ-160/10</v>
      </c>
      <c r="F30" s="112" t="str">
        <f t="shared" si="2"/>
        <v>ТМГ-160/10</v>
      </c>
      <c r="G30" s="112" t="s">
        <v>455</v>
      </c>
      <c r="H30" s="112" t="s">
        <v>455</v>
      </c>
      <c r="I30" s="112">
        <v>1984</v>
      </c>
      <c r="J30" s="113" t="s">
        <v>466</v>
      </c>
      <c r="K30" s="112">
        <f t="shared" si="3"/>
        <v>1984</v>
      </c>
      <c r="L30" s="113" t="s">
        <v>70</v>
      </c>
      <c r="M30" s="113" t="s">
        <v>70</v>
      </c>
      <c r="N30" s="112">
        <v>160</v>
      </c>
      <c r="O30" s="112">
        <f t="shared" si="4"/>
        <v>160</v>
      </c>
      <c r="P30" s="113" t="s">
        <v>426</v>
      </c>
      <c r="Q30" s="112" t="s">
        <v>467</v>
      </c>
      <c r="R30" s="112" t="s">
        <v>468</v>
      </c>
      <c r="S30" s="257"/>
      <c r="T30" s="257"/>
    </row>
    <row r="31" spans="1:20" ht="78.75" x14ac:dyDescent="0.25">
      <c r="A31" s="112">
        <v>7</v>
      </c>
      <c r="B31" s="112" t="s">
        <v>462</v>
      </c>
      <c r="C31" s="112" t="str">
        <f t="shared" si="0"/>
        <v>КТП-1487 100 кВА н.п.Перображенка</v>
      </c>
      <c r="D31" s="112" t="s">
        <v>114</v>
      </c>
      <c r="E31" s="112" t="str">
        <f t="shared" si="1"/>
        <v>ТМ-100/10</v>
      </c>
      <c r="F31" s="112" t="str">
        <f t="shared" si="2"/>
        <v>ТМГ-100/10</v>
      </c>
      <c r="G31" s="112" t="s">
        <v>455</v>
      </c>
      <c r="H31" s="112" t="s">
        <v>455</v>
      </c>
      <c r="I31" s="112">
        <v>1970</v>
      </c>
      <c r="J31" s="113" t="s">
        <v>466</v>
      </c>
      <c r="K31" s="112">
        <f t="shared" si="3"/>
        <v>1970</v>
      </c>
      <c r="L31" s="113" t="s">
        <v>70</v>
      </c>
      <c r="M31" s="113" t="s">
        <v>70</v>
      </c>
      <c r="N31" s="112">
        <v>100</v>
      </c>
      <c r="O31" s="112">
        <f t="shared" si="4"/>
        <v>100</v>
      </c>
      <c r="P31" s="113" t="s">
        <v>426</v>
      </c>
      <c r="Q31" s="112" t="s">
        <v>467</v>
      </c>
      <c r="R31" s="112" t="s">
        <v>468</v>
      </c>
      <c r="S31" s="257"/>
      <c r="T31" s="257"/>
    </row>
    <row r="32" spans="1:20" ht="78.75" x14ac:dyDescent="0.25">
      <c r="A32" s="112">
        <v>8</v>
      </c>
      <c r="B32" s="112" t="s">
        <v>463</v>
      </c>
      <c r="C32" s="112" t="str">
        <f t="shared" si="0"/>
        <v>КТП-1805 250 кВА н.п.Перображенка</v>
      </c>
      <c r="D32" s="112" t="s">
        <v>114</v>
      </c>
      <c r="E32" s="112" t="str">
        <f t="shared" si="1"/>
        <v>ТМ-250/10</v>
      </c>
      <c r="F32" s="112" t="str">
        <f t="shared" si="2"/>
        <v>ТМГ-250/10</v>
      </c>
      <c r="G32" s="112" t="s">
        <v>455</v>
      </c>
      <c r="H32" s="112" t="s">
        <v>455</v>
      </c>
      <c r="I32" s="112">
        <v>1974</v>
      </c>
      <c r="J32" s="113" t="s">
        <v>466</v>
      </c>
      <c r="K32" s="112">
        <f t="shared" si="3"/>
        <v>1974</v>
      </c>
      <c r="L32" s="113" t="s">
        <v>70</v>
      </c>
      <c r="M32" s="113" t="s">
        <v>70</v>
      </c>
      <c r="N32" s="112">
        <v>250</v>
      </c>
      <c r="O32" s="112">
        <f t="shared" si="4"/>
        <v>250</v>
      </c>
      <c r="P32" s="113" t="s">
        <v>426</v>
      </c>
      <c r="Q32" s="112" t="s">
        <v>467</v>
      </c>
      <c r="R32" s="112" t="s">
        <v>468</v>
      </c>
      <c r="S32" s="257"/>
      <c r="T32" s="257"/>
    </row>
    <row r="33" spans="1:20" ht="78.75" x14ac:dyDescent="0.25">
      <c r="A33" s="112">
        <v>9</v>
      </c>
      <c r="B33" s="112" t="s">
        <v>464</v>
      </c>
      <c r="C33" s="112" t="str">
        <f t="shared" si="0"/>
        <v>КТП-1488 160 кВА н.п.Перображенка</v>
      </c>
      <c r="D33" s="112" t="s">
        <v>114</v>
      </c>
      <c r="E33" s="112" t="str">
        <f t="shared" si="1"/>
        <v>ТМ-160/10</v>
      </c>
      <c r="F33" s="112" t="str">
        <f t="shared" si="2"/>
        <v>ТМГ-160/10</v>
      </c>
      <c r="G33" s="112" t="s">
        <v>455</v>
      </c>
      <c r="H33" s="112" t="s">
        <v>455</v>
      </c>
      <c r="I33" s="112">
        <v>1959</v>
      </c>
      <c r="J33" s="113" t="s">
        <v>466</v>
      </c>
      <c r="K33" s="112">
        <f t="shared" si="3"/>
        <v>1959</v>
      </c>
      <c r="L33" s="113" t="s">
        <v>70</v>
      </c>
      <c r="M33" s="113" t="s">
        <v>70</v>
      </c>
      <c r="N33" s="112">
        <v>160</v>
      </c>
      <c r="O33" s="112">
        <f t="shared" si="4"/>
        <v>160</v>
      </c>
      <c r="P33" s="113" t="s">
        <v>426</v>
      </c>
      <c r="Q33" s="112" t="s">
        <v>467</v>
      </c>
      <c r="R33" s="112" t="s">
        <v>468</v>
      </c>
      <c r="S33" s="257"/>
      <c r="T33" s="257"/>
    </row>
    <row r="34" spans="1:20" ht="78.75" x14ac:dyDescent="0.25">
      <c r="A34" s="112">
        <v>10</v>
      </c>
      <c r="B34" s="112" t="s">
        <v>465</v>
      </c>
      <c r="C34" s="112" t="str">
        <f t="shared" si="0"/>
        <v>КТП-2031 160 кВА н.п.Перображенка</v>
      </c>
      <c r="D34" s="112" t="s">
        <v>114</v>
      </c>
      <c r="E34" s="112" t="str">
        <f t="shared" si="1"/>
        <v>ТМ-160/10</v>
      </c>
      <c r="F34" s="112" t="str">
        <f t="shared" si="2"/>
        <v>ТМГ-160/10</v>
      </c>
      <c r="G34" s="112" t="s">
        <v>455</v>
      </c>
      <c r="H34" s="112" t="s">
        <v>455</v>
      </c>
      <c r="I34" s="112">
        <v>1974</v>
      </c>
      <c r="J34" s="113" t="s">
        <v>466</v>
      </c>
      <c r="K34" s="112">
        <f t="shared" si="3"/>
        <v>1974</v>
      </c>
      <c r="L34" s="113" t="s">
        <v>70</v>
      </c>
      <c r="M34" s="113" t="s">
        <v>70</v>
      </c>
      <c r="N34" s="112">
        <v>160</v>
      </c>
      <c r="O34" s="112">
        <f t="shared" si="4"/>
        <v>160</v>
      </c>
      <c r="P34" s="113" t="s">
        <v>426</v>
      </c>
      <c r="Q34" s="112" t="s">
        <v>467</v>
      </c>
      <c r="R34" s="112" t="s">
        <v>468</v>
      </c>
      <c r="S34" s="258"/>
      <c r="T34" s="258"/>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46" t="s">
        <v>423</v>
      </c>
      <c r="C38" s="246"/>
      <c r="D38" s="246"/>
      <c r="E38" s="246"/>
      <c r="F38" s="246"/>
      <c r="G38" s="246"/>
      <c r="H38" s="246"/>
      <c r="I38" s="246"/>
      <c r="J38" s="246"/>
      <c r="K38" s="246"/>
      <c r="L38" s="246"/>
      <c r="M38" s="246"/>
      <c r="N38" s="246"/>
      <c r="O38" s="246"/>
      <c r="P38" s="246"/>
      <c r="Q38" s="246"/>
      <c r="R38" s="246"/>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ht="15.75" x14ac:dyDescent="0.25">
      <c r="A6" s="163"/>
      <c r="B6" s="163"/>
      <c r="C6" s="163"/>
      <c r="D6" s="163"/>
      <c r="E6" s="163"/>
      <c r="F6" s="163"/>
      <c r="G6" s="163"/>
      <c r="H6" s="163"/>
      <c r="I6" s="163"/>
      <c r="J6" s="163"/>
      <c r="K6" s="163"/>
      <c r="L6" s="163"/>
      <c r="M6" s="163"/>
      <c r="N6" s="163"/>
      <c r="O6" s="163"/>
      <c r="P6" s="163"/>
      <c r="Q6" s="163"/>
      <c r="R6" s="163"/>
      <c r="S6" s="163"/>
      <c r="T6" s="163"/>
      <c r="U6" s="9"/>
      <c r="V6" s="9"/>
      <c r="W6" s="9"/>
      <c r="X6" s="9"/>
      <c r="Y6" s="9"/>
      <c r="Z6" s="9"/>
      <c r="AA6" s="9"/>
    </row>
    <row r="7" spans="1:27" ht="18.75" x14ac:dyDescent="0.25">
      <c r="A7" s="9"/>
      <c r="B7" s="9"/>
      <c r="C7" s="9"/>
      <c r="D7" s="9"/>
      <c r="E7" s="234" t="s">
        <v>9</v>
      </c>
      <c r="F7" s="234"/>
      <c r="G7" s="234"/>
      <c r="H7" s="234"/>
      <c r="I7" s="234"/>
      <c r="J7" s="234"/>
      <c r="K7" s="234"/>
      <c r="L7" s="234"/>
      <c r="M7" s="234"/>
      <c r="N7" s="234"/>
      <c r="O7" s="234"/>
      <c r="P7" s="234"/>
      <c r="Q7" s="234"/>
      <c r="R7" s="234"/>
      <c r="S7" s="234"/>
      <c r="T7" s="234"/>
      <c r="U7" s="234"/>
      <c r="V7" s="234"/>
      <c r="W7" s="234"/>
      <c r="X7" s="234"/>
      <c r="Y7" s="234"/>
      <c r="Z7" s="9"/>
      <c r="AA7" s="9"/>
    </row>
    <row r="8" spans="1:27" ht="18.75" x14ac:dyDescent="0.25">
      <c r="A8" s="9"/>
      <c r="B8" s="9"/>
      <c r="C8" s="9"/>
      <c r="D8" s="9"/>
      <c r="E8" s="164"/>
      <c r="F8" s="164"/>
      <c r="G8" s="164"/>
      <c r="H8" s="164"/>
      <c r="I8" s="164"/>
      <c r="J8" s="164"/>
      <c r="K8" s="164"/>
      <c r="L8" s="164"/>
      <c r="M8" s="164"/>
      <c r="N8" s="164"/>
      <c r="O8" s="164"/>
      <c r="P8" s="164"/>
      <c r="Q8" s="164"/>
      <c r="R8" s="164"/>
      <c r="S8" s="104"/>
      <c r="T8" s="104"/>
      <c r="U8" s="104"/>
      <c r="V8" s="104"/>
      <c r="W8" s="104"/>
      <c r="X8" s="9"/>
      <c r="Y8" s="9"/>
      <c r="Z8" s="9"/>
      <c r="AA8" s="9"/>
    </row>
    <row r="9" spans="1:27" ht="18.75" x14ac:dyDescent="0.25">
      <c r="A9" s="9"/>
      <c r="B9" s="9"/>
      <c r="C9" s="9"/>
      <c r="D9" s="9"/>
      <c r="E9" s="233" t="s">
        <v>490</v>
      </c>
      <c r="F9" s="233"/>
      <c r="G9" s="233"/>
      <c r="H9" s="233"/>
      <c r="I9" s="233"/>
      <c r="J9" s="233"/>
      <c r="K9" s="233"/>
      <c r="L9" s="233"/>
      <c r="M9" s="233"/>
      <c r="N9" s="233"/>
      <c r="O9" s="233"/>
      <c r="P9" s="233"/>
      <c r="Q9" s="233"/>
      <c r="R9" s="233"/>
      <c r="S9" s="233"/>
      <c r="T9" s="233"/>
      <c r="U9" s="233"/>
      <c r="V9" s="233"/>
      <c r="W9" s="233"/>
      <c r="X9" s="233"/>
      <c r="Y9" s="233"/>
      <c r="Z9" s="9"/>
      <c r="AA9" s="9"/>
    </row>
    <row r="10" spans="1:27" ht="15.75" x14ac:dyDescent="0.25">
      <c r="A10" s="9"/>
      <c r="B10" s="9"/>
      <c r="C10" s="9"/>
      <c r="D10" s="9"/>
      <c r="E10" s="236" t="s">
        <v>8</v>
      </c>
      <c r="F10" s="236"/>
      <c r="G10" s="236"/>
      <c r="H10" s="236"/>
      <c r="I10" s="236"/>
      <c r="J10" s="236"/>
      <c r="K10" s="236"/>
      <c r="L10" s="236"/>
      <c r="M10" s="236"/>
      <c r="N10" s="236"/>
      <c r="O10" s="236"/>
      <c r="P10" s="236"/>
      <c r="Q10" s="236"/>
      <c r="R10" s="236"/>
      <c r="S10" s="236"/>
      <c r="T10" s="236"/>
      <c r="U10" s="236"/>
      <c r="V10" s="236"/>
      <c r="W10" s="236"/>
      <c r="X10" s="236"/>
      <c r="Y10" s="236"/>
      <c r="Z10" s="9"/>
      <c r="AA10" s="9"/>
    </row>
    <row r="11" spans="1:27" ht="18.75" x14ac:dyDescent="0.25">
      <c r="A11" s="9"/>
      <c r="B11" s="9"/>
      <c r="C11" s="9"/>
      <c r="D11" s="9"/>
      <c r="E11" s="164"/>
      <c r="F11" s="164"/>
      <c r="G11" s="164"/>
      <c r="H11" s="164"/>
      <c r="I11" s="164"/>
      <c r="J11" s="164"/>
      <c r="K11" s="164"/>
      <c r="L11" s="164"/>
      <c r="M11" s="164"/>
      <c r="N11" s="164"/>
      <c r="O11" s="164"/>
      <c r="P11" s="164"/>
      <c r="Q11" s="164"/>
      <c r="R11" s="164"/>
      <c r="S11" s="104"/>
      <c r="T11" s="104"/>
      <c r="U11" s="104"/>
      <c r="V11" s="104"/>
      <c r="W11" s="104"/>
      <c r="X11" s="9"/>
      <c r="Y11" s="9"/>
      <c r="Z11" s="9"/>
      <c r="AA11" s="9"/>
    </row>
    <row r="12" spans="1:27" ht="18.75" x14ac:dyDescent="0.25">
      <c r="A12" s="9"/>
      <c r="B12" s="9"/>
      <c r="C12" s="9"/>
      <c r="D12" s="9"/>
      <c r="E12" s="233" t="s">
        <v>489</v>
      </c>
      <c r="F12" s="233"/>
      <c r="G12" s="233"/>
      <c r="H12" s="233"/>
      <c r="I12" s="233"/>
      <c r="J12" s="233"/>
      <c r="K12" s="233"/>
      <c r="L12" s="233"/>
      <c r="M12" s="233"/>
      <c r="N12" s="233"/>
      <c r="O12" s="233"/>
      <c r="P12" s="233"/>
      <c r="Q12" s="233"/>
      <c r="R12" s="233"/>
      <c r="S12" s="233"/>
      <c r="T12" s="233"/>
      <c r="U12" s="233"/>
      <c r="V12" s="233"/>
      <c r="W12" s="233"/>
      <c r="X12" s="233"/>
      <c r="Y12" s="233"/>
      <c r="Z12" s="9"/>
      <c r="AA12" s="9"/>
    </row>
    <row r="13" spans="1:27" ht="15.75" x14ac:dyDescent="0.25">
      <c r="A13" s="9"/>
      <c r="B13" s="9"/>
      <c r="C13" s="9"/>
      <c r="D13" s="9"/>
      <c r="E13" s="236" t="s">
        <v>7</v>
      </c>
      <c r="F13" s="236"/>
      <c r="G13" s="236"/>
      <c r="H13" s="236"/>
      <c r="I13" s="236"/>
      <c r="J13" s="236"/>
      <c r="K13" s="236"/>
      <c r="L13" s="236"/>
      <c r="M13" s="236"/>
      <c r="N13" s="236"/>
      <c r="O13" s="236"/>
      <c r="P13" s="236"/>
      <c r="Q13" s="236"/>
      <c r="R13" s="236"/>
      <c r="S13" s="236"/>
      <c r="T13" s="236"/>
      <c r="U13" s="236"/>
      <c r="V13" s="236"/>
      <c r="W13" s="236"/>
      <c r="X13" s="236"/>
      <c r="Y13" s="236"/>
      <c r="Z13" s="9"/>
      <c r="AA13" s="9"/>
    </row>
    <row r="14" spans="1:27" ht="18.75" x14ac:dyDescent="0.25">
      <c r="A14" s="6"/>
      <c r="B14" s="6"/>
      <c r="C14" s="6"/>
      <c r="D14" s="6"/>
      <c r="E14" s="165"/>
      <c r="F14" s="165"/>
      <c r="G14" s="165"/>
      <c r="H14" s="165"/>
      <c r="I14" s="165"/>
      <c r="J14" s="165"/>
      <c r="K14" s="165"/>
      <c r="L14" s="165"/>
      <c r="M14" s="165"/>
      <c r="N14" s="165"/>
      <c r="O14" s="165"/>
      <c r="P14" s="165"/>
      <c r="Q14" s="165"/>
      <c r="R14" s="165"/>
      <c r="S14" s="165"/>
      <c r="T14" s="165"/>
      <c r="U14" s="165"/>
      <c r="V14" s="165"/>
      <c r="W14" s="165"/>
      <c r="X14" s="6"/>
      <c r="Y14" s="6"/>
      <c r="Z14" s="6"/>
      <c r="AA14" s="6"/>
    </row>
    <row r="15" spans="1:27" ht="18.75" x14ac:dyDescent="0.25">
      <c r="A15" s="2"/>
      <c r="B15" s="2"/>
      <c r="C15" s="2"/>
      <c r="D15" s="2"/>
      <c r="E15" s="233" t="s">
        <v>454</v>
      </c>
      <c r="F15" s="233"/>
      <c r="G15" s="233"/>
      <c r="H15" s="233"/>
      <c r="I15" s="233"/>
      <c r="J15" s="233"/>
      <c r="K15" s="233"/>
      <c r="L15" s="233"/>
      <c r="M15" s="233"/>
      <c r="N15" s="233"/>
      <c r="O15" s="233"/>
      <c r="P15" s="233"/>
      <c r="Q15" s="233"/>
      <c r="R15" s="233"/>
      <c r="S15" s="233"/>
      <c r="T15" s="233"/>
      <c r="U15" s="233"/>
      <c r="V15" s="233"/>
      <c r="W15" s="233"/>
      <c r="X15" s="233"/>
      <c r="Y15" s="233"/>
      <c r="Z15" s="2"/>
      <c r="AA15" s="2"/>
    </row>
    <row r="16" spans="1:27" ht="15.75" x14ac:dyDescent="0.25">
      <c r="A16" s="2"/>
      <c r="B16" s="2"/>
      <c r="C16" s="2"/>
      <c r="D16" s="2"/>
      <c r="E16" s="236" t="s">
        <v>6</v>
      </c>
      <c r="F16" s="236"/>
      <c r="G16" s="236"/>
      <c r="H16" s="236"/>
      <c r="I16" s="236"/>
      <c r="J16" s="236"/>
      <c r="K16" s="236"/>
      <c r="L16" s="236"/>
      <c r="M16" s="236"/>
      <c r="N16" s="236"/>
      <c r="O16" s="236"/>
      <c r="P16" s="236"/>
      <c r="Q16" s="236"/>
      <c r="R16" s="236"/>
      <c r="S16" s="236"/>
      <c r="T16" s="236"/>
      <c r="U16" s="236"/>
      <c r="V16" s="236"/>
      <c r="W16" s="236"/>
      <c r="X16" s="236"/>
      <c r="Y16" s="236"/>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33"/>
      <c r="F18" s="233"/>
      <c r="G18" s="233"/>
      <c r="H18" s="233"/>
      <c r="I18" s="233"/>
      <c r="J18" s="233"/>
      <c r="K18" s="233"/>
      <c r="L18" s="233"/>
      <c r="M18" s="233"/>
      <c r="N18" s="233"/>
      <c r="O18" s="233"/>
      <c r="P18" s="233"/>
      <c r="Q18" s="233"/>
      <c r="R18" s="233"/>
      <c r="S18" s="233"/>
      <c r="T18" s="233"/>
      <c r="U18" s="233"/>
      <c r="V18" s="233"/>
      <c r="W18" s="233"/>
      <c r="X18" s="233"/>
      <c r="Y18" s="233"/>
      <c r="Z18" s="2"/>
      <c r="AA18" s="2"/>
    </row>
    <row r="19" spans="1:27" ht="18.75" x14ac:dyDescent="0.25">
      <c r="A19" s="233" t="s">
        <v>392</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8" t="s">
        <v>5</v>
      </c>
      <c r="B21" s="264" t="s">
        <v>399</v>
      </c>
      <c r="C21" s="265"/>
      <c r="D21" s="264" t="s">
        <v>401</v>
      </c>
      <c r="E21" s="265"/>
      <c r="F21" s="253" t="s">
        <v>101</v>
      </c>
      <c r="G21" s="255"/>
      <c r="H21" s="255"/>
      <c r="I21" s="254"/>
      <c r="J21" s="268" t="s">
        <v>402</v>
      </c>
      <c r="K21" s="264" t="s">
        <v>403</v>
      </c>
      <c r="L21" s="265"/>
      <c r="M21" s="264" t="s">
        <v>404</v>
      </c>
      <c r="N21" s="265"/>
      <c r="O21" s="264" t="s">
        <v>391</v>
      </c>
      <c r="P21" s="265"/>
      <c r="Q21" s="264" t="s">
        <v>134</v>
      </c>
      <c r="R21" s="265"/>
      <c r="S21" s="268" t="s">
        <v>133</v>
      </c>
      <c r="T21" s="268" t="s">
        <v>405</v>
      </c>
      <c r="U21" s="268" t="s">
        <v>400</v>
      </c>
      <c r="V21" s="264" t="s">
        <v>132</v>
      </c>
      <c r="W21" s="265"/>
      <c r="X21" s="253" t="s">
        <v>124</v>
      </c>
      <c r="Y21" s="255"/>
      <c r="Z21" s="253" t="s">
        <v>123</v>
      </c>
      <c r="AA21" s="255"/>
    </row>
    <row r="22" spans="1:27" ht="141.75" x14ac:dyDescent="0.25">
      <c r="A22" s="270"/>
      <c r="B22" s="266"/>
      <c r="C22" s="267"/>
      <c r="D22" s="266"/>
      <c r="E22" s="267"/>
      <c r="F22" s="253" t="s">
        <v>131</v>
      </c>
      <c r="G22" s="254"/>
      <c r="H22" s="253" t="s">
        <v>130</v>
      </c>
      <c r="I22" s="254"/>
      <c r="J22" s="269"/>
      <c r="K22" s="266"/>
      <c r="L22" s="267"/>
      <c r="M22" s="266"/>
      <c r="N22" s="267"/>
      <c r="O22" s="266"/>
      <c r="P22" s="267"/>
      <c r="Q22" s="266"/>
      <c r="R22" s="267"/>
      <c r="S22" s="269"/>
      <c r="T22" s="269"/>
      <c r="U22" s="269"/>
      <c r="V22" s="266"/>
      <c r="W22" s="267"/>
      <c r="X22" s="59" t="s">
        <v>122</v>
      </c>
      <c r="Y22" s="59" t="s">
        <v>389</v>
      </c>
      <c r="Z22" s="59" t="s">
        <v>121</v>
      </c>
      <c r="AA22" s="59" t="s">
        <v>120</v>
      </c>
    </row>
    <row r="23" spans="1:27" ht="15.75" x14ac:dyDescent="0.25">
      <c r="A23" s="269"/>
      <c r="B23" s="168" t="s">
        <v>118</v>
      </c>
      <c r="C23" s="168" t="s">
        <v>119</v>
      </c>
      <c r="D23" s="168" t="s">
        <v>118</v>
      </c>
      <c r="E23" s="168" t="s">
        <v>119</v>
      </c>
      <c r="F23" s="168" t="s">
        <v>118</v>
      </c>
      <c r="G23" s="168" t="s">
        <v>119</v>
      </c>
      <c r="H23" s="168" t="s">
        <v>118</v>
      </c>
      <c r="I23" s="168" t="s">
        <v>119</v>
      </c>
      <c r="J23" s="168" t="s">
        <v>118</v>
      </c>
      <c r="K23" s="168" t="s">
        <v>118</v>
      </c>
      <c r="L23" s="168" t="s">
        <v>119</v>
      </c>
      <c r="M23" s="168" t="s">
        <v>118</v>
      </c>
      <c r="N23" s="168" t="s">
        <v>119</v>
      </c>
      <c r="O23" s="168" t="s">
        <v>118</v>
      </c>
      <c r="P23" s="168" t="s">
        <v>119</v>
      </c>
      <c r="Q23" s="168" t="s">
        <v>118</v>
      </c>
      <c r="R23" s="168" t="s">
        <v>119</v>
      </c>
      <c r="S23" s="168" t="s">
        <v>118</v>
      </c>
      <c r="T23" s="168" t="s">
        <v>118</v>
      </c>
      <c r="U23" s="168" t="s">
        <v>118</v>
      </c>
      <c r="V23" s="168" t="s">
        <v>118</v>
      </c>
      <c r="W23" s="168" t="s">
        <v>119</v>
      </c>
      <c r="X23" s="168" t="s">
        <v>118</v>
      </c>
      <c r="Y23" s="168"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469</v>
      </c>
      <c r="C25" s="59" t="str">
        <f>B25</f>
        <v>ВЛ 10 кВ Абалак</v>
      </c>
      <c r="D25" s="59" t="s">
        <v>469</v>
      </c>
      <c r="E25" s="59" t="str">
        <f>D25</f>
        <v>ВЛ 10 кВ Абалак</v>
      </c>
      <c r="F25" s="59">
        <v>10</v>
      </c>
      <c r="G25" s="59">
        <v>10</v>
      </c>
      <c r="H25" s="59">
        <v>10</v>
      </c>
      <c r="I25" s="59">
        <v>10</v>
      </c>
      <c r="J25" s="110" t="s">
        <v>473</v>
      </c>
      <c r="K25" s="110" t="s">
        <v>64</v>
      </c>
      <c r="L25" s="110" t="s">
        <v>64</v>
      </c>
      <c r="M25" s="110" t="s">
        <v>471</v>
      </c>
      <c r="N25" s="111">
        <v>95</v>
      </c>
      <c r="O25" s="111" t="s">
        <v>427</v>
      </c>
      <c r="P25" s="111" t="s">
        <v>428</v>
      </c>
      <c r="Q25" s="111">
        <v>6.75</v>
      </c>
      <c r="R25" s="59">
        <v>6.75</v>
      </c>
      <c r="S25" s="116" t="s">
        <v>426</v>
      </c>
      <c r="T25" s="161">
        <v>2008</v>
      </c>
      <c r="U25" s="161">
        <v>9</v>
      </c>
      <c r="V25" s="110" t="s">
        <v>429</v>
      </c>
      <c r="W25" s="111" t="s">
        <v>430</v>
      </c>
      <c r="X25" s="112" t="s">
        <v>467</v>
      </c>
      <c r="Y25" s="112" t="s">
        <v>468</v>
      </c>
      <c r="Z25" s="256" t="s">
        <v>494</v>
      </c>
      <c r="AA25" s="256" t="s">
        <v>495</v>
      </c>
    </row>
    <row r="26" spans="1:27" ht="78.75" x14ac:dyDescent="0.25">
      <c r="A26" s="59">
        <v>2</v>
      </c>
      <c r="B26" s="59" t="s">
        <v>478</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474</v>
      </c>
      <c r="K26" s="110" t="s">
        <v>64</v>
      </c>
      <c r="L26" s="110" t="s">
        <v>64</v>
      </c>
      <c r="M26" s="110" t="s">
        <v>470</v>
      </c>
      <c r="N26" s="111">
        <v>70</v>
      </c>
      <c r="O26" s="111" t="s">
        <v>427</v>
      </c>
      <c r="P26" s="111" t="s">
        <v>472</v>
      </c>
      <c r="Q26" s="111">
        <v>1.1299999999999999</v>
      </c>
      <c r="R26" s="59">
        <f t="shared" ref="R26:R34" si="0">Q26</f>
        <v>1.1299999999999999</v>
      </c>
      <c r="S26" s="116" t="s">
        <v>426</v>
      </c>
      <c r="T26" s="161">
        <v>2008</v>
      </c>
      <c r="U26" s="161">
        <v>8</v>
      </c>
      <c r="V26" s="110" t="s">
        <v>429</v>
      </c>
      <c r="W26" s="111" t="s">
        <v>430</v>
      </c>
      <c r="X26" s="112" t="s">
        <v>467</v>
      </c>
      <c r="Y26" s="112" t="s">
        <v>468</v>
      </c>
      <c r="Z26" s="257"/>
      <c r="AA26" s="257"/>
    </row>
    <row r="27" spans="1:27" ht="78.75" x14ac:dyDescent="0.25">
      <c r="A27" s="59">
        <v>3</v>
      </c>
      <c r="B27" s="59" t="s">
        <v>479</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475</v>
      </c>
      <c r="K27" s="110" t="s">
        <v>64</v>
      </c>
      <c r="L27" s="110" t="s">
        <v>64</v>
      </c>
      <c r="M27" s="110" t="s">
        <v>470</v>
      </c>
      <c r="N27" s="111">
        <v>70</v>
      </c>
      <c r="O27" s="111" t="s">
        <v>427</v>
      </c>
      <c r="P27" s="111" t="s">
        <v>472</v>
      </c>
      <c r="Q27" s="111">
        <v>1.25</v>
      </c>
      <c r="R27" s="59">
        <f t="shared" si="0"/>
        <v>1.25</v>
      </c>
      <c r="S27" s="116" t="s">
        <v>426</v>
      </c>
      <c r="T27" s="161">
        <v>2013</v>
      </c>
      <c r="U27" s="161">
        <v>5</v>
      </c>
      <c r="V27" s="110" t="s">
        <v>429</v>
      </c>
      <c r="W27" s="111" t="s">
        <v>430</v>
      </c>
      <c r="X27" s="112" t="s">
        <v>467</v>
      </c>
      <c r="Y27" s="112" t="s">
        <v>468</v>
      </c>
      <c r="Z27" s="257"/>
      <c r="AA27" s="257"/>
    </row>
    <row r="28" spans="1:27" ht="78.75" x14ac:dyDescent="0.25">
      <c r="A28" s="59">
        <v>4</v>
      </c>
      <c r="B28" s="59" t="s">
        <v>480</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475</v>
      </c>
      <c r="K28" s="110" t="s">
        <v>64</v>
      </c>
      <c r="L28" s="110" t="s">
        <v>64</v>
      </c>
      <c r="M28" s="110" t="s">
        <v>470</v>
      </c>
      <c r="N28" s="111">
        <v>70</v>
      </c>
      <c r="O28" s="111" t="s">
        <v>427</v>
      </c>
      <c r="P28" s="111" t="s">
        <v>472</v>
      </c>
      <c r="Q28" s="111">
        <v>1.9</v>
      </c>
      <c r="R28" s="59">
        <f t="shared" si="0"/>
        <v>1.9</v>
      </c>
      <c r="S28" s="116" t="s">
        <v>426</v>
      </c>
      <c r="T28" s="161">
        <v>2011</v>
      </c>
      <c r="U28" s="161">
        <v>5</v>
      </c>
      <c r="V28" s="110" t="s">
        <v>429</v>
      </c>
      <c r="W28" s="111" t="s">
        <v>430</v>
      </c>
      <c r="X28" s="112" t="s">
        <v>467</v>
      </c>
      <c r="Y28" s="112" t="s">
        <v>468</v>
      </c>
      <c r="Z28" s="257"/>
      <c r="AA28" s="257"/>
    </row>
    <row r="29" spans="1:27" ht="78.75" x14ac:dyDescent="0.25">
      <c r="A29" s="59">
        <v>5</v>
      </c>
      <c r="B29" s="59" t="s">
        <v>481</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476</v>
      </c>
      <c r="K29" s="110" t="s">
        <v>64</v>
      </c>
      <c r="L29" s="110" t="s">
        <v>64</v>
      </c>
      <c r="M29" s="110" t="s">
        <v>470</v>
      </c>
      <c r="N29" s="111">
        <v>70</v>
      </c>
      <c r="O29" s="111" t="s">
        <v>427</v>
      </c>
      <c r="P29" s="111" t="s">
        <v>472</v>
      </c>
      <c r="Q29" s="111">
        <v>0.77</v>
      </c>
      <c r="R29" s="59">
        <f t="shared" si="0"/>
        <v>0.77</v>
      </c>
      <c r="S29" s="116" t="s">
        <v>426</v>
      </c>
      <c r="T29" s="161">
        <v>2009</v>
      </c>
      <c r="U29" s="161">
        <v>7</v>
      </c>
      <c r="V29" s="110" t="s">
        <v>429</v>
      </c>
      <c r="W29" s="111" t="s">
        <v>430</v>
      </c>
      <c r="X29" s="112" t="s">
        <v>467</v>
      </c>
      <c r="Y29" s="112" t="s">
        <v>468</v>
      </c>
      <c r="Z29" s="257"/>
      <c r="AA29" s="257"/>
    </row>
    <row r="30" spans="1:27" ht="78.75" x14ac:dyDescent="0.25">
      <c r="A30" s="59">
        <v>6</v>
      </c>
      <c r="B30" s="59" t="s">
        <v>482</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476</v>
      </c>
      <c r="K30" s="110" t="s">
        <v>64</v>
      </c>
      <c r="L30" s="110" t="s">
        <v>64</v>
      </c>
      <c r="M30" s="110" t="s">
        <v>470</v>
      </c>
      <c r="N30" s="111">
        <v>70</v>
      </c>
      <c r="O30" s="111" t="s">
        <v>427</v>
      </c>
      <c r="P30" s="111" t="s">
        <v>472</v>
      </c>
      <c r="Q30" s="111">
        <v>0.81</v>
      </c>
      <c r="R30" s="59">
        <f t="shared" si="0"/>
        <v>0.81</v>
      </c>
      <c r="S30" s="116" t="s">
        <v>426</v>
      </c>
      <c r="T30" s="161">
        <v>2010</v>
      </c>
      <c r="U30" s="161">
        <v>7</v>
      </c>
      <c r="V30" s="110" t="s">
        <v>429</v>
      </c>
      <c r="W30" s="111" t="s">
        <v>430</v>
      </c>
      <c r="X30" s="112" t="s">
        <v>467</v>
      </c>
      <c r="Y30" s="112" t="s">
        <v>468</v>
      </c>
      <c r="Z30" s="257"/>
      <c r="AA30" s="257"/>
    </row>
    <row r="31" spans="1:27" ht="78.75" x14ac:dyDescent="0.25">
      <c r="A31" s="59">
        <v>7</v>
      </c>
      <c r="B31" s="59" t="s">
        <v>483</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477</v>
      </c>
      <c r="K31" s="110" t="s">
        <v>64</v>
      </c>
      <c r="L31" s="110" t="s">
        <v>64</v>
      </c>
      <c r="M31" s="110" t="s">
        <v>470</v>
      </c>
      <c r="N31" s="111">
        <v>70</v>
      </c>
      <c r="O31" s="111" t="s">
        <v>427</v>
      </c>
      <c r="P31" s="111" t="s">
        <v>472</v>
      </c>
      <c r="Q31" s="111">
        <v>1.71</v>
      </c>
      <c r="R31" s="59">
        <f t="shared" si="0"/>
        <v>1.71</v>
      </c>
      <c r="S31" s="116" t="s">
        <v>426</v>
      </c>
      <c r="T31" s="161">
        <v>2008</v>
      </c>
      <c r="U31" s="161">
        <v>6</v>
      </c>
      <c r="V31" s="110" t="s">
        <v>429</v>
      </c>
      <c r="W31" s="111" t="s">
        <v>430</v>
      </c>
      <c r="X31" s="112" t="s">
        <v>467</v>
      </c>
      <c r="Y31" s="112" t="s">
        <v>468</v>
      </c>
      <c r="Z31" s="257"/>
      <c r="AA31" s="257"/>
    </row>
    <row r="32" spans="1:27" ht="78.75" x14ac:dyDescent="0.25">
      <c r="A32" s="59">
        <v>8</v>
      </c>
      <c r="B32" s="59" t="s">
        <v>484</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474</v>
      </c>
      <c r="K32" s="110" t="s">
        <v>64</v>
      </c>
      <c r="L32" s="110" t="s">
        <v>64</v>
      </c>
      <c r="M32" s="110" t="s">
        <v>470</v>
      </c>
      <c r="N32" s="111">
        <v>70</v>
      </c>
      <c r="O32" s="111" t="s">
        <v>427</v>
      </c>
      <c r="P32" s="111" t="s">
        <v>472</v>
      </c>
      <c r="Q32" s="111">
        <v>1.8</v>
      </c>
      <c r="R32" s="59">
        <f t="shared" si="0"/>
        <v>1.8</v>
      </c>
      <c r="S32" s="116" t="s">
        <v>426</v>
      </c>
      <c r="T32" s="161">
        <v>2009</v>
      </c>
      <c r="U32" s="161">
        <v>8</v>
      </c>
      <c r="V32" s="110" t="s">
        <v>429</v>
      </c>
      <c r="W32" s="111" t="s">
        <v>430</v>
      </c>
      <c r="X32" s="112" t="s">
        <v>467</v>
      </c>
      <c r="Y32" s="112" t="s">
        <v>468</v>
      </c>
      <c r="Z32" s="257"/>
      <c r="AA32" s="257"/>
    </row>
    <row r="33" spans="1:27" ht="78.75" x14ac:dyDescent="0.25">
      <c r="A33" s="59">
        <v>9</v>
      </c>
      <c r="B33" s="59" t="s">
        <v>485</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474</v>
      </c>
      <c r="K33" s="110" t="s">
        <v>64</v>
      </c>
      <c r="L33" s="110" t="s">
        <v>64</v>
      </c>
      <c r="M33" s="110" t="s">
        <v>470</v>
      </c>
      <c r="N33" s="111">
        <v>70</v>
      </c>
      <c r="O33" s="111" t="s">
        <v>427</v>
      </c>
      <c r="P33" s="111" t="s">
        <v>472</v>
      </c>
      <c r="Q33" s="111">
        <v>1.48</v>
      </c>
      <c r="R33" s="59">
        <f t="shared" si="0"/>
        <v>1.48</v>
      </c>
      <c r="S33" s="116" t="s">
        <v>426</v>
      </c>
      <c r="T33" s="161">
        <v>2015</v>
      </c>
      <c r="U33" s="161">
        <v>8</v>
      </c>
      <c r="V33" s="110" t="s">
        <v>429</v>
      </c>
      <c r="W33" s="111" t="s">
        <v>430</v>
      </c>
      <c r="X33" s="112" t="s">
        <v>467</v>
      </c>
      <c r="Y33" s="112" t="s">
        <v>468</v>
      </c>
      <c r="Z33" s="257"/>
      <c r="AA33" s="257"/>
    </row>
    <row r="34" spans="1:27" ht="78.75" x14ac:dyDescent="0.25">
      <c r="A34" s="59">
        <v>10</v>
      </c>
      <c r="B34" s="59" t="s">
        <v>486</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474</v>
      </c>
      <c r="K34" s="110" t="s">
        <v>64</v>
      </c>
      <c r="L34" s="110" t="s">
        <v>64</v>
      </c>
      <c r="M34" s="110" t="s">
        <v>470</v>
      </c>
      <c r="N34" s="111">
        <v>70</v>
      </c>
      <c r="O34" s="111" t="s">
        <v>427</v>
      </c>
      <c r="P34" s="111" t="s">
        <v>472</v>
      </c>
      <c r="Q34" s="111">
        <v>0.73</v>
      </c>
      <c r="R34" s="59">
        <f t="shared" si="0"/>
        <v>0.73</v>
      </c>
      <c r="S34" s="116" t="s">
        <v>426</v>
      </c>
      <c r="T34" s="161">
        <v>2015</v>
      </c>
      <c r="U34" s="161">
        <v>8</v>
      </c>
      <c r="V34" s="110" t="s">
        <v>429</v>
      </c>
      <c r="W34" s="111" t="s">
        <v>430</v>
      </c>
      <c r="X34" s="112" t="s">
        <v>467</v>
      </c>
      <c r="Y34" s="112" t="s">
        <v>468</v>
      </c>
      <c r="Z34" s="257"/>
      <c r="AA34" s="257"/>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8" zoomScaleSheetLayoutView="100" workbookViewId="0">
      <selection activeCell="C27" sqref="C27"/>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0" t="str">
        <f>'1. паспорт местоположение'!A5:C5</f>
        <v>Год раскрытия информации: 2024 год</v>
      </c>
      <c r="B5" s="230"/>
      <c r="C5" s="230"/>
    </row>
    <row r="6" spans="1:3" ht="15.75" x14ac:dyDescent="0.25">
      <c r="A6" s="14"/>
      <c r="B6" s="9"/>
      <c r="C6" s="9"/>
    </row>
    <row r="7" spans="1:3" ht="18.75" x14ac:dyDescent="0.25">
      <c r="A7" s="234" t="s">
        <v>9</v>
      </c>
      <c r="B7" s="234"/>
      <c r="C7" s="234"/>
    </row>
    <row r="8" spans="1:3" ht="18.75" x14ac:dyDescent="0.25">
      <c r="A8" s="234"/>
      <c r="B8" s="234"/>
      <c r="C8" s="234"/>
    </row>
    <row r="9" spans="1:3" ht="18.75" x14ac:dyDescent="0.25">
      <c r="A9" s="233" t="str">
        <f>'1. паспорт местоположение'!$A$9</f>
        <v>АО  "Россети Тюмень"</v>
      </c>
      <c r="B9" s="233"/>
      <c r="C9" s="233"/>
    </row>
    <row r="10" spans="1:3" ht="15.75" x14ac:dyDescent="0.25">
      <c r="A10" s="236" t="s">
        <v>8</v>
      </c>
      <c r="B10" s="236"/>
      <c r="C10" s="236"/>
    </row>
    <row r="11" spans="1:3" ht="18.75" x14ac:dyDescent="0.25">
      <c r="A11" s="234"/>
      <c r="B11" s="234"/>
      <c r="C11" s="234"/>
    </row>
    <row r="12" spans="1:3" ht="18.75" x14ac:dyDescent="0.25">
      <c r="A12" s="233" t="str">
        <f>'1. паспорт местоположение'!A12:C12</f>
        <v>K_TP3600.VL.0101</v>
      </c>
      <c r="B12" s="271"/>
      <c r="C12" s="271"/>
    </row>
    <row r="13" spans="1:3" ht="15.75" x14ac:dyDescent="0.25">
      <c r="A13" s="236" t="s">
        <v>7</v>
      </c>
      <c r="B13" s="236"/>
      <c r="C13" s="236"/>
    </row>
    <row r="14" spans="1:3" ht="15.75" customHeight="1" x14ac:dyDescent="0.25">
      <c r="A14" s="243"/>
      <c r="B14" s="243"/>
      <c r="C14" s="243"/>
    </row>
    <row r="15" spans="1:3" ht="51.75" customHeight="1" x14ac:dyDescent="0.25">
      <c r="A15" s="232"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row>
    <row r="16" spans="1:3" ht="15" customHeight="1" x14ac:dyDescent="0.25">
      <c r="A16" s="236" t="s">
        <v>6</v>
      </c>
      <c r="B16" s="236"/>
      <c r="C16" s="236"/>
    </row>
    <row r="17" spans="1:3" ht="15" customHeight="1" x14ac:dyDescent="0.25">
      <c r="A17" s="244"/>
      <c r="B17" s="244"/>
      <c r="C17" s="244"/>
    </row>
    <row r="18" spans="1:3" ht="27.75" customHeight="1" x14ac:dyDescent="0.25">
      <c r="A18" s="232" t="s">
        <v>384</v>
      </c>
      <c r="B18" s="232"/>
      <c r="C18" s="23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493</v>
      </c>
    </row>
    <row r="23" spans="1:3" ht="126" x14ac:dyDescent="0.25">
      <c r="A23" s="17" t="s">
        <v>63</v>
      </c>
      <c r="B23" s="19" t="s">
        <v>60</v>
      </c>
      <c r="C23" s="109" t="s">
        <v>718</v>
      </c>
    </row>
    <row r="24" spans="1:3" ht="63" customHeight="1" x14ac:dyDescent="0.25">
      <c r="A24" s="17" t="s">
        <v>62</v>
      </c>
      <c r="B24" s="19" t="s">
        <v>417</v>
      </c>
      <c r="C24" s="22" t="s">
        <v>716</v>
      </c>
    </row>
    <row r="25" spans="1:3" ht="63" customHeight="1" x14ac:dyDescent="0.25">
      <c r="A25" s="17" t="s">
        <v>61</v>
      </c>
      <c r="B25" s="19" t="s">
        <v>418</v>
      </c>
      <c r="C25" s="18" t="s">
        <v>717</v>
      </c>
    </row>
    <row r="26" spans="1:3" ht="42.75" customHeight="1" x14ac:dyDescent="0.25">
      <c r="A26" s="17" t="s">
        <v>59</v>
      </c>
      <c r="B26" s="19" t="s">
        <v>193</v>
      </c>
      <c r="C26" s="22" t="s">
        <v>433</v>
      </c>
    </row>
    <row r="27" spans="1:3" ht="157.5" x14ac:dyDescent="0.25">
      <c r="A27" s="17" t="s">
        <v>58</v>
      </c>
      <c r="B27" s="19" t="s">
        <v>398</v>
      </c>
      <c r="C27" s="22" t="s">
        <v>719</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5" t="s">
        <v>440</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6"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row>
    <row r="7" spans="1:26"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row>
    <row r="8" spans="1:26" ht="18.75" x14ac:dyDescent="0.25">
      <c r="A8" s="233" t="str">
        <f>'1. паспорт местоположение'!$A$9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row>
    <row r="9" spans="1:26"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row>
    <row r="10" spans="1:26"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row>
    <row r="11" spans="1:26" ht="18.75" x14ac:dyDescent="0.25">
      <c r="A11" s="233" t="str">
        <f>'1. паспорт местоположение'!A12:C12</f>
        <v>K_TP3600.VL.0101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row>
    <row r="12" spans="1:26"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row>
    <row r="13" spans="1:26"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row>
    <row r="14" spans="1:26" ht="18.75" x14ac:dyDescent="0.25">
      <c r="A14"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row>
    <row r="15" spans="1:26"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row>
    <row r="16" spans="1:26"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row>
    <row r="17" spans="1:26"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row>
    <row r="18" spans="1:26"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row>
    <row r="19" spans="1:26"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row>
    <row r="20" spans="1:26"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row>
    <row r="21" spans="1:26"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row>
    <row r="22" spans="1:26" x14ac:dyDescent="0.25">
      <c r="A22" s="273" t="s">
        <v>416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row>
    <row r="23" spans="1:26" ht="32.25" customHeight="1" x14ac:dyDescent="0.25">
      <c r="A23" s="275" t="s">
        <v>291</v>
      </c>
      <c r="B23" s="276"/>
      <c r="C23" s="276"/>
      <c r="D23" s="276"/>
      <c r="E23" s="276"/>
      <c r="F23" s="276"/>
      <c r="G23" s="276"/>
      <c r="H23" s="276"/>
      <c r="I23" s="276"/>
      <c r="J23" s="276"/>
      <c r="K23" s="276"/>
      <c r="L23" s="277"/>
      <c r="M23" s="274" t="s">
        <v>292</v>
      </c>
      <c r="N23" s="274"/>
      <c r="O23" s="274"/>
      <c r="P23" s="274"/>
      <c r="Q23" s="274"/>
      <c r="R23" s="274"/>
      <c r="S23" s="274"/>
      <c r="T23" s="274"/>
      <c r="U23" s="274"/>
      <c r="V23" s="274"/>
      <c r="W23" s="274"/>
      <c r="X23" s="274"/>
      <c r="Y23" s="274"/>
      <c r="Z23" s="274"/>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487</v>
      </c>
      <c r="B26" s="117" t="s">
        <v>469</v>
      </c>
      <c r="C26" s="118">
        <v>0.59940329853543306</v>
      </c>
      <c r="D26" s="53">
        <v>381</v>
      </c>
      <c r="E26" s="53"/>
      <c r="F26" s="118">
        <v>228.372656742</v>
      </c>
      <c r="G26" s="53"/>
      <c r="H26" s="53">
        <v>226773</v>
      </c>
      <c r="I26" s="53">
        <v>1.0070540000000001E-3</v>
      </c>
      <c r="J26" s="53">
        <v>1.6800941911074071E-3</v>
      </c>
      <c r="K26" s="119" t="s">
        <v>438</v>
      </c>
      <c r="L26" s="53"/>
      <c r="M26" s="54" t="s">
        <v>488</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row>
    <row r="6" spans="1:15" ht="18.75" x14ac:dyDescent="0.3">
      <c r="A6" s="14"/>
      <c r="B6" s="14"/>
      <c r="C6" s="9"/>
      <c r="D6" s="9"/>
      <c r="E6" s="9"/>
      <c r="F6" s="9"/>
      <c r="G6" s="9"/>
      <c r="H6" s="9"/>
      <c r="I6" s="9"/>
      <c r="J6" s="9"/>
      <c r="K6" s="9"/>
      <c r="L6" s="12"/>
      <c r="M6" s="9"/>
      <c r="N6" s="9"/>
      <c r="O6" s="9"/>
    </row>
    <row r="7" spans="1:15" ht="18.75" x14ac:dyDescent="0.25">
      <c r="A7" s="234" t="s">
        <v>9</v>
      </c>
      <c r="B7" s="234"/>
      <c r="C7" s="234"/>
      <c r="D7" s="234"/>
      <c r="E7" s="234"/>
      <c r="F7" s="234"/>
      <c r="G7" s="234"/>
      <c r="H7" s="234"/>
      <c r="I7" s="234"/>
      <c r="J7" s="234"/>
      <c r="K7" s="234"/>
      <c r="L7" s="234"/>
      <c r="M7" s="234"/>
      <c r="N7" s="234"/>
      <c r="O7" s="234"/>
    </row>
    <row r="8" spans="1:15" ht="18.75" x14ac:dyDescent="0.25">
      <c r="A8" s="234"/>
      <c r="B8" s="234"/>
      <c r="C8" s="234"/>
      <c r="D8" s="234"/>
      <c r="E8" s="234"/>
      <c r="F8" s="234"/>
      <c r="G8" s="234"/>
      <c r="H8" s="234"/>
      <c r="I8" s="234"/>
      <c r="J8" s="234"/>
      <c r="K8" s="234"/>
      <c r="L8" s="234"/>
      <c r="M8" s="234"/>
      <c r="N8" s="234"/>
      <c r="O8" s="234"/>
    </row>
    <row r="9" spans="1:15" ht="18.75" x14ac:dyDescent="0.25">
      <c r="A9" s="233" t="str">
        <f>'1. паспорт местоположение'!$A$9</f>
        <v>АО  "Россети Тюмень"</v>
      </c>
      <c r="B9" s="233"/>
      <c r="C9" s="233"/>
      <c r="D9" s="233"/>
      <c r="E9" s="233"/>
      <c r="F9" s="233"/>
      <c r="G9" s="233"/>
      <c r="H9" s="233"/>
      <c r="I9" s="233"/>
      <c r="J9" s="233"/>
      <c r="K9" s="233"/>
      <c r="L9" s="233"/>
      <c r="M9" s="233"/>
      <c r="N9" s="233"/>
      <c r="O9" s="233"/>
    </row>
    <row r="10" spans="1:15" ht="15.75" x14ac:dyDescent="0.25">
      <c r="A10" s="236" t="s">
        <v>8</v>
      </c>
      <c r="B10" s="236"/>
      <c r="C10" s="236"/>
      <c r="D10" s="236"/>
      <c r="E10" s="236"/>
      <c r="F10" s="236"/>
      <c r="G10" s="236"/>
      <c r="H10" s="236"/>
      <c r="I10" s="236"/>
      <c r="J10" s="236"/>
      <c r="K10" s="236"/>
      <c r="L10" s="236"/>
      <c r="M10" s="236"/>
      <c r="N10" s="236"/>
      <c r="O10" s="236"/>
    </row>
    <row r="11" spans="1:15" ht="18.75" x14ac:dyDescent="0.25">
      <c r="A11" s="234"/>
      <c r="B11" s="234"/>
      <c r="C11" s="234"/>
      <c r="D11" s="234"/>
      <c r="E11" s="234"/>
      <c r="F11" s="234"/>
      <c r="G11" s="234"/>
      <c r="H11" s="234"/>
      <c r="I11" s="234"/>
      <c r="J11" s="234"/>
      <c r="K11" s="234"/>
      <c r="L11" s="234"/>
      <c r="M11" s="234"/>
      <c r="N11" s="234"/>
      <c r="O11" s="234"/>
    </row>
    <row r="12" spans="1:15" ht="18.75" x14ac:dyDescent="0.25">
      <c r="A12" s="233" t="str">
        <f>'1. паспорт местоположение'!A12:C12</f>
        <v>K_TP3600.VL.0101</v>
      </c>
      <c r="B12" s="233"/>
      <c r="C12" s="233"/>
      <c r="D12" s="233"/>
      <c r="E12" s="233"/>
      <c r="F12" s="233"/>
      <c r="G12" s="233"/>
      <c r="H12" s="233"/>
      <c r="I12" s="233"/>
      <c r="J12" s="233"/>
      <c r="K12" s="233"/>
      <c r="L12" s="233"/>
      <c r="M12" s="233"/>
      <c r="N12" s="233"/>
      <c r="O12" s="233"/>
    </row>
    <row r="13" spans="1:15" ht="15.75" x14ac:dyDescent="0.25">
      <c r="A13" s="236" t="s">
        <v>7</v>
      </c>
      <c r="B13" s="236"/>
      <c r="C13" s="236"/>
      <c r="D13" s="236"/>
      <c r="E13" s="236"/>
      <c r="F13" s="236"/>
      <c r="G13" s="236"/>
      <c r="H13" s="236"/>
      <c r="I13" s="236"/>
      <c r="J13" s="236"/>
      <c r="K13" s="236"/>
      <c r="L13" s="236"/>
      <c r="M13" s="236"/>
      <c r="N13" s="236"/>
      <c r="O13" s="236"/>
    </row>
    <row r="14" spans="1:15" ht="15.75" customHeight="1" x14ac:dyDescent="0.25">
      <c r="A14" s="243"/>
      <c r="B14" s="243"/>
      <c r="C14" s="243"/>
      <c r="D14" s="243"/>
      <c r="E14" s="243"/>
      <c r="F14" s="243"/>
      <c r="G14" s="243"/>
      <c r="H14" s="243"/>
      <c r="I14" s="243"/>
      <c r="J14" s="243"/>
      <c r="K14" s="243"/>
      <c r="L14" s="243"/>
      <c r="M14" s="243"/>
      <c r="N14" s="243"/>
      <c r="O14" s="243"/>
    </row>
    <row r="15" spans="1:15" ht="18.75"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c r="M15" s="233"/>
      <c r="N15" s="233"/>
      <c r="O15" s="233"/>
    </row>
    <row r="16" spans="1:15" ht="15" customHeight="1" x14ac:dyDescent="0.25">
      <c r="A16" s="236" t="s">
        <v>6</v>
      </c>
      <c r="B16" s="236"/>
      <c r="C16" s="236"/>
      <c r="D16" s="236"/>
      <c r="E16" s="236"/>
      <c r="F16" s="236"/>
      <c r="G16" s="236"/>
      <c r="H16" s="236"/>
      <c r="I16" s="236"/>
      <c r="J16" s="236"/>
      <c r="K16" s="236"/>
      <c r="L16" s="236"/>
      <c r="M16" s="236"/>
      <c r="N16" s="236"/>
      <c r="O16" s="236"/>
    </row>
    <row r="17" spans="1:15" ht="15" customHeight="1" x14ac:dyDescent="0.25">
      <c r="A17" s="244"/>
      <c r="B17" s="244"/>
      <c r="C17" s="244"/>
      <c r="D17" s="244"/>
      <c r="E17" s="244"/>
      <c r="F17" s="244"/>
      <c r="G17" s="244"/>
      <c r="H17" s="244"/>
      <c r="I17" s="244"/>
      <c r="J17" s="244"/>
      <c r="K17" s="244"/>
      <c r="L17" s="244"/>
      <c r="M17" s="244"/>
      <c r="N17" s="244"/>
      <c r="O17" s="244"/>
    </row>
    <row r="18" spans="1:15" ht="91.5" customHeight="1" x14ac:dyDescent="0.25">
      <c r="A18" s="279" t="s">
        <v>393</v>
      </c>
      <c r="B18" s="279"/>
      <c r="C18" s="279"/>
      <c r="D18" s="279"/>
      <c r="E18" s="279"/>
      <c r="F18" s="279"/>
      <c r="G18" s="279"/>
      <c r="H18" s="279"/>
      <c r="I18" s="279"/>
      <c r="J18" s="279"/>
      <c r="K18" s="279"/>
      <c r="L18" s="279"/>
      <c r="M18" s="279"/>
      <c r="N18" s="279"/>
      <c r="O18" s="279"/>
    </row>
    <row r="19" spans="1:15" ht="78" customHeight="1" x14ac:dyDescent="0.25">
      <c r="A19" s="239" t="s">
        <v>5</v>
      </c>
      <c r="B19" s="239" t="s">
        <v>87</v>
      </c>
      <c r="C19" s="239" t="s">
        <v>86</v>
      </c>
      <c r="D19" s="239" t="s">
        <v>75</v>
      </c>
      <c r="E19" s="280" t="s">
        <v>85</v>
      </c>
      <c r="F19" s="281"/>
      <c r="G19" s="281"/>
      <c r="H19" s="281"/>
      <c r="I19" s="282"/>
      <c r="J19" s="239" t="s">
        <v>84</v>
      </c>
      <c r="K19" s="239"/>
      <c r="L19" s="239"/>
      <c r="M19" s="239"/>
      <c r="N19" s="239"/>
      <c r="O19" s="239"/>
    </row>
    <row r="20" spans="1:15" ht="51" customHeight="1" x14ac:dyDescent="0.25">
      <c r="A20" s="239"/>
      <c r="B20" s="239"/>
      <c r="C20" s="239"/>
      <c r="D20" s="23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3" t="str">
        <f>'1. паспорт местоположение'!$A$9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9"/>
    </row>
    <row r="10" spans="1:45" ht="18.75" customHeight="1"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3" t="str">
        <f>'1. паспорт местоположение'!A12:C12</f>
        <v>K_TP3600.VL.0101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9"/>
    </row>
    <row r="13" spans="1:45" ht="18.75" customHeight="1"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2"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
    </row>
    <row r="16" spans="1:45" ht="15" customHeight="1"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3" t="s">
        <v>394</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48" t="s">
        <v>280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64"/>
      <c r="AN24" s="64"/>
      <c r="AO24" s="92"/>
      <c r="AP24" s="92"/>
      <c r="AQ24" s="92"/>
      <c r="AR24" s="92"/>
      <c r="AS24" s="70"/>
    </row>
    <row r="25" spans="1:45" ht="12.75" customHeight="1" x14ac:dyDescent="0.25">
      <c r="A25" s="328" t="s">
        <v>279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65"/>
      <c r="AN25" s="349" t="s">
        <v>278</v>
      </c>
      <c r="AO25" s="349"/>
      <c r="AP25" s="349"/>
      <c r="AQ25" s="347"/>
      <c r="AR25" s="347"/>
      <c r="AS25" s="70"/>
    </row>
    <row r="26" spans="1:45" ht="17.25" customHeight="1" x14ac:dyDescent="0.25">
      <c r="A26" s="294" t="s">
        <v>277</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65"/>
      <c r="AN26" s="338" t="s">
        <v>276</v>
      </c>
      <c r="AO26" s="339"/>
      <c r="AP26" s="340"/>
      <c r="AQ26" s="330"/>
      <c r="AR26" s="331"/>
      <c r="AS26" s="70"/>
    </row>
    <row r="27" spans="1:45" ht="17.25" customHeight="1" x14ac:dyDescent="0.25">
      <c r="A27" s="294" t="s">
        <v>275</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65"/>
      <c r="AN27" s="338" t="s">
        <v>274</v>
      </c>
      <c r="AO27" s="339"/>
      <c r="AP27" s="340"/>
      <c r="AQ27" s="330"/>
      <c r="AR27" s="331"/>
      <c r="AS27" s="70"/>
    </row>
    <row r="28" spans="1:45" ht="27.75" customHeight="1" thickBot="1" x14ac:dyDescent="0.3">
      <c r="A28" s="341" t="s">
        <v>273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65"/>
      <c r="AN28" s="344" t="s">
        <v>272</v>
      </c>
      <c r="AO28" s="345"/>
      <c r="AP28" s="346"/>
      <c r="AQ28" s="330"/>
      <c r="AR28" s="331"/>
      <c r="AS28" s="70"/>
    </row>
    <row r="29" spans="1:45" ht="17.25" customHeight="1" x14ac:dyDescent="0.25">
      <c r="A29" s="332" t="s">
        <v>271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65"/>
      <c r="AN29" s="335"/>
      <c r="AO29" s="336"/>
      <c r="AP29" s="336"/>
      <c r="AQ29" s="330"/>
      <c r="AR29" s="337"/>
      <c r="AS29" s="70"/>
    </row>
    <row r="30" spans="1:45" ht="17.25" customHeight="1" x14ac:dyDescent="0.25">
      <c r="A30" s="294" t="s">
        <v>270</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65"/>
      <c r="AN30" s="63"/>
      <c r="AO30" s="63"/>
      <c r="AP30" s="63"/>
      <c r="AQ30" s="63"/>
      <c r="AR30" s="63"/>
      <c r="AS30" s="70"/>
    </row>
    <row r="31" spans="1:45" ht="17.25" customHeight="1" x14ac:dyDescent="0.25">
      <c r="A31" s="294" t="s">
        <v>269</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65"/>
      <c r="AN31" s="65"/>
      <c r="AO31" s="91"/>
      <c r="AP31" s="91"/>
      <c r="AQ31" s="91"/>
      <c r="AR31" s="91"/>
      <c r="AS31" s="70"/>
    </row>
    <row r="32" spans="1:45" ht="17.25" customHeight="1" x14ac:dyDescent="0.25">
      <c r="A32" s="294" t="s">
        <v>244</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65"/>
      <c r="AN32" s="65"/>
      <c r="AO32" s="65"/>
      <c r="AP32" s="65"/>
      <c r="AQ32" s="65"/>
      <c r="AR32" s="65"/>
      <c r="AS32" s="70"/>
    </row>
    <row r="33" spans="1:45" ht="17.25" customHeight="1" x14ac:dyDescent="0.25">
      <c r="A33" s="294" t="s">
        <v>268</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65"/>
      <c r="AN33" s="65"/>
      <c r="AO33" s="65"/>
      <c r="AP33" s="65"/>
      <c r="AQ33" s="65"/>
      <c r="AR33" s="65"/>
      <c r="AS33" s="70"/>
    </row>
    <row r="34" spans="1:45" ht="17.25" customHeight="1" x14ac:dyDescent="0.25">
      <c r="A34" s="294" t="s">
        <v>267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65"/>
      <c r="AN34" s="65"/>
      <c r="AO34" s="65"/>
      <c r="AP34" s="65"/>
      <c r="AQ34" s="65"/>
      <c r="AR34" s="65"/>
      <c r="AS34" s="7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65"/>
      <c r="AN35" s="65"/>
      <c r="AO35" s="65"/>
      <c r="AP35" s="65"/>
      <c r="AQ35" s="65"/>
      <c r="AR35" s="65"/>
      <c r="AS35" s="70"/>
    </row>
    <row r="36" spans="1:45" ht="17.25" customHeight="1" thickBot="1" x14ac:dyDescent="0.3">
      <c r="A36" s="312" t="s">
        <v>232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65"/>
      <c r="AN36" s="65"/>
      <c r="AO36" s="65"/>
      <c r="AP36" s="65"/>
      <c r="AQ36" s="65"/>
      <c r="AR36" s="65"/>
      <c r="AS36" s="7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65"/>
      <c r="AN37" s="65"/>
      <c r="AO37" s="65"/>
      <c r="AP37" s="65"/>
      <c r="AQ37" s="65"/>
      <c r="AR37" s="65"/>
      <c r="AS37" s="70"/>
    </row>
    <row r="38" spans="1:45" ht="17.25" customHeight="1" x14ac:dyDescent="0.25">
      <c r="A38" s="294" t="s">
        <v>266</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65"/>
      <c r="AN38" s="65"/>
      <c r="AO38" s="65"/>
      <c r="AP38" s="65"/>
      <c r="AQ38" s="65"/>
      <c r="AR38" s="65"/>
      <c r="AS38" s="70"/>
    </row>
    <row r="39" spans="1:45" ht="17.25" customHeight="1" thickBot="1" x14ac:dyDescent="0.3">
      <c r="A39" s="312" t="s">
        <v>265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65"/>
      <c r="AN39" s="65"/>
      <c r="AO39" s="65"/>
      <c r="AP39" s="65"/>
      <c r="AQ39" s="65"/>
      <c r="AR39" s="65"/>
      <c r="AS39" s="70"/>
    </row>
    <row r="40" spans="1:45" ht="17.25" customHeight="1" x14ac:dyDescent="0.25">
      <c r="A40" s="328" t="s">
        <v>264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65"/>
      <c r="AN40" s="65"/>
      <c r="AO40" s="65"/>
      <c r="AP40" s="65"/>
      <c r="AQ40" s="65"/>
      <c r="AR40" s="65"/>
      <c r="AS40" s="70"/>
    </row>
    <row r="41" spans="1:45" ht="17.25" customHeight="1" x14ac:dyDescent="0.25">
      <c r="A41" s="294" t="s">
        <v>263</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65"/>
      <c r="AN41" s="65"/>
      <c r="AO41" s="65"/>
      <c r="AP41" s="65"/>
      <c r="AQ41" s="65"/>
      <c r="AR41" s="65"/>
      <c r="AS41" s="70"/>
    </row>
    <row r="42" spans="1:45" ht="17.25" customHeight="1" x14ac:dyDescent="0.25">
      <c r="A42" s="294" t="s">
        <v>262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65"/>
      <c r="AN42" s="65"/>
      <c r="AO42" s="65"/>
      <c r="AP42" s="65"/>
      <c r="AQ42" s="65"/>
      <c r="AR42" s="65"/>
      <c r="AS42" s="70"/>
    </row>
    <row r="43" spans="1:45" ht="17.25" customHeight="1" x14ac:dyDescent="0.25">
      <c r="A43" s="294" t="s">
        <v>261</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65"/>
      <c r="AN43" s="65"/>
      <c r="AO43" s="65"/>
      <c r="AP43" s="65"/>
      <c r="AQ43" s="65"/>
      <c r="AR43" s="65"/>
      <c r="AS43" s="70"/>
    </row>
    <row r="44" spans="1:45" ht="17.25" customHeight="1" x14ac:dyDescent="0.25">
      <c r="A44" s="294" t="s">
        <v>260</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65"/>
      <c r="AN44" s="65"/>
      <c r="AO44" s="65"/>
      <c r="AP44" s="65"/>
      <c r="AQ44" s="65"/>
      <c r="AR44" s="65"/>
      <c r="AS44" s="70"/>
    </row>
    <row r="45" spans="1:45" ht="17.25" customHeight="1" x14ac:dyDescent="0.25">
      <c r="A45" s="294" t="s">
        <v>259</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65"/>
      <c r="AN45" s="65"/>
      <c r="AO45" s="65"/>
      <c r="AP45" s="65"/>
      <c r="AQ45" s="65"/>
      <c r="AR45" s="65"/>
      <c r="AS45" s="70"/>
    </row>
    <row r="46" spans="1:45" ht="17.25" customHeight="1" thickBot="1" x14ac:dyDescent="0.3">
      <c r="A46" s="321" t="s">
        <v>258</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65"/>
      <c r="AN46" s="65"/>
      <c r="AO46" s="65"/>
      <c r="AP46" s="65"/>
      <c r="AQ46" s="65"/>
      <c r="AR46" s="65"/>
      <c r="AS46" s="70"/>
    </row>
    <row r="47" spans="1:45" ht="24" customHeight="1" x14ac:dyDescent="0.25">
      <c r="A47" s="324" t="s">
        <v>257</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238</v>
      </c>
      <c r="AN47" s="311"/>
      <c r="AO47" s="78" t="s">
        <v>237</v>
      </c>
      <c r="AP47" s="78" t="s">
        <v>236</v>
      </c>
      <c r="AQ47" s="70"/>
      <c r="AR47" s="63"/>
      <c r="AS47" s="63"/>
    </row>
    <row r="48" spans="1:45" ht="12" customHeight="1" x14ac:dyDescent="0.25">
      <c r="A48" s="294" t="s">
        <v>256</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82"/>
      <c r="AP48" s="82"/>
      <c r="AQ48" s="70"/>
      <c r="AR48" s="63"/>
      <c r="AS48" s="63"/>
    </row>
    <row r="49" spans="1:45" ht="12" customHeight="1" x14ac:dyDescent="0.25">
      <c r="A49" s="294" t="s">
        <v>255</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82"/>
      <c r="AP49" s="82"/>
      <c r="AQ49" s="70"/>
      <c r="AR49" s="63"/>
      <c r="AS49" s="63"/>
    </row>
    <row r="50" spans="1:45" ht="12" customHeight="1" thickBot="1" x14ac:dyDescent="0.3">
      <c r="A50" s="312" t="s">
        <v>254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09" t="s">
        <v>253</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238</v>
      </c>
      <c r="AN52" s="311"/>
      <c r="AO52" s="78" t="s">
        <v>237</v>
      </c>
      <c r="AP52" s="78" t="s">
        <v>236</v>
      </c>
      <c r="AQ52" s="70"/>
      <c r="AR52" s="63"/>
      <c r="AS52" s="63"/>
    </row>
    <row r="53" spans="1:45" ht="11.25" customHeight="1" x14ac:dyDescent="0.25">
      <c r="A53" s="318" t="s">
        <v>252</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86"/>
      <c r="AP53" s="86"/>
      <c r="AQ53" s="70"/>
      <c r="AR53" s="63"/>
      <c r="AS53" s="63"/>
    </row>
    <row r="54" spans="1:45" ht="12" customHeight="1" x14ac:dyDescent="0.25">
      <c r="A54" s="294" t="s">
        <v>251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82"/>
      <c r="AP54" s="82"/>
      <c r="AQ54" s="70"/>
      <c r="AR54" s="63"/>
      <c r="AS54" s="63"/>
    </row>
    <row r="55" spans="1:45" ht="12" customHeight="1" x14ac:dyDescent="0.25">
      <c r="A55" s="294" t="s">
        <v>250</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82"/>
      <c r="AP55" s="82"/>
      <c r="AQ55" s="70"/>
      <c r="AR55" s="63"/>
      <c r="AS55" s="63"/>
    </row>
    <row r="56" spans="1:45" ht="12" customHeight="1" thickBot="1" x14ac:dyDescent="0.3">
      <c r="A56" s="312" t="s">
        <v>249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09" t="s">
        <v>248</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238</v>
      </c>
      <c r="AN58" s="311"/>
      <c r="AO58" s="78" t="s">
        <v>237</v>
      </c>
      <c r="AP58" s="78" t="s">
        <v>236</v>
      </c>
      <c r="AQ58" s="70"/>
      <c r="AR58" s="63"/>
      <c r="AS58" s="63"/>
    </row>
    <row r="59" spans="1:45" ht="12.75" customHeight="1" x14ac:dyDescent="0.25">
      <c r="A59" s="315" t="s">
        <v>247</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4"/>
      <c r="AP59" s="84"/>
      <c r="AQ59" s="76"/>
      <c r="AR59" s="63"/>
      <c r="AS59" s="63"/>
    </row>
    <row r="60" spans="1:45" ht="12" customHeight="1" x14ac:dyDescent="0.25">
      <c r="A60" s="294" t="s">
        <v>246</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82"/>
      <c r="AP60" s="82"/>
      <c r="AQ60" s="70"/>
      <c r="AR60" s="63"/>
      <c r="AS60" s="63"/>
    </row>
    <row r="61" spans="1:45" ht="12" customHeight="1" x14ac:dyDescent="0.25">
      <c r="A61" s="294" t="s">
        <v>245</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82"/>
      <c r="AP61" s="82"/>
      <c r="AQ61" s="70"/>
      <c r="AR61" s="63"/>
      <c r="AS61" s="63"/>
    </row>
    <row r="62" spans="1:45" ht="12" customHeight="1" x14ac:dyDescent="0.25">
      <c r="A62" s="294" t="s">
        <v>244</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82"/>
      <c r="AP62" s="82"/>
      <c r="AQ62" s="70"/>
      <c r="AR62" s="63"/>
      <c r="AS62" s="63"/>
    </row>
    <row r="63" spans="1:45"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82"/>
      <c r="AP63" s="82"/>
      <c r="AQ63" s="70"/>
      <c r="AR63" s="63"/>
      <c r="AS63" s="63"/>
    </row>
    <row r="64" spans="1:45"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82"/>
      <c r="AP64" s="82"/>
      <c r="AQ64" s="70"/>
      <c r="AR64" s="63"/>
      <c r="AS64" s="63"/>
    </row>
    <row r="65" spans="1:45" ht="12" customHeight="1" x14ac:dyDescent="0.25">
      <c r="A65" s="294" t="s">
        <v>243</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82"/>
      <c r="AP65" s="82"/>
      <c r="AQ65" s="70"/>
      <c r="AR65" s="63"/>
      <c r="AS65" s="63"/>
    </row>
    <row r="66" spans="1:45" ht="27.75" customHeight="1" x14ac:dyDescent="0.25">
      <c r="A66" s="298" t="s">
        <v>242</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83"/>
      <c r="AP66" s="83"/>
      <c r="AQ66" s="76"/>
      <c r="AR66" s="63"/>
      <c r="AS66" s="63"/>
    </row>
    <row r="67" spans="1:45" ht="11.25" customHeight="1" x14ac:dyDescent="0.25">
      <c r="A67" s="294" t="s">
        <v>234</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82"/>
      <c r="AP67" s="82"/>
      <c r="AQ67" s="70"/>
      <c r="AR67" s="63"/>
      <c r="AS67" s="63"/>
    </row>
    <row r="68" spans="1:45" ht="25.5" customHeight="1" x14ac:dyDescent="0.25">
      <c r="A68" s="298" t="s">
        <v>235</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83"/>
      <c r="AP68" s="83"/>
      <c r="AQ68" s="76"/>
      <c r="AR68" s="63"/>
      <c r="AS68" s="63"/>
    </row>
    <row r="69" spans="1:45" ht="12" customHeight="1" x14ac:dyDescent="0.25">
      <c r="A69" s="294" t="s">
        <v>233</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82"/>
      <c r="AP69" s="82"/>
      <c r="AQ69" s="70"/>
      <c r="AR69" s="63"/>
      <c r="AS69" s="63"/>
    </row>
    <row r="70" spans="1:45" ht="12.75" customHeight="1" x14ac:dyDescent="0.25">
      <c r="A70" s="303" t="s">
        <v>241</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83"/>
      <c r="AP70" s="83"/>
      <c r="AQ70" s="76"/>
      <c r="AR70" s="63"/>
      <c r="AS70" s="63"/>
    </row>
    <row r="71" spans="1:45" ht="12" customHeight="1" x14ac:dyDescent="0.25">
      <c r="A71" s="294" t="s">
        <v>232</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82"/>
      <c r="AP71" s="82"/>
      <c r="AQ71" s="70"/>
      <c r="AR71" s="63"/>
      <c r="AS71" s="63"/>
    </row>
    <row r="72" spans="1:45" ht="12.75" customHeight="1" thickBot="1" x14ac:dyDescent="0.3">
      <c r="A72" s="305" t="s">
        <v>240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09" t="s">
        <v>239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238</v>
      </c>
      <c r="AN74" s="311"/>
      <c r="AO74" s="78" t="s">
        <v>237</v>
      </c>
      <c r="AP74" s="78" t="s">
        <v>236</v>
      </c>
      <c r="AQ74" s="70"/>
      <c r="AR74" s="63"/>
      <c r="AS74" s="63"/>
    </row>
    <row r="75" spans="1:45" ht="25.5" customHeight="1" x14ac:dyDescent="0.25">
      <c r="A75" s="298" t="s">
        <v>235</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74"/>
      <c r="AP75" s="74"/>
      <c r="AQ75" s="76"/>
      <c r="AR75" s="63"/>
      <c r="AS75" s="63"/>
    </row>
    <row r="76" spans="1:45" ht="12" customHeight="1" x14ac:dyDescent="0.25">
      <c r="A76" s="294" t="s">
        <v>234</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77"/>
      <c r="AP76" s="77"/>
      <c r="AQ76" s="70"/>
      <c r="AR76" s="63"/>
      <c r="AS76" s="63"/>
    </row>
    <row r="77" spans="1:45" ht="12" customHeight="1" x14ac:dyDescent="0.25">
      <c r="A77" s="294" t="s">
        <v>233</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77"/>
      <c r="AP77" s="77"/>
      <c r="AQ77" s="70"/>
      <c r="AR77" s="63"/>
      <c r="AS77" s="63"/>
    </row>
    <row r="78" spans="1:45" ht="12" customHeight="1" x14ac:dyDescent="0.25">
      <c r="A78" s="294" t="s">
        <v>232</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77"/>
      <c r="AP78" s="77"/>
      <c r="AQ78" s="70"/>
      <c r="AR78" s="63"/>
      <c r="AS78" s="63"/>
    </row>
    <row r="79" spans="1:45" ht="12" customHeight="1" x14ac:dyDescent="0.25">
      <c r="A79" s="294" t="s">
        <v>231</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77"/>
      <c r="AP79" s="77"/>
      <c r="AQ79" s="70"/>
      <c r="AR79" s="63"/>
      <c r="AS79" s="63"/>
    </row>
    <row r="80" spans="1:45" ht="12" customHeight="1" x14ac:dyDescent="0.25">
      <c r="A80" s="294" t="s">
        <v>230</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77"/>
      <c r="AP80" s="77"/>
      <c r="AQ80" s="70"/>
      <c r="AR80" s="63"/>
      <c r="AS80" s="63"/>
    </row>
    <row r="81" spans="1:45" ht="12.75" customHeight="1" x14ac:dyDescent="0.25">
      <c r="A81" s="294" t="s">
        <v>229</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77"/>
      <c r="AP81" s="77"/>
      <c r="AQ81" s="70"/>
      <c r="AR81" s="63"/>
      <c r="AS81" s="63"/>
    </row>
    <row r="82" spans="1:45" ht="12.75" customHeight="1" x14ac:dyDescent="0.25">
      <c r="A82" s="294" t="s">
        <v>228</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77"/>
      <c r="AP82" s="77"/>
      <c r="AQ82" s="70"/>
      <c r="AR82" s="63"/>
      <c r="AS82" s="63"/>
    </row>
    <row r="83" spans="1:45" ht="12" customHeight="1" x14ac:dyDescent="0.25">
      <c r="A83" s="303" t="s">
        <v>227</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74"/>
      <c r="AP83" s="74"/>
      <c r="AQ83" s="76"/>
      <c r="AR83" s="63"/>
      <c r="AS83" s="63"/>
    </row>
    <row r="84" spans="1:45" ht="12" customHeight="1" x14ac:dyDescent="0.25">
      <c r="A84" s="303" t="s">
        <v>226</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74"/>
      <c r="AP84" s="74"/>
      <c r="AQ84" s="76"/>
      <c r="AR84" s="63"/>
      <c r="AS84" s="63"/>
    </row>
    <row r="85" spans="1:45" ht="12" customHeight="1" x14ac:dyDescent="0.25">
      <c r="A85" s="294" t="s">
        <v>225</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77"/>
      <c r="AP85" s="77"/>
      <c r="AQ85" s="64"/>
      <c r="AR85" s="63"/>
      <c r="AS85" s="63"/>
    </row>
    <row r="86" spans="1:45" ht="27.75" customHeight="1" x14ac:dyDescent="0.25">
      <c r="A86" s="298" t="s">
        <v>224</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74"/>
      <c r="AP86" s="74"/>
      <c r="AQ86" s="76"/>
      <c r="AR86" s="63"/>
      <c r="AS86" s="63"/>
    </row>
    <row r="87" spans="1:45" x14ac:dyDescent="0.25">
      <c r="A87" s="298" t="s">
        <v>223</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74"/>
      <c r="AP87" s="74"/>
      <c r="AQ87" s="76"/>
      <c r="AR87" s="63"/>
      <c r="AS87" s="63"/>
    </row>
    <row r="88" spans="1:45" ht="14.25" customHeight="1" x14ac:dyDescent="0.25">
      <c r="A88" s="287" t="s">
        <v>222</v>
      </c>
      <c r="B88" s="288"/>
      <c r="C88" s="288"/>
      <c r="D88" s="289"/>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90"/>
      <c r="AL88" s="291"/>
      <c r="AM88" s="292"/>
      <c r="AN88" s="293"/>
      <c r="AO88" s="74"/>
      <c r="AP88" s="74"/>
      <c r="AQ88" s="76"/>
      <c r="AR88" s="63"/>
      <c r="AS88" s="63"/>
    </row>
    <row r="89" spans="1:45" x14ac:dyDescent="0.25">
      <c r="A89" s="287" t="s">
        <v>221</v>
      </c>
      <c r="B89" s="288"/>
      <c r="C89" s="288"/>
      <c r="D89" s="289"/>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90"/>
      <c r="AL89" s="291"/>
      <c r="AM89" s="292"/>
      <c r="AN89" s="293"/>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83"/>
      <c r="AL90" s="284"/>
      <c r="AM90" s="285"/>
      <c r="AN90" s="286"/>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4" zoomScale="68" zoomScaleNormal="68" zoomScaleSheetLayoutView="100" workbookViewId="0">
      <selection activeCell="G49" sqref="G49"/>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30" t="str">
        <f>'1. паспорт местоположение'!A5:C5</f>
        <v>Год раскрытия информации: 2024 год</v>
      </c>
      <c r="B5" s="230"/>
      <c r="C5" s="230"/>
      <c r="D5" s="230"/>
      <c r="E5" s="230"/>
      <c r="F5" s="230"/>
      <c r="G5" s="230"/>
      <c r="H5" s="230"/>
      <c r="I5" s="230"/>
      <c r="J5" s="230"/>
      <c r="K5" s="230"/>
      <c r="L5" s="230"/>
    </row>
    <row r="6" spans="1:12" ht="18.75" x14ac:dyDescent="0.3">
      <c r="A6" s="44"/>
      <c r="B6" s="44"/>
      <c r="C6" s="44"/>
      <c r="D6" s="44"/>
      <c r="E6" s="44"/>
      <c r="F6" s="44"/>
      <c r="G6" s="44"/>
      <c r="H6" s="44"/>
      <c r="I6" s="44"/>
      <c r="J6" s="44"/>
      <c r="K6" s="126"/>
      <c r="L6" s="44"/>
    </row>
    <row r="7" spans="1:12" ht="18.75" x14ac:dyDescent="0.25">
      <c r="A7" s="234" t="s">
        <v>9</v>
      </c>
      <c r="B7" s="234"/>
      <c r="C7" s="234"/>
      <c r="D7" s="234"/>
      <c r="E7" s="234"/>
      <c r="F7" s="234"/>
      <c r="G7" s="234"/>
      <c r="H7" s="234"/>
      <c r="I7" s="234"/>
      <c r="J7" s="234"/>
      <c r="K7" s="234"/>
      <c r="L7" s="234"/>
    </row>
    <row r="8" spans="1:12" ht="18.75" x14ac:dyDescent="0.25">
      <c r="A8" s="234"/>
      <c r="B8" s="234"/>
      <c r="C8" s="234"/>
      <c r="D8" s="234"/>
      <c r="E8" s="234"/>
      <c r="F8" s="234"/>
      <c r="G8" s="234"/>
      <c r="H8" s="234"/>
      <c r="I8" s="234"/>
      <c r="J8" s="234"/>
      <c r="K8" s="234"/>
      <c r="L8" s="234"/>
    </row>
    <row r="9" spans="1:12" ht="18.75" x14ac:dyDescent="0.25">
      <c r="A9" s="233" t="str">
        <f>'1. паспорт местоположение'!$A$9</f>
        <v>АО  "Россети Тюмень"</v>
      </c>
      <c r="B9" s="233"/>
      <c r="C9" s="233"/>
      <c r="D9" s="233"/>
      <c r="E9" s="233"/>
      <c r="F9" s="233"/>
      <c r="G9" s="233"/>
      <c r="H9" s="233"/>
      <c r="I9" s="233"/>
      <c r="J9" s="233"/>
      <c r="K9" s="233"/>
      <c r="L9" s="233"/>
    </row>
    <row r="10" spans="1:12" ht="15.75" x14ac:dyDescent="0.25">
      <c r="A10" s="236" t="s">
        <v>8</v>
      </c>
      <c r="B10" s="236"/>
      <c r="C10" s="236"/>
      <c r="D10" s="236"/>
      <c r="E10" s="236"/>
      <c r="F10" s="236"/>
      <c r="G10" s="236"/>
      <c r="H10" s="236"/>
      <c r="I10" s="236"/>
      <c r="J10" s="236"/>
      <c r="K10" s="236"/>
      <c r="L10" s="236"/>
    </row>
    <row r="11" spans="1:12" ht="18.75" x14ac:dyDescent="0.25">
      <c r="A11" s="234"/>
      <c r="B11" s="234"/>
      <c r="C11" s="234"/>
      <c r="D11" s="234"/>
      <c r="E11" s="234"/>
      <c r="F11" s="234"/>
      <c r="G11" s="234"/>
      <c r="H11" s="234"/>
      <c r="I11" s="234"/>
      <c r="J11" s="234"/>
      <c r="K11" s="234"/>
      <c r="L11" s="234"/>
    </row>
    <row r="12" spans="1:12" ht="18.75" x14ac:dyDescent="0.25">
      <c r="A12" s="233" t="str">
        <f>'1. паспорт местоположение'!A12:C12</f>
        <v>K_TP3600.VL.0101</v>
      </c>
      <c r="B12" s="233"/>
      <c r="C12" s="233"/>
      <c r="D12" s="233"/>
      <c r="E12" s="233"/>
      <c r="F12" s="233"/>
      <c r="G12" s="233"/>
      <c r="H12" s="233"/>
      <c r="I12" s="233"/>
      <c r="J12" s="233"/>
      <c r="K12" s="233"/>
      <c r="L12" s="233"/>
    </row>
    <row r="13" spans="1:12" ht="15.75" x14ac:dyDescent="0.25">
      <c r="A13" s="236" t="s">
        <v>7</v>
      </c>
      <c r="B13" s="236"/>
      <c r="C13" s="236"/>
      <c r="D13" s="236"/>
      <c r="E13" s="236"/>
      <c r="F13" s="236"/>
      <c r="G13" s="236"/>
      <c r="H13" s="236"/>
      <c r="I13" s="236"/>
      <c r="J13" s="236"/>
      <c r="K13" s="236"/>
      <c r="L13" s="236"/>
    </row>
    <row r="14" spans="1:12" ht="18.75" x14ac:dyDescent="0.25">
      <c r="A14" s="243"/>
      <c r="B14" s="243"/>
      <c r="C14" s="243"/>
      <c r="D14" s="243"/>
      <c r="E14" s="243"/>
      <c r="F14" s="243"/>
      <c r="G14" s="243"/>
      <c r="H14" s="243"/>
      <c r="I14" s="243"/>
      <c r="J14" s="243"/>
      <c r="K14" s="243"/>
      <c r="L14" s="243"/>
    </row>
    <row r="15" spans="1:12" ht="46.5" customHeight="1" x14ac:dyDescent="0.25">
      <c r="A15" s="232"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c r="D15" s="232"/>
      <c r="E15" s="232"/>
      <c r="F15" s="232"/>
      <c r="G15" s="232"/>
      <c r="H15" s="232"/>
      <c r="I15" s="232"/>
      <c r="J15" s="232"/>
      <c r="K15" s="232"/>
      <c r="L15" s="232"/>
    </row>
    <row r="16" spans="1:12" ht="15.75" x14ac:dyDescent="0.25">
      <c r="A16" s="236" t="s">
        <v>6</v>
      </c>
      <c r="B16" s="236"/>
      <c r="C16" s="236"/>
      <c r="D16" s="236"/>
      <c r="E16" s="236"/>
      <c r="F16" s="236"/>
      <c r="G16" s="236"/>
      <c r="H16" s="236"/>
      <c r="I16" s="236"/>
      <c r="J16" s="236"/>
      <c r="K16" s="236"/>
      <c r="L16" s="236"/>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55" t="s">
        <v>395</v>
      </c>
      <c r="B19" s="355"/>
      <c r="C19" s="355"/>
      <c r="D19" s="355"/>
      <c r="E19" s="355"/>
      <c r="F19" s="355"/>
      <c r="G19" s="355"/>
      <c r="H19" s="355"/>
      <c r="I19" s="355"/>
      <c r="J19" s="355"/>
      <c r="K19" s="355"/>
      <c r="L19" s="355"/>
    </row>
    <row r="20" spans="1:12" ht="15.75" x14ac:dyDescent="0.25">
      <c r="A20" s="123"/>
      <c r="B20" s="123"/>
      <c r="C20" s="45"/>
      <c r="D20" s="45"/>
      <c r="E20" s="45"/>
      <c r="F20" s="45"/>
      <c r="G20" s="45"/>
      <c r="H20" s="45"/>
      <c r="I20" s="45"/>
      <c r="J20" s="45"/>
      <c r="K20" s="45"/>
      <c r="L20" s="45"/>
    </row>
    <row r="21" spans="1:12" ht="28.5" customHeight="1" x14ac:dyDescent="0.25">
      <c r="A21" s="354" t="s">
        <v>190</v>
      </c>
      <c r="B21" s="354" t="s">
        <v>189</v>
      </c>
      <c r="C21" s="351" t="s">
        <v>327</v>
      </c>
      <c r="D21" s="352"/>
      <c r="E21" s="352"/>
      <c r="F21" s="352"/>
      <c r="G21" s="352"/>
      <c r="H21" s="353"/>
      <c r="I21" s="356" t="s">
        <v>188</v>
      </c>
      <c r="J21" s="358" t="s">
        <v>329</v>
      </c>
      <c r="K21" s="354" t="s">
        <v>187</v>
      </c>
      <c r="L21" s="357" t="s">
        <v>328</v>
      </c>
    </row>
    <row r="22" spans="1:12" ht="58.5" customHeight="1" x14ac:dyDescent="0.25">
      <c r="A22" s="354"/>
      <c r="B22" s="354"/>
      <c r="C22" s="350" t="s">
        <v>2</v>
      </c>
      <c r="D22" s="350"/>
      <c r="E22" s="127"/>
      <c r="F22" s="128"/>
      <c r="G22" s="361" t="s">
        <v>565</v>
      </c>
      <c r="H22" s="362"/>
      <c r="I22" s="356"/>
      <c r="J22" s="359"/>
      <c r="K22" s="354"/>
      <c r="L22" s="357"/>
    </row>
    <row r="23" spans="1:12" ht="47.25" x14ac:dyDescent="0.25">
      <c r="A23" s="354"/>
      <c r="B23" s="354"/>
      <c r="C23" s="129" t="s">
        <v>186</v>
      </c>
      <c r="D23" s="129" t="s">
        <v>185</v>
      </c>
      <c r="E23" s="129" t="s">
        <v>186</v>
      </c>
      <c r="F23" s="129" t="s">
        <v>185</v>
      </c>
      <c r="G23" s="129" t="s">
        <v>186</v>
      </c>
      <c r="H23" s="129" t="s">
        <v>185</v>
      </c>
      <c r="I23" s="356"/>
      <c r="J23" s="360"/>
      <c r="K23" s="354"/>
      <c r="L23" s="357"/>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15.75" x14ac:dyDescent="0.25">
      <c r="A25" s="50">
        <v>1</v>
      </c>
      <c r="B25" s="51" t="s">
        <v>184</v>
      </c>
      <c r="C25" s="130"/>
      <c r="D25" s="130"/>
      <c r="E25" s="130"/>
      <c r="F25" s="130"/>
      <c r="G25" s="130"/>
      <c r="H25" s="130"/>
      <c r="I25" s="130"/>
      <c r="J25" s="130"/>
      <c r="K25" s="131"/>
      <c r="L25" s="55"/>
    </row>
    <row r="26" spans="1:12" ht="21.75" customHeight="1" x14ac:dyDescent="0.25">
      <c r="A26" s="50" t="s">
        <v>183</v>
      </c>
      <c r="B26" s="52" t="s">
        <v>334</v>
      </c>
      <c r="C26" s="132" t="s">
        <v>435</v>
      </c>
      <c r="D26" s="132"/>
      <c r="E26" s="133"/>
      <c r="F26" s="133"/>
      <c r="G26" s="132" t="s">
        <v>435</v>
      </c>
      <c r="H26" s="132"/>
      <c r="I26" s="133"/>
      <c r="J26" s="133"/>
      <c r="K26" s="131"/>
      <c r="L26" s="131"/>
    </row>
    <row r="27" spans="1:12" ht="39" customHeight="1" x14ac:dyDescent="0.25">
      <c r="A27" s="50" t="s">
        <v>182</v>
      </c>
      <c r="B27" s="52" t="s">
        <v>336</v>
      </c>
      <c r="C27" s="132" t="s">
        <v>435</v>
      </c>
      <c r="D27" s="132"/>
      <c r="E27" s="133"/>
      <c r="F27" s="133"/>
      <c r="G27" s="132" t="s">
        <v>435</v>
      </c>
      <c r="H27" s="132"/>
      <c r="I27" s="133"/>
      <c r="J27" s="133"/>
      <c r="K27" s="131"/>
      <c r="L27" s="131"/>
    </row>
    <row r="28" spans="1:12" ht="70.5" customHeight="1" x14ac:dyDescent="0.25">
      <c r="A28" s="50" t="s">
        <v>335</v>
      </c>
      <c r="B28" s="52" t="s">
        <v>340</v>
      </c>
      <c r="C28" s="132" t="s">
        <v>435</v>
      </c>
      <c r="D28" s="132"/>
      <c r="E28" s="133"/>
      <c r="F28" s="133"/>
      <c r="G28" s="132" t="s">
        <v>435</v>
      </c>
      <c r="H28" s="132"/>
      <c r="I28" s="133"/>
      <c r="J28" s="133"/>
      <c r="K28" s="131"/>
      <c r="L28" s="131"/>
    </row>
    <row r="29" spans="1:12" ht="54" customHeight="1" x14ac:dyDescent="0.25">
      <c r="A29" s="50" t="s">
        <v>181</v>
      </c>
      <c r="B29" s="52" t="s">
        <v>339</v>
      </c>
      <c r="C29" s="132" t="s">
        <v>435</v>
      </c>
      <c r="D29" s="132"/>
      <c r="E29" s="133"/>
      <c r="F29" s="133"/>
      <c r="G29" s="132" t="s">
        <v>435</v>
      </c>
      <c r="H29" s="132"/>
      <c r="I29" s="133"/>
      <c r="J29" s="133"/>
      <c r="K29" s="131"/>
      <c r="L29" s="131"/>
    </row>
    <row r="30" spans="1:12" ht="42" customHeight="1" x14ac:dyDescent="0.25">
      <c r="A30" s="50" t="s">
        <v>180</v>
      </c>
      <c r="B30" s="52" t="s">
        <v>341</v>
      </c>
      <c r="C30" s="132" t="s">
        <v>435</v>
      </c>
      <c r="D30" s="132"/>
      <c r="E30" s="133"/>
      <c r="F30" s="133"/>
      <c r="G30" s="132" t="s">
        <v>435</v>
      </c>
      <c r="H30" s="132"/>
      <c r="I30" s="133"/>
      <c r="J30" s="133"/>
      <c r="K30" s="131"/>
      <c r="L30" s="131"/>
    </row>
    <row r="31" spans="1:12" ht="37.5" customHeight="1" x14ac:dyDescent="0.25">
      <c r="A31" s="50" t="s">
        <v>179</v>
      </c>
      <c r="B31" s="49" t="s">
        <v>337</v>
      </c>
      <c r="C31" s="134">
        <v>44571</v>
      </c>
      <c r="D31" s="134">
        <v>44571</v>
      </c>
      <c r="E31" s="135"/>
      <c r="F31" s="135"/>
      <c r="G31" s="134">
        <v>44571</v>
      </c>
      <c r="H31" s="134">
        <v>44571</v>
      </c>
      <c r="I31" s="136">
        <v>1</v>
      </c>
      <c r="J31" s="136">
        <v>1</v>
      </c>
      <c r="K31" s="131"/>
      <c r="L31" s="131"/>
    </row>
    <row r="32" spans="1:12" ht="31.5" x14ac:dyDescent="0.25">
      <c r="A32" s="50" t="s">
        <v>177</v>
      </c>
      <c r="B32" s="49" t="s">
        <v>342</v>
      </c>
      <c r="C32" s="134">
        <f>D31+190</f>
        <v>44761</v>
      </c>
      <c r="D32" s="134">
        <v>45229</v>
      </c>
      <c r="E32" s="135"/>
      <c r="F32" s="135"/>
      <c r="G32" s="134">
        <f>H31+190</f>
        <v>44761</v>
      </c>
      <c r="H32" s="134">
        <v>45229</v>
      </c>
      <c r="I32" s="136">
        <v>1</v>
      </c>
      <c r="J32" s="136">
        <v>1</v>
      </c>
      <c r="K32" s="151"/>
      <c r="L32" s="151"/>
    </row>
    <row r="33" spans="1:12" ht="37.5" customHeight="1" x14ac:dyDescent="0.25">
      <c r="A33" s="50" t="s">
        <v>353</v>
      </c>
      <c r="B33" s="49" t="s">
        <v>290</v>
      </c>
      <c r="C33" s="132" t="s">
        <v>435</v>
      </c>
      <c r="D33" s="134"/>
      <c r="E33" s="135"/>
      <c r="F33" s="135"/>
      <c r="G33" s="132" t="s">
        <v>435</v>
      </c>
      <c r="H33" s="134"/>
      <c r="I33" s="137"/>
      <c r="J33" s="133"/>
      <c r="K33" s="153"/>
      <c r="L33" s="153"/>
    </row>
    <row r="34" spans="1:12" ht="47.25" customHeight="1" x14ac:dyDescent="0.25">
      <c r="A34" s="50" t="s">
        <v>354</v>
      </c>
      <c r="B34" s="49" t="s">
        <v>346</v>
      </c>
      <c r="C34" s="132" t="s">
        <v>435</v>
      </c>
      <c r="D34" s="132"/>
      <c r="E34" s="138"/>
      <c r="F34" s="138"/>
      <c r="G34" s="132" t="s">
        <v>435</v>
      </c>
      <c r="H34" s="132"/>
      <c r="I34" s="138"/>
      <c r="J34" s="138"/>
      <c r="K34" s="153"/>
      <c r="L34" s="153"/>
    </row>
    <row r="35" spans="1:12" ht="49.5" customHeight="1" x14ac:dyDescent="0.25">
      <c r="A35" s="50" t="s">
        <v>355</v>
      </c>
      <c r="B35" s="49" t="s">
        <v>178</v>
      </c>
      <c r="C35" s="139">
        <f>D32</f>
        <v>45229</v>
      </c>
      <c r="D35" s="139">
        <f>C35+15</f>
        <v>45244</v>
      </c>
      <c r="E35" s="140"/>
      <c r="F35" s="140"/>
      <c r="G35" s="139">
        <f>H32</f>
        <v>45229</v>
      </c>
      <c r="H35" s="139">
        <f>G35+85</f>
        <v>45314</v>
      </c>
      <c r="I35" s="136">
        <v>1</v>
      </c>
      <c r="J35" s="136">
        <v>1</v>
      </c>
      <c r="K35" s="153"/>
      <c r="L35" s="153"/>
    </row>
    <row r="36" spans="1:12" ht="37.5" customHeight="1" x14ac:dyDescent="0.25">
      <c r="A36" s="50" t="s">
        <v>356</v>
      </c>
      <c r="B36" s="49" t="s">
        <v>338</v>
      </c>
      <c r="C36" s="132" t="s">
        <v>435</v>
      </c>
      <c r="D36" s="132"/>
      <c r="E36" s="141"/>
      <c r="F36" s="141"/>
      <c r="G36" s="132" t="s">
        <v>435</v>
      </c>
      <c r="H36" s="132"/>
      <c r="I36" s="141"/>
      <c r="J36" s="142"/>
      <c r="K36" s="153"/>
      <c r="L36" s="153"/>
    </row>
    <row r="37" spans="1:12" ht="15.75" x14ac:dyDescent="0.25">
      <c r="A37" s="50" t="s">
        <v>357</v>
      </c>
      <c r="B37" s="49" t="s">
        <v>176</v>
      </c>
      <c r="C37" s="143">
        <f>D32</f>
        <v>45229</v>
      </c>
      <c r="D37" s="139">
        <f>C37+85</f>
        <v>45314</v>
      </c>
      <c r="E37" s="144"/>
      <c r="F37" s="145"/>
      <c r="G37" s="143">
        <f>H32</f>
        <v>45229</v>
      </c>
      <c r="H37" s="139">
        <f>G37+85</f>
        <v>45314</v>
      </c>
      <c r="I37" s="136">
        <v>1</v>
      </c>
      <c r="J37" s="136">
        <v>1</v>
      </c>
      <c r="K37" s="152"/>
      <c r="L37" s="152"/>
    </row>
    <row r="38" spans="1:12" ht="15.75" x14ac:dyDescent="0.25">
      <c r="A38" s="50" t="s">
        <v>566</v>
      </c>
      <c r="B38" s="51" t="s">
        <v>175</v>
      </c>
      <c r="C38" s="132"/>
      <c r="D38" s="141"/>
      <c r="E38" s="141"/>
      <c r="F38" s="141"/>
      <c r="G38" s="132"/>
      <c r="H38" s="141"/>
      <c r="I38" s="141"/>
      <c r="J38" s="141"/>
      <c r="K38" s="131"/>
      <c r="L38" s="131"/>
    </row>
    <row r="39" spans="1:12" ht="63" x14ac:dyDescent="0.25">
      <c r="A39" s="50">
        <v>2</v>
      </c>
      <c r="B39" s="49" t="s">
        <v>343</v>
      </c>
      <c r="C39" s="134">
        <f>D37</f>
        <v>45314</v>
      </c>
      <c r="D39" s="134">
        <f>C39+15</f>
        <v>45329</v>
      </c>
      <c r="E39" s="144"/>
      <c r="F39" s="145"/>
      <c r="G39" s="134">
        <v>45739</v>
      </c>
      <c r="H39" s="134">
        <f>G39+15</f>
        <v>45754</v>
      </c>
      <c r="I39" s="136"/>
      <c r="J39" s="136"/>
      <c r="K39" s="131"/>
      <c r="L39" s="131"/>
    </row>
    <row r="40" spans="1:12" ht="33.75" customHeight="1" x14ac:dyDescent="0.25">
      <c r="A40" s="50" t="s">
        <v>174</v>
      </c>
      <c r="B40" s="49" t="s">
        <v>345</v>
      </c>
      <c r="C40" s="134" t="s">
        <v>435</v>
      </c>
      <c r="D40" s="134"/>
      <c r="E40" s="141"/>
      <c r="F40" s="141"/>
      <c r="G40" s="134" t="s">
        <v>435</v>
      </c>
      <c r="H40" s="134"/>
      <c r="I40" s="146"/>
      <c r="J40" s="141"/>
      <c r="K40" s="131"/>
      <c r="L40" s="131"/>
    </row>
    <row r="41" spans="1:12" ht="63" customHeight="1" x14ac:dyDescent="0.25">
      <c r="A41" s="50" t="s">
        <v>173</v>
      </c>
      <c r="B41" s="51" t="s">
        <v>424</v>
      </c>
      <c r="C41" s="132"/>
      <c r="D41" s="141"/>
      <c r="E41" s="141"/>
      <c r="F41" s="141"/>
      <c r="G41" s="132"/>
      <c r="H41" s="141"/>
      <c r="I41" s="141"/>
      <c r="J41" s="141"/>
      <c r="K41" s="131"/>
      <c r="L41" s="131"/>
    </row>
    <row r="42" spans="1:12" ht="58.5" customHeight="1" x14ac:dyDescent="0.25">
      <c r="A42" s="50">
        <v>3</v>
      </c>
      <c r="B42" s="49" t="s">
        <v>344</v>
      </c>
      <c r="C42" s="147">
        <f>D39+40</f>
        <v>45369</v>
      </c>
      <c r="D42" s="134">
        <f>C42+56</f>
        <v>45425</v>
      </c>
      <c r="E42" s="141"/>
      <c r="F42" s="141"/>
      <c r="G42" s="147">
        <f>H39+40</f>
        <v>45794</v>
      </c>
      <c r="H42" s="134">
        <f>G42+56</f>
        <v>45850</v>
      </c>
      <c r="I42" s="136"/>
      <c r="J42" s="136"/>
      <c r="K42" s="131"/>
      <c r="L42" s="131"/>
    </row>
    <row r="43" spans="1:12" ht="34.5" customHeight="1" x14ac:dyDescent="0.25">
      <c r="A43" s="50" t="s">
        <v>172</v>
      </c>
      <c r="B43" s="49" t="s">
        <v>170</v>
      </c>
      <c r="C43" s="147">
        <f>D42</f>
        <v>45425</v>
      </c>
      <c r="D43" s="134">
        <f>C43+46</f>
        <v>45471</v>
      </c>
      <c r="E43" s="141"/>
      <c r="F43" s="141"/>
      <c r="G43" s="147">
        <f>H42</f>
        <v>45850</v>
      </c>
      <c r="H43" s="134">
        <f>G43+66</f>
        <v>45916</v>
      </c>
      <c r="I43" s="136"/>
      <c r="J43" s="136"/>
      <c r="K43" s="131"/>
      <c r="L43" s="131"/>
    </row>
    <row r="44" spans="1:12" ht="24.75" customHeight="1" x14ac:dyDescent="0.25">
      <c r="A44" s="50" t="s">
        <v>171</v>
      </c>
      <c r="B44" s="49" t="s">
        <v>168</v>
      </c>
      <c r="C44" s="134">
        <f>D43</f>
        <v>45471</v>
      </c>
      <c r="D44" s="134">
        <f>C44+90</f>
        <v>45561</v>
      </c>
      <c r="E44" s="141"/>
      <c r="F44" s="141"/>
      <c r="G44" s="134">
        <f>H43+4</f>
        <v>45920</v>
      </c>
      <c r="H44" s="134">
        <f>G44+191</f>
        <v>46111</v>
      </c>
      <c r="I44" s="136"/>
      <c r="J44" s="136"/>
      <c r="K44" s="131"/>
      <c r="L44" s="131"/>
    </row>
    <row r="45" spans="1:12" ht="90.75" customHeight="1" x14ac:dyDescent="0.25">
      <c r="A45" s="50" t="s">
        <v>169</v>
      </c>
      <c r="B45" s="49" t="s">
        <v>349</v>
      </c>
      <c r="C45" s="148" t="s">
        <v>435</v>
      </c>
      <c r="D45" s="148"/>
      <c r="E45" s="141"/>
      <c r="F45" s="141"/>
      <c r="G45" s="148" t="s">
        <v>435</v>
      </c>
      <c r="H45" s="148"/>
      <c r="I45" s="141"/>
      <c r="J45" s="141"/>
      <c r="K45" s="131"/>
      <c r="L45" s="131"/>
    </row>
    <row r="46" spans="1:12" ht="167.25" customHeight="1" x14ac:dyDescent="0.25">
      <c r="A46" s="50" t="s">
        <v>167</v>
      </c>
      <c r="B46" s="49" t="s">
        <v>347</v>
      </c>
      <c r="C46" s="148" t="s">
        <v>435</v>
      </c>
      <c r="D46" s="148"/>
      <c r="E46" s="141"/>
      <c r="F46" s="141"/>
      <c r="G46" s="148" t="s">
        <v>435</v>
      </c>
      <c r="H46" s="148"/>
      <c r="I46" s="141"/>
      <c r="J46" s="141"/>
      <c r="K46" s="131"/>
      <c r="L46" s="131"/>
    </row>
    <row r="47" spans="1:12" ht="30.75" customHeight="1" x14ac:dyDescent="0.25">
      <c r="A47" s="50" t="s">
        <v>165</v>
      </c>
      <c r="B47" s="49" t="s">
        <v>166</v>
      </c>
      <c r="C47" s="134">
        <f>D44</f>
        <v>45561</v>
      </c>
      <c r="D47" s="134">
        <f>C47+20</f>
        <v>45581</v>
      </c>
      <c r="E47" s="141"/>
      <c r="F47" s="141"/>
      <c r="G47" s="134">
        <f>H44</f>
        <v>46111</v>
      </c>
      <c r="H47" s="134">
        <f>G47+61</f>
        <v>46172</v>
      </c>
      <c r="I47" s="136"/>
      <c r="J47" s="136"/>
      <c r="K47" s="131"/>
      <c r="L47" s="131"/>
    </row>
    <row r="48" spans="1:12" ht="37.5" customHeight="1" x14ac:dyDescent="0.25">
      <c r="A48" s="50" t="s">
        <v>567</v>
      </c>
      <c r="B48" s="51" t="s">
        <v>164</v>
      </c>
      <c r="C48" s="132"/>
      <c r="D48" s="141"/>
      <c r="E48" s="141"/>
      <c r="F48" s="141"/>
      <c r="G48" s="132"/>
      <c r="H48" s="141"/>
      <c r="I48" s="141"/>
      <c r="J48" s="141"/>
      <c r="K48" s="131"/>
      <c r="L48" s="131"/>
    </row>
    <row r="49" spans="1:12" ht="35.25" customHeight="1" x14ac:dyDescent="0.25">
      <c r="A49" s="50">
        <v>4</v>
      </c>
      <c r="B49" s="49" t="s">
        <v>162</v>
      </c>
      <c r="C49" s="134">
        <f>D47</f>
        <v>45581</v>
      </c>
      <c r="D49" s="134">
        <f>C49+7</f>
        <v>45588</v>
      </c>
      <c r="E49" s="141"/>
      <c r="F49" s="141"/>
      <c r="G49" s="134">
        <f>H47</f>
        <v>46172</v>
      </c>
      <c r="H49" s="134">
        <f>G49+16</f>
        <v>46188</v>
      </c>
      <c r="I49" s="136"/>
      <c r="J49" s="136"/>
      <c r="K49" s="131"/>
      <c r="L49" s="131"/>
    </row>
    <row r="50" spans="1:12" ht="86.25" customHeight="1" x14ac:dyDescent="0.25">
      <c r="A50" s="50" t="s">
        <v>163</v>
      </c>
      <c r="B50" s="49" t="s">
        <v>348</v>
      </c>
      <c r="C50" s="134">
        <f>D49+10</f>
        <v>45598</v>
      </c>
      <c r="D50" s="134">
        <f>C50+20</f>
        <v>45618</v>
      </c>
      <c r="E50" s="141"/>
      <c r="F50" s="141"/>
      <c r="G50" s="134">
        <f>H49+10</f>
        <v>46198</v>
      </c>
      <c r="H50" s="134">
        <f>G50+20</f>
        <v>46218</v>
      </c>
      <c r="I50" s="136"/>
      <c r="J50" s="136"/>
      <c r="K50" s="131"/>
      <c r="L50" s="131"/>
    </row>
    <row r="51" spans="1:12" ht="77.25" customHeight="1" x14ac:dyDescent="0.25">
      <c r="A51" s="50" t="s">
        <v>161</v>
      </c>
      <c r="B51" s="49" t="s">
        <v>350</v>
      </c>
      <c r="C51" s="148" t="s">
        <v>435</v>
      </c>
      <c r="D51" s="134"/>
      <c r="E51" s="141"/>
      <c r="F51" s="141"/>
      <c r="G51" s="148" t="s">
        <v>435</v>
      </c>
      <c r="H51" s="134"/>
      <c r="I51" s="136"/>
      <c r="J51" s="136"/>
      <c r="K51" s="131"/>
      <c r="L51" s="131"/>
    </row>
    <row r="52" spans="1:12" ht="71.25" customHeight="1" x14ac:dyDescent="0.25">
      <c r="A52" s="50" t="s">
        <v>159</v>
      </c>
      <c r="B52" s="49" t="s">
        <v>160</v>
      </c>
      <c r="C52" s="148" t="s">
        <v>435</v>
      </c>
      <c r="D52" s="148"/>
      <c r="E52" s="141"/>
      <c r="F52" s="141"/>
      <c r="G52" s="148" t="s">
        <v>435</v>
      </c>
      <c r="H52" s="148"/>
      <c r="I52" s="141"/>
      <c r="J52" s="141"/>
      <c r="K52" s="131"/>
      <c r="L52" s="131"/>
    </row>
    <row r="53" spans="1:12" ht="48" customHeight="1" x14ac:dyDescent="0.25">
      <c r="A53" s="50" t="s">
        <v>157</v>
      </c>
      <c r="B53" s="100" t="s">
        <v>351</v>
      </c>
      <c r="C53" s="134">
        <f>D50</f>
        <v>45618</v>
      </c>
      <c r="D53" s="134">
        <v>45657</v>
      </c>
      <c r="E53" s="141"/>
      <c r="F53" s="141"/>
      <c r="G53" s="134">
        <f>H50</f>
        <v>46218</v>
      </c>
      <c r="H53" s="134">
        <f>G53+31</f>
        <v>46249</v>
      </c>
      <c r="I53" s="136"/>
      <c r="J53" s="136"/>
      <c r="K53" s="131"/>
      <c r="L53" s="131"/>
    </row>
    <row r="54" spans="1:12" ht="46.5" customHeight="1" x14ac:dyDescent="0.25">
      <c r="A54" s="50" t="s">
        <v>352</v>
      </c>
      <c r="B54" s="49" t="s">
        <v>158</v>
      </c>
      <c r="C54" s="148" t="s">
        <v>435</v>
      </c>
      <c r="D54" s="149"/>
      <c r="E54" s="141"/>
      <c r="F54" s="141"/>
      <c r="G54" s="148" t="s">
        <v>435</v>
      </c>
      <c r="H54" s="149"/>
      <c r="I54" s="141"/>
      <c r="J54" s="141"/>
      <c r="K54" s="131"/>
      <c r="L54" s="13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8" zoomScale="48" zoomScaleNormal="70" zoomScaleSheetLayoutView="48" workbookViewId="0">
      <selection activeCell="E29" sqref="E29"/>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6.5" customHeight="1" x14ac:dyDescent="0.3">
      <c r="A2" s="44"/>
      <c r="B2" s="44"/>
      <c r="C2" s="44"/>
      <c r="D2" s="44"/>
      <c r="E2" s="44"/>
      <c r="F2" s="44"/>
      <c r="G2" s="44"/>
      <c r="H2" s="44"/>
      <c r="I2" s="44"/>
      <c r="J2" s="43"/>
      <c r="K2" s="43"/>
      <c r="L2" s="43"/>
      <c r="M2" s="43"/>
      <c r="N2" s="43"/>
      <c r="O2" s="43"/>
      <c r="P2" s="43"/>
      <c r="AC2" s="12" t="s">
        <v>10</v>
      </c>
    </row>
    <row r="3" spans="1:29" ht="16.5" customHeight="1" x14ac:dyDescent="0.3">
      <c r="A3" s="44"/>
      <c r="B3" s="44"/>
      <c r="C3" s="44"/>
      <c r="D3" s="44"/>
      <c r="E3" s="44"/>
      <c r="F3" s="44"/>
      <c r="G3" s="44"/>
      <c r="H3" s="44"/>
      <c r="I3" s="44"/>
      <c r="J3" s="43"/>
      <c r="K3" s="43"/>
      <c r="L3" s="43"/>
      <c r="M3" s="43"/>
      <c r="N3" s="43"/>
      <c r="O3" s="43"/>
      <c r="P3" s="43"/>
      <c r="AC3" s="12" t="s">
        <v>67</v>
      </c>
    </row>
    <row r="4" spans="1:29" ht="16.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row>
    <row r="5" spans="1:29" ht="16.5" customHeight="1" x14ac:dyDescent="0.3">
      <c r="A5" s="44"/>
      <c r="B5" s="44"/>
      <c r="C5" s="44"/>
      <c r="D5" s="44"/>
      <c r="E5" s="150"/>
      <c r="F5" s="43"/>
      <c r="G5" s="44"/>
      <c r="H5" s="44"/>
      <c r="I5" s="44"/>
      <c r="J5" s="43"/>
      <c r="K5" s="43"/>
      <c r="L5" s="43"/>
      <c r="M5" s="43"/>
      <c r="N5" s="43"/>
      <c r="O5" s="43"/>
      <c r="P5" s="43"/>
      <c r="Q5" s="12"/>
    </row>
    <row r="6" spans="1:29" ht="16.5" customHeight="1" x14ac:dyDescent="0.25">
      <c r="A6" s="234" t="s">
        <v>9</v>
      </c>
      <c r="B6" s="234"/>
      <c r="C6" s="234"/>
      <c r="D6" s="234"/>
      <c r="E6" s="234"/>
      <c r="F6" s="234"/>
      <c r="G6" s="234"/>
      <c r="H6" s="234"/>
      <c r="I6" s="234"/>
      <c r="J6" s="234"/>
      <c r="K6" s="234"/>
      <c r="L6" s="234"/>
      <c r="M6" s="234"/>
      <c r="N6" s="234"/>
      <c r="O6" s="234"/>
      <c r="P6" s="234"/>
      <c r="Q6" s="234"/>
    </row>
    <row r="7" spans="1:29" ht="16.5" customHeight="1" x14ac:dyDescent="0.25">
      <c r="A7" s="104"/>
      <c r="B7" s="104"/>
      <c r="C7" s="104"/>
      <c r="D7" s="104"/>
      <c r="E7" s="104"/>
      <c r="F7" s="104"/>
      <c r="G7" s="104"/>
      <c r="H7" s="48"/>
      <c r="I7" s="48"/>
      <c r="J7" s="48"/>
      <c r="K7" s="48"/>
      <c r="L7" s="48"/>
      <c r="M7" s="48"/>
      <c r="N7" s="48"/>
      <c r="O7" s="48"/>
      <c r="P7" s="48"/>
      <c r="Q7" s="48"/>
    </row>
    <row r="8" spans="1:29" ht="16.5" customHeight="1" x14ac:dyDescent="0.25">
      <c r="A8" s="370" t="str">
        <f>'1. паспорт местоположение'!$A$9</f>
        <v>АО  "Россети Тюмень"</v>
      </c>
      <c r="B8" s="370"/>
      <c r="C8" s="370"/>
      <c r="D8" s="370"/>
      <c r="E8" s="370"/>
      <c r="F8" s="370"/>
      <c r="G8" s="370"/>
      <c r="H8" s="370"/>
      <c r="I8" s="370"/>
      <c r="J8" s="370"/>
      <c r="K8" s="370"/>
      <c r="L8" s="370"/>
      <c r="M8" s="370"/>
      <c r="N8" s="370"/>
      <c r="O8" s="370"/>
      <c r="P8" s="370"/>
      <c r="Q8" s="370"/>
    </row>
    <row r="9" spans="1:29" ht="16.5" customHeight="1" x14ac:dyDescent="0.25">
      <c r="A9" s="236" t="s">
        <v>8</v>
      </c>
      <c r="B9" s="236"/>
      <c r="C9" s="236"/>
      <c r="D9" s="236"/>
      <c r="E9" s="236"/>
      <c r="F9" s="236"/>
      <c r="G9" s="236"/>
      <c r="H9" s="236"/>
      <c r="I9" s="236"/>
      <c r="J9" s="236"/>
      <c r="K9" s="236"/>
      <c r="L9" s="236"/>
      <c r="M9" s="236"/>
      <c r="N9" s="236"/>
      <c r="O9" s="236"/>
      <c r="P9" s="236"/>
      <c r="Q9" s="236"/>
    </row>
    <row r="10" spans="1:29" ht="16.5" customHeight="1" x14ac:dyDescent="0.25">
      <c r="A10" s="104"/>
      <c r="B10" s="104"/>
      <c r="C10" s="104"/>
      <c r="D10" s="104"/>
      <c r="E10" s="104"/>
      <c r="F10" s="104"/>
      <c r="G10" s="104"/>
      <c r="H10" s="48"/>
      <c r="I10" s="48"/>
      <c r="J10" s="48"/>
      <c r="K10" s="48"/>
      <c r="L10" s="48"/>
      <c r="M10" s="48"/>
      <c r="N10" s="48"/>
      <c r="O10" s="48"/>
      <c r="P10" s="48"/>
      <c r="Q10" s="48"/>
    </row>
    <row r="11" spans="1:29" ht="16.5" customHeight="1" x14ac:dyDescent="0.25">
      <c r="A11" s="370" t="str">
        <f>'1. паспорт местоположение'!A12:C12</f>
        <v>K_TP3600.VL.0101</v>
      </c>
      <c r="B11" s="370"/>
      <c r="C11" s="370"/>
      <c r="D11" s="370"/>
      <c r="E11" s="370"/>
      <c r="F11" s="370"/>
      <c r="G11" s="370"/>
      <c r="H11" s="370"/>
      <c r="I11" s="370"/>
      <c r="J11" s="370"/>
      <c r="K11" s="370"/>
      <c r="L11" s="370"/>
      <c r="M11" s="370"/>
      <c r="N11" s="370"/>
      <c r="O11" s="370"/>
      <c r="P11" s="370"/>
      <c r="Q11" s="370"/>
    </row>
    <row r="12" spans="1:29" ht="16.5" customHeight="1" x14ac:dyDescent="0.25">
      <c r="A12" s="236" t="s">
        <v>7</v>
      </c>
      <c r="B12" s="236"/>
      <c r="C12" s="236"/>
      <c r="D12" s="236"/>
      <c r="E12" s="236"/>
      <c r="F12" s="236"/>
      <c r="G12" s="236"/>
      <c r="H12" s="236"/>
      <c r="I12" s="236"/>
      <c r="J12" s="236"/>
      <c r="K12" s="236"/>
      <c r="L12" s="236"/>
      <c r="M12" s="236"/>
      <c r="N12" s="236"/>
      <c r="O12" s="236"/>
      <c r="P12" s="236"/>
      <c r="Q12" s="236"/>
    </row>
    <row r="13" spans="1:29" ht="16.5" customHeight="1" x14ac:dyDescent="0.3">
      <c r="A13" s="8"/>
      <c r="B13" s="8"/>
      <c r="C13" s="8"/>
      <c r="D13" s="8"/>
      <c r="E13" s="8"/>
      <c r="F13" s="8"/>
      <c r="G13" s="8"/>
      <c r="H13" s="47"/>
      <c r="I13" s="47"/>
      <c r="J13" s="47"/>
      <c r="K13" s="47"/>
      <c r="L13" s="47"/>
      <c r="M13" s="47"/>
      <c r="N13" s="47"/>
      <c r="O13" s="47"/>
      <c r="P13" s="47"/>
      <c r="Q13" s="47"/>
    </row>
    <row r="14" spans="1:29" ht="15.75" x14ac:dyDescent="0.25">
      <c r="A14" s="370"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370"/>
      <c r="C14" s="370"/>
      <c r="D14" s="370"/>
      <c r="E14" s="370"/>
      <c r="F14" s="370"/>
      <c r="G14" s="370"/>
      <c r="H14" s="370"/>
      <c r="I14" s="370"/>
      <c r="J14" s="370"/>
      <c r="K14" s="370"/>
      <c r="L14" s="370"/>
      <c r="M14" s="370"/>
      <c r="N14" s="370"/>
      <c r="O14" s="370"/>
      <c r="P14" s="370"/>
      <c r="Q14" s="370"/>
    </row>
    <row r="15" spans="1:29" ht="15.75" x14ac:dyDescent="0.25">
      <c r="A15" s="236" t="s">
        <v>6</v>
      </c>
      <c r="B15" s="236"/>
      <c r="C15" s="236"/>
      <c r="D15" s="236"/>
      <c r="E15" s="236"/>
      <c r="F15" s="236"/>
      <c r="G15" s="236"/>
      <c r="H15" s="236"/>
      <c r="I15" s="236"/>
      <c r="J15" s="236"/>
      <c r="K15" s="236"/>
      <c r="L15" s="236"/>
      <c r="M15" s="236"/>
      <c r="N15" s="236"/>
      <c r="O15" s="236"/>
      <c r="P15" s="236"/>
      <c r="Q15" s="236"/>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69" t="s">
        <v>396</v>
      </c>
      <c r="B18" s="369"/>
      <c r="C18" s="369"/>
      <c r="D18" s="369"/>
      <c r="E18" s="369"/>
      <c r="F18" s="369"/>
      <c r="G18" s="369"/>
      <c r="H18" s="369"/>
      <c r="I18" s="369"/>
      <c r="J18" s="369"/>
      <c r="K18" s="369"/>
      <c r="L18" s="369"/>
      <c r="M18" s="369"/>
      <c r="N18" s="369"/>
      <c r="O18" s="369"/>
      <c r="P18" s="369"/>
      <c r="Q18" s="369"/>
    </row>
    <row r="19" spans="1:35" ht="15.75" x14ac:dyDescent="0.25">
      <c r="A19" s="44"/>
      <c r="B19" s="44"/>
      <c r="C19" s="44"/>
      <c r="D19" s="44"/>
      <c r="E19" s="44"/>
      <c r="F19" s="44"/>
      <c r="G19" s="44"/>
      <c r="H19" s="44"/>
      <c r="I19" s="44"/>
      <c r="J19" s="44"/>
      <c r="K19" s="44"/>
      <c r="L19" s="44"/>
      <c r="M19" s="44"/>
      <c r="N19" s="44"/>
      <c r="O19" s="44"/>
      <c r="P19" s="44"/>
      <c r="Q19" s="43"/>
    </row>
    <row r="20" spans="1:35" s="169" customFormat="1" ht="33" customHeight="1" x14ac:dyDescent="0.25">
      <c r="A20" s="366" t="s">
        <v>156</v>
      </c>
      <c r="B20" s="366" t="s">
        <v>155</v>
      </c>
      <c r="C20" s="413" t="s">
        <v>154</v>
      </c>
      <c r="D20" s="414"/>
      <c r="E20" s="409" t="s">
        <v>496</v>
      </c>
      <c r="F20" s="410"/>
      <c r="G20" s="363" t="s">
        <v>763</v>
      </c>
      <c r="H20" s="402" t="s">
        <v>568</v>
      </c>
      <c r="I20" s="403"/>
      <c r="J20" s="403"/>
      <c r="K20" s="408"/>
      <c r="L20" s="402" t="s">
        <v>569</v>
      </c>
      <c r="M20" s="403"/>
      <c r="N20" s="403"/>
      <c r="O20" s="408"/>
      <c r="P20" s="402" t="s">
        <v>570</v>
      </c>
      <c r="Q20" s="403"/>
      <c r="R20" s="403"/>
      <c r="S20" s="408"/>
      <c r="T20" s="402" t="s">
        <v>571</v>
      </c>
      <c r="U20" s="403"/>
      <c r="V20" s="403"/>
      <c r="W20" s="408"/>
      <c r="X20" s="402" t="s">
        <v>764</v>
      </c>
      <c r="Y20" s="403"/>
      <c r="Z20" s="403"/>
      <c r="AA20" s="408"/>
      <c r="AB20" s="404" t="s">
        <v>153</v>
      </c>
      <c r="AC20" s="404"/>
    </row>
    <row r="21" spans="1:35" s="169" customFormat="1" ht="99.75" customHeight="1" x14ac:dyDescent="0.25">
      <c r="A21" s="367"/>
      <c r="B21" s="367"/>
      <c r="C21" s="415"/>
      <c r="D21" s="416"/>
      <c r="E21" s="411"/>
      <c r="F21" s="412"/>
      <c r="G21" s="364"/>
      <c r="H21" s="406" t="s">
        <v>2</v>
      </c>
      <c r="I21" s="407"/>
      <c r="J21" s="406" t="s">
        <v>497</v>
      </c>
      <c r="K21" s="407"/>
      <c r="L21" s="406" t="s">
        <v>2</v>
      </c>
      <c r="M21" s="407"/>
      <c r="N21" s="406" t="s">
        <v>497</v>
      </c>
      <c r="O21" s="407"/>
      <c r="P21" s="406" t="s">
        <v>2</v>
      </c>
      <c r="Q21" s="407"/>
      <c r="R21" s="406" t="s">
        <v>497</v>
      </c>
      <c r="S21" s="407"/>
      <c r="T21" s="406" t="s">
        <v>2</v>
      </c>
      <c r="U21" s="407"/>
      <c r="V21" s="406" t="s">
        <v>497</v>
      </c>
      <c r="W21" s="407"/>
      <c r="X21" s="406" t="s">
        <v>2</v>
      </c>
      <c r="Y21" s="407"/>
      <c r="Z21" s="406" t="s">
        <v>497</v>
      </c>
      <c r="AA21" s="407"/>
      <c r="AB21" s="404"/>
      <c r="AC21" s="404"/>
    </row>
    <row r="22" spans="1:35" s="169" customFormat="1" ht="89.25" customHeight="1" x14ac:dyDescent="0.3">
      <c r="A22" s="368"/>
      <c r="B22" s="368"/>
      <c r="C22" s="226" t="s">
        <v>2</v>
      </c>
      <c r="D22" s="226" t="s">
        <v>497</v>
      </c>
      <c r="E22" s="170" t="s">
        <v>765</v>
      </c>
      <c r="F22" s="170" t="s">
        <v>766</v>
      </c>
      <c r="G22" s="365"/>
      <c r="H22" s="405" t="s">
        <v>375</v>
      </c>
      <c r="I22" s="405" t="s">
        <v>376</v>
      </c>
      <c r="J22" s="405" t="s">
        <v>375</v>
      </c>
      <c r="K22" s="405" t="s">
        <v>376</v>
      </c>
      <c r="L22" s="405" t="s">
        <v>375</v>
      </c>
      <c r="M22" s="405" t="s">
        <v>376</v>
      </c>
      <c r="N22" s="405" t="s">
        <v>375</v>
      </c>
      <c r="O22" s="405" t="s">
        <v>376</v>
      </c>
      <c r="P22" s="405" t="s">
        <v>375</v>
      </c>
      <c r="Q22" s="405" t="s">
        <v>376</v>
      </c>
      <c r="R22" s="405" t="s">
        <v>375</v>
      </c>
      <c r="S22" s="405" t="s">
        <v>376</v>
      </c>
      <c r="T22" s="405" t="s">
        <v>375</v>
      </c>
      <c r="U22" s="405" t="s">
        <v>376</v>
      </c>
      <c r="V22" s="405" t="s">
        <v>375</v>
      </c>
      <c r="W22" s="405" t="s">
        <v>376</v>
      </c>
      <c r="X22" s="405" t="s">
        <v>375</v>
      </c>
      <c r="Y22" s="405" t="s">
        <v>376</v>
      </c>
      <c r="Z22" s="405" t="s">
        <v>375</v>
      </c>
      <c r="AA22" s="405" t="s">
        <v>376</v>
      </c>
      <c r="AB22" s="226" t="s">
        <v>498</v>
      </c>
      <c r="AC22" s="226" t="s">
        <v>497</v>
      </c>
      <c r="AE22" s="171"/>
      <c r="AF22" s="171"/>
      <c r="AG22" s="171"/>
      <c r="AH22" s="171"/>
      <c r="AI22" s="172"/>
    </row>
    <row r="23" spans="1:35" s="16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E23" s="172"/>
      <c r="AF23" s="172"/>
      <c r="AG23" s="172"/>
      <c r="AH23" s="172"/>
      <c r="AI23" s="172"/>
    </row>
    <row r="24" spans="1:35" s="169" customFormat="1" ht="47.25" customHeight="1" x14ac:dyDescent="0.25">
      <c r="A24" s="173">
        <v>1</v>
      </c>
      <c r="B24" s="174" t="s">
        <v>152</v>
      </c>
      <c r="C24" s="175">
        <v>94.76044231799996</v>
      </c>
      <c r="D24" s="175">
        <v>94.757674887999968</v>
      </c>
      <c r="E24" s="175">
        <v>94.747167567999966</v>
      </c>
      <c r="F24" s="175">
        <v>94.718623327999964</v>
      </c>
      <c r="G24" s="175">
        <v>2.8544239999999999E-2</v>
      </c>
      <c r="H24" s="175">
        <v>46.315999999999995</v>
      </c>
      <c r="I24" s="175"/>
      <c r="J24" s="175">
        <v>2.8544239999999999E-2</v>
      </c>
      <c r="K24" s="175"/>
      <c r="L24" s="175">
        <v>38.614041507999971</v>
      </c>
      <c r="M24" s="175"/>
      <c r="N24" s="175">
        <v>44.668282759999997</v>
      </c>
      <c r="O24" s="175"/>
      <c r="P24" s="175">
        <v>0</v>
      </c>
      <c r="Q24" s="175"/>
      <c r="R24" s="175">
        <v>50.021796327999965</v>
      </c>
      <c r="S24" s="175"/>
      <c r="T24" s="175">
        <v>0</v>
      </c>
      <c r="U24" s="175"/>
      <c r="V24" s="175">
        <v>0</v>
      </c>
      <c r="W24" s="175"/>
      <c r="X24" s="175">
        <v>0</v>
      </c>
      <c r="Y24" s="175"/>
      <c r="Z24" s="175" t="s">
        <v>772</v>
      </c>
      <c r="AA24" s="175"/>
      <c r="AB24" s="175">
        <v>84.93004150799996</v>
      </c>
      <c r="AC24" s="175">
        <v>94.718623327999964</v>
      </c>
    </row>
    <row r="25" spans="1:35" s="169" customFormat="1" ht="24" customHeight="1" x14ac:dyDescent="0.25">
      <c r="A25" s="176" t="s">
        <v>767</v>
      </c>
      <c r="B25" s="177" t="s">
        <v>151</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772</v>
      </c>
      <c r="AA25" s="175"/>
      <c r="AB25" s="175">
        <v>0</v>
      </c>
      <c r="AC25" s="175">
        <v>0</v>
      </c>
    </row>
    <row r="26" spans="1:35" s="169" customFormat="1" ht="15.75" x14ac:dyDescent="0.25">
      <c r="A26" s="176" t="s">
        <v>768</v>
      </c>
      <c r="B26" s="177" t="s">
        <v>150</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772</v>
      </c>
      <c r="AA26" s="175"/>
      <c r="AB26" s="175">
        <v>0</v>
      </c>
      <c r="AC26" s="175">
        <v>0</v>
      </c>
    </row>
    <row r="27" spans="1:35" s="169" customFormat="1" ht="31.5" x14ac:dyDescent="0.25">
      <c r="A27" s="176" t="s">
        <v>769</v>
      </c>
      <c r="B27" s="177" t="s">
        <v>333</v>
      </c>
      <c r="C27" s="175"/>
      <c r="D27" s="175"/>
      <c r="E27" s="175"/>
      <c r="F27" s="175"/>
      <c r="G27" s="175">
        <v>2.8544240000000002E-2</v>
      </c>
      <c r="H27" s="175">
        <v>39.136390999999996</v>
      </c>
      <c r="I27" s="175"/>
      <c r="J27" s="175">
        <v>2.8544239999999999E-2</v>
      </c>
      <c r="K27" s="175"/>
      <c r="L27" s="175">
        <v>32.178367923333312</v>
      </c>
      <c r="M27" s="175"/>
      <c r="N27" s="175">
        <v>37.488673759999998</v>
      </c>
      <c r="O27" s="175"/>
      <c r="P27" s="175">
        <v>0</v>
      </c>
      <c r="Q27" s="175"/>
      <c r="R27" s="175">
        <v>41.954692439999974</v>
      </c>
      <c r="S27" s="175"/>
      <c r="T27" s="175">
        <v>0</v>
      </c>
      <c r="U27" s="175"/>
      <c r="V27" s="175">
        <v>0</v>
      </c>
      <c r="W27" s="175"/>
      <c r="X27" s="175">
        <v>0</v>
      </c>
      <c r="Y27" s="175"/>
      <c r="Z27" s="175" t="s">
        <v>772</v>
      </c>
      <c r="AA27" s="175"/>
      <c r="AB27" s="175">
        <v>71.314758923333301</v>
      </c>
      <c r="AC27" s="175">
        <v>79.471910439999974</v>
      </c>
    </row>
    <row r="28" spans="1:35" s="169" customFormat="1" ht="15.75" x14ac:dyDescent="0.25">
      <c r="A28" s="176" t="s">
        <v>770</v>
      </c>
      <c r="B28" s="177" t="s">
        <v>499</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5" s="169" customFormat="1" ht="15.75" x14ac:dyDescent="0.25">
      <c r="A29" s="176" t="s">
        <v>771</v>
      </c>
      <c r="B29" s="178" t="s">
        <v>149</v>
      </c>
      <c r="C29" s="175"/>
      <c r="D29" s="175"/>
      <c r="E29" s="175"/>
      <c r="F29" s="175"/>
      <c r="G29" s="175">
        <v>-3.4694469519536142E-18</v>
      </c>
      <c r="H29" s="175">
        <v>7.1796089999999992</v>
      </c>
      <c r="I29" s="175"/>
      <c r="J29" s="175">
        <v>0</v>
      </c>
      <c r="K29" s="175"/>
      <c r="L29" s="175">
        <v>6.4356735846666595</v>
      </c>
      <c r="M29" s="175"/>
      <c r="N29" s="175">
        <v>7.1796089999999992</v>
      </c>
      <c r="O29" s="175"/>
      <c r="P29" s="175">
        <v>0</v>
      </c>
      <c r="Q29" s="175"/>
      <c r="R29" s="175">
        <v>8.0671038879999912</v>
      </c>
      <c r="S29" s="175"/>
      <c r="T29" s="175">
        <v>0</v>
      </c>
      <c r="U29" s="175"/>
      <c r="V29" s="175">
        <v>0</v>
      </c>
      <c r="W29" s="175"/>
      <c r="X29" s="175">
        <v>0</v>
      </c>
      <c r="Y29" s="175"/>
      <c r="Z29" s="175" t="s">
        <v>772</v>
      </c>
      <c r="AA29" s="175"/>
      <c r="AB29" s="175">
        <v>13.615282584666659</v>
      </c>
      <c r="AC29" s="175">
        <v>15.24671288799999</v>
      </c>
    </row>
    <row r="30" spans="1:35" s="169" customFormat="1" ht="47.25" x14ac:dyDescent="0.25">
      <c r="A30" s="173" t="s">
        <v>63</v>
      </c>
      <c r="B30" s="174" t="s">
        <v>500</v>
      </c>
      <c r="C30" s="175">
        <v>79.510961999999978</v>
      </c>
      <c r="D30" s="175">
        <v>79.510961999999978</v>
      </c>
      <c r="E30" s="175">
        <v>79.500454679999976</v>
      </c>
      <c r="F30" s="175">
        <v>79.471910439999974</v>
      </c>
      <c r="G30" s="175">
        <v>2.8544239999999999E-2</v>
      </c>
      <c r="H30" s="175">
        <v>71.314758923333315</v>
      </c>
      <c r="I30" s="175"/>
      <c r="J30" s="175">
        <v>2.8544239999999999E-2</v>
      </c>
      <c r="K30" s="175"/>
      <c r="L30" s="175">
        <v>0</v>
      </c>
      <c r="M30" s="175"/>
      <c r="N30" s="175">
        <v>37.488673759999998</v>
      </c>
      <c r="O30" s="175"/>
      <c r="P30" s="175">
        <v>0</v>
      </c>
      <c r="Q30" s="175"/>
      <c r="R30" s="175">
        <v>41.954692439999974</v>
      </c>
      <c r="S30" s="175"/>
      <c r="T30" s="175">
        <v>0</v>
      </c>
      <c r="U30" s="175"/>
      <c r="V30" s="175">
        <v>0</v>
      </c>
      <c r="W30" s="175"/>
      <c r="X30" s="175">
        <v>0</v>
      </c>
      <c r="Y30" s="175"/>
      <c r="Z30" s="175" t="s">
        <v>772</v>
      </c>
      <c r="AA30" s="175"/>
      <c r="AB30" s="175">
        <v>71.314758923333315</v>
      </c>
      <c r="AC30" s="175">
        <v>79.471910439999974</v>
      </c>
    </row>
    <row r="31" spans="1:35" s="169" customFormat="1" ht="15.75" x14ac:dyDescent="0.25">
      <c r="A31" s="173" t="s">
        <v>501</v>
      </c>
      <c r="B31" s="177" t="s">
        <v>148</v>
      </c>
      <c r="C31" s="175">
        <v>4.0043220000000002</v>
      </c>
      <c r="D31" s="175">
        <v>4.0043220000000002</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169" customFormat="1" ht="31.5" x14ac:dyDescent="0.25">
      <c r="A32" s="173" t="s">
        <v>502</v>
      </c>
      <c r="B32" s="177" t="s">
        <v>147</v>
      </c>
      <c r="C32" s="175">
        <v>50.244439</v>
      </c>
      <c r="D32" s="175">
        <v>50.244439</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69" customFormat="1" ht="15.75" x14ac:dyDescent="0.25">
      <c r="A33" s="173" t="s">
        <v>503</v>
      </c>
      <c r="B33" s="177" t="s">
        <v>146</v>
      </c>
      <c r="C33" s="175">
        <v>14.364006</v>
      </c>
      <c r="D33" s="175">
        <v>14.364006</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69" customFormat="1" ht="15.75" x14ac:dyDescent="0.25">
      <c r="A34" s="173" t="s">
        <v>504</v>
      </c>
      <c r="B34" s="177" t="s">
        <v>145</v>
      </c>
      <c r="C34" s="175">
        <v>10.898194999999999</v>
      </c>
      <c r="D34" s="175">
        <v>10.898194999999999</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9" customFormat="1" ht="31.5" x14ac:dyDescent="0.25">
      <c r="A35" s="173" t="s">
        <v>62</v>
      </c>
      <c r="B35" s="174" t="s">
        <v>505</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69" customFormat="1" ht="15.75" x14ac:dyDescent="0.25">
      <c r="A36" s="176" t="s">
        <v>506</v>
      </c>
      <c r="B36" s="177" t="s">
        <v>511</v>
      </c>
      <c r="C36" s="175"/>
      <c r="D36" s="175"/>
      <c r="E36" s="175"/>
      <c r="F36" s="175"/>
      <c r="G36" s="175">
        <v>0</v>
      </c>
      <c r="H36" s="175">
        <v>0</v>
      </c>
      <c r="I36" s="186" t="s">
        <v>444</v>
      </c>
      <c r="J36" s="175">
        <v>0</v>
      </c>
      <c r="K36" s="186" t="s">
        <v>444</v>
      </c>
      <c r="L36" s="175">
        <v>0</v>
      </c>
      <c r="M36" s="186" t="s">
        <v>444</v>
      </c>
      <c r="N36" s="175">
        <v>0</v>
      </c>
      <c r="O36" s="186" t="s">
        <v>444</v>
      </c>
      <c r="P36" s="175">
        <v>0</v>
      </c>
      <c r="Q36" s="186" t="s">
        <v>444</v>
      </c>
      <c r="R36" s="175">
        <v>0</v>
      </c>
      <c r="S36" s="186" t="s">
        <v>444</v>
      </c>
      <c r="T36" s="175">
        <v>0</v>
      </c>
      <c r="U36" s="186" t="s">
        <v>444</v>
      </c>
      <c r="V36" s="175">
        <v>0</v>
      </c>
      <c r="W36" s="186" t="s">
        <v>444</v>
      </c>
      <c r="X36" s="175">
        <v>0</v>
      </c>
      <c r="Y36" s="186" t="s">
        <v>444</v>
      </c>
      <c r="Z36" s="175" t="s">
        <v>772</v>
      </c>
      <c r="AA36" s="186" t="s">
        <v>772</v>
      </c>
      <c r="AB36" s="175">
        <v>0</v>
      </c>
      <c r="AC36" s="175">
        <v>0</v>
      </c>
    </row>
    <row r="37" spans="1:29" s="169" customFormat="1" ht="31.5" x14ac:dyDescent="0.25">
      <c r="A37" s="176" t="s">
        <v>508</v>
      </c>
      <c r="B37" s="179" t="s">
        <v>507</v>
      </c>
      <c r="C37" s="175"/>
      <c r="D37" s="175"/>
      <c r="E37" s="175"/>
      <c r="F37" s="175"/>
      <c r="G37" s="175">
        <v>0</v>
      </c>
      <c r="H37" s="175">
        <v>1.863</v>
      </c>
      <c r="I37" s="186">
        <v>4</v>
      </c>
      <c r="J37" s="175">
        <v>0</v>
      </c>
      <c r="K37" s="186" t="s">
        <v>444</v>
      </c>
      <c r="L37" s="175">
        <v>0</v>
      </c>
      <c r="M37" s="186" t="s">
        <v>444</v>
      </c>
      <c r="N37" s="175">
        <v>0</v>
      </c>
      <c r="O37" s="186" t="s">
        <v>444</v>
      </c>
      <c r="P37" s="175">
        <v>0</v>
      </c>
      <c r="Q37" s="186" t="s">
        <v>444</v>
      </c>
      <c r="R37" s="175">
        <v>1.863</v>
      </c>
      <c r="S37" s="186">
        <v>4</v>
      </c>
      <c r="T37" s="175">
        <v>0</v>
      </c>
      <c r="U37" s="186" t="s">
        <v>444</v>
      </c>
      <c r="V37" s="175">
        <v>0</v>
      </c>
      <c r="W37" s="186" t="s">
        <v>444</v>
      </c>
      <c r="X37" s="175">
        <v>0</v>
      </c>
      <c r="Y37" s="186" t="s">
        <v>444</v>
      </c>
      <c r="Z37" s="175" t="s">
        <v>772</v>
      </c>
      <c r="AA37" s="186" t="s">
        <v>772</v>
      </c>
      <c r="AB37" s="175">
        <v>1.863</v>
      </c>
      <c r="AC37" s="175">
        <v>1.863</v>
      </c>
    </row>
    <row r="38" spans="1:29" s="169" customFormat="1" ht="15.75" x14ac:dyDescent="0.25">
      <c r="A38" s="176" t="s">
        <v>509</v>
      </c>
      <c r="B38" s="179" t="s">
        <v>143</v>
      </c>
      <c r="C38" s="175"/>
      <c r="D38" s="175"/>
      <c r="E38" s="175"/>
      <c r="F38" s="175"/>
      <c r="G38" s="175">
        <v>0</v>
      </c>
      <c r="H38" s="175">
        <v>0</v>
      </c>
      <c r="I38" s="186" t="s">
        <v>444</v>
      </c>
      <c r="J38" s="175">
        <v>0</v>
      </c>
      <c r="K38" s="186" t="s">
        <v>444</v>
      </c>
      <c r="L38" s="175">
        <v>0</v>
      </c>
      <c r="M38" s="186" t="s">
        <v>444</v>
      </c>
      <c r="N38" s="175">
        <v>0</v>
      </c>
      <c r="O38" s="186" t="s">
        <v>444</v>
      </c>
      <c r="P38" s="175">
        <v>0</v>
      </c>
      <c r="Q38" s="186" t="s">
        <v>444</v>
      </c>
      <c r="R38" s="175">
        <v>0</v>
      </c>
      <c r="S38" s="186" t="s">
        <v>444</v>
      </c>
      <c r="T38" s="175">
        <v>0</v>
      </c>
      <c r="U38" s="186" t="s">
        <v>444</v>
      </c>
      <c r="V38" s="175">
        <v>0</v>
      </c>
      <c r="W38" s="186" t="s">
        <v>444</v>
      </c>
      <c r="X38" s="175">
        <v>0</v>
      </c>
      <c r="Y38" s="186" t="s">
        <v>444</v>
      </c>
      <c r="Z38" s="175" t="s">
        <v>772</v>
      </c>
      <c r="AA38" s="186" t="s">
        <v>772</v>
      </c>
      <c r="AB38" s="175">
        <v>0</v>
      </c>
      <c r="AC38" s="175">
        <v>0</v>
      </c>
    </row>
    <row r="39" spans="1:29" s="169" customFormat="1" ht="15.75" x14ac:dyDescent="0.25">
      <c r="A39" s="176" t="s">
        <v>510</v>
      </c>
      <c r="B39" s="177" t="s">
        <v>564</v>
      </c>
      <c r="C39" s="175"/>
      <c r="D39" s="175"/>
      <c r="E39" s="175"/>
      <c r="F39" s="175"/>
      <c r="G39" s="175">
        <v>0</v>
      </c>
      <c r="H39" s="175">
        <v>18.329999999999998</v>
      </c>
      <c r="I39" s="186">
        <v>4</v>
      </c>
      <c r="J39" s="175">
        <v>0</v>
      </c>
      <c r="K39" s="186" t="s">
        <v>444</v>
      </c>
      <c r="L39" s="175">
        <v>0</v>
      </c>
      <c r="M39" s="186" t="s">
        <v>444</v>
      </c>
      <c r="N39" s="175">
        <v>0</v>
      </c>
      <c r="O39" s="186" t="s">
        <v>444</v>
      </c>
      <c r="P39" s="175">
        <v>0</v>
      </c>
      <c r="Q39" s="186" t="s">
        <v>444</v>
      </c>
      <c r="R39" s="175">
        <v>18.329999999999998</v>
      </c>
      <c r="S39" s="186">
        <v>4</v>
      </c>
      <c r="T39" s="175">
        <v>0</v>
      </c>
      <c r="U39" s="186" t="s">
        <v>444</v>
      </c>
      <c r="V39" s="175">
        <v>0</v>
      </c>
      <c r="W39" s="186" t="s">
        <v>444</v>
      </c>
      <c r="X39" s="175">
        <v>0</v>
      </c>
      <c r="Y39" s="186" t="s">
        <v>444</v>
      </c>
      <c r="Z39" s="175" t="s">
        <v>772</v>
      </c>
      <c r="AA39" s="186" t="s">
        <v>772</v>
      </c>
      <c r="AB39" s="175">
        <v>18.329999999999998</v>
      </c>
      <c r="AC39" s="175">
        <v>18.329999999999998</v>
      </c>
    </row>
    <row r="40" spans="1:29" s="169" customFormat="1" ht="15.75" x14ac:dyDescent="0.25">
      <c r="A40" s="176" t="s">
        <v>512</v>
      </c>
      <c r="B40" s="177" t="s">
        <v>513</v>
      </c>
      <c r="C40" s="175"/>
      <c r="D40" s="175"/>
      <c r="E40" s="175"/>
      <c r="F40" s="175"/>
      <c r="G40" s="175">
        <v>0</v>
      </c>
      <c r="H40" s="175">
        <v>0</v>
      </c>
      <c r="I40" s="186" t="s">
        <v>444</v>
      </c>
      <c r="J40" s="175">
        <v>0</v>
      </c>
      <c r="K40" s="186" t="s">
        <v>444</v>
      </c>
      <c r="L40" s="175">
        <v>0</v>
      </c>
      <c r="M40" s="186" t="s">
        <v>444</v>
      </c>
      <c r="N40" s="175">
        <v>0</v>
      </c>
      <c r="O40" s="186" t="s">
        <v>444</v>
      </c>
      <c r="P40" s="175">
        <v>0</v>
      </c>
      <c r="Q40" s="186" t="s">
        <v>444</v>
      </c>
      <c r="R40" s="175">
        <v>0</v>
      </c>
      <c r="S40" s="186" t="s">
        <v>444</v>
      </c>
      <c r="T40" s="175">
        <v>0</v>
      </c>
      <c r="U40" s="186" t="s">
        <v>444</v>
      </c>
      <c r="V40" s="175">
        <v>0</v>
      </c>
      <c r="W40" s="186" t="s">
        <v>444</v>
      </c>
      <c r="X40" s="175">
        <v>0</v>
      </c>
      <c r="Y40" s="186" t="s">
        <v>444</v>
      </c>
      <c r="Z40" s="175" t="s">
        <v>772</v>
      </c>
      <c r="AA40" s="186" t="s">
        <v>772</v>
      </c>
      <c r="AB40" s="175">
        <v>0</v>
      </c>
      <c r="AC40" s="175">
        <v>0</v>
      </c>
    </row>
    <row r="41" spans="1:29" s="169" customFormat="1" ht="15.75" x14ac:dyDescent="0.25">
      <c r="A41" s="176" t="s">
        <v>514</v>
      </c>
      <c r="B41" s="177" t="s">
        <v>515</v>
      </c>
      <c r="C41" s="175"/>
      <c r="D41" s="175"/>
      <c r="E41" s="175"/>
      <c r="F41" s="175"/>
      <c r="G41" s="175">
        <v>0</v>
      </c>
      <c r="H41" s="175">
        <v>0</v>
      </c>
      <c r="I41" s="186" t="s">
        <v>444</v>
      </c>
      <c r="J41" s="175">
        <v>0</v>
      </c>
      <c r="K41" s="186" t="s">
        <v>444</v>
      </c>
      <c r="L41" s="175">
        <v>0</v>
      </c>
      <c r="M41" s="186" t="s">
        <v>444</v>
      </c>
      <c r="N41" s="175">
        <v>0</v>
      </c>
      <c r="O41" s="186" t="s">
        <v>444</v>
      </c>
      <c r="P41" s="175">
        <v>0</v>
      </c>
      <c r="Q41" s="186" t="s">
        <v>444</v>
      </c>
      <c r="R41" s="175">
        <v>0</v>
      </c>
      <c r="S41" s="186" t="s">
        <v>444</v>
      </c>
      <c r="T41" s="175">
        <v>0</v>
      </c>
      <c r="U41" s="186" t="s">
        <v>444</v>
      </c>
      <c r="V41" s="175">
        <v>0</v>
      </c>
      <c r="W41" s="186" t="s">
        <v>444</v>
      </c>
      <c r="X41" s="175">
        <v>0</v>
      </c>
      <c r="Y41" s="186" t="s">
        <v>444</v>
      </c>
      <c r="Z41" s="175" t="s">
        <v>772</v>
      </c>
      <c r="AA41" s="186" t="s">
        <v>772</v>
      </c>
      <c r="AB41" s="175">
        <v>0</v>
      </c>
      <c r="AC41" s="175">
        <v>0</v>
      </c>
    </row>
    <row r="42" spans="1:29" s="169" customFormat="1" ht="15.75" x14ac:dyDescent="0.25">
      <c r="A42" s="176" t="s">
        <v>516</v>
      </c>
      <c r="B42" s="177" t="s">
        <v>517</v>
      </c>
      <c r="C42" s="175"/>
      <c r="D42" s="175"/>
      <c r="E42" s="175"/>
      <c r="F42" s="175"/>
      <c r="G42" s="175">
        <v>0</v>
      </c>
      <c r="H42" s="175">
        <v>0</v>
      </c>
      <c r="I42" s="186" t="s">
        <v>444</v>
      </c>
      <c r="J42" s="175">
        <v>0</v>
      </c>
      <c r="K42" s="186" t="s">
        <v>444</v>
      </c>
      <c r="L42" s="175">
        <v>0</v>
      </c>
      <c r="M42" s="186" t="s">
        <v>444</v>
      </c>
      <c r="N42" s="175">
        <v>0</v>
      </c>
      <c r="O42" s="186" t="s">
        <v>444</v>
      </c>
      <c r="P42" s="175">
        <v>0</v>
      </c>
      <c r="Q42" s="186" t="s">
        <v>444</v>
      </c>
      <c r="R42" s="175">
        <v>0</v>
      </c>
      <c r="S42" s="186" t="s">
        <v>444</v>
      </c>
      <c r="T42" s="175">
        <v>0</v>
      </c>
      <c r="U42" s="186" t="s">
        <v>444</v>
      </c>
      <c r="V42" s="175">
        <v>0</v>
      </c>
      <c r="W42" s="186" t="s">
        <v>444</v>
      </c>
      <c r="X42" s="175">
        <v>0</v>
      </c>
      <c r="Y42" s="186" t="s">
        <v>444</v>
      </c>
      <c r="Z42" s="175" t="s">
        <v>772</v>
      </c>
      <c r="AA42" s="186" t="s">
        <v>772</v>
      </c>
      <c r="AB42" s="175">
        <v>0</v>
      </c>
      <c r="AC42" s="175">
        <v>0</v>
      </c>
    </row>
    <row r="43" spans="1:29" s="169" customFormat="1" ht="15.75" x14ac:dyDescent="0.25">
      <c r="A43" s="176" t="s">
        <v>518</v>
      </c>
      <c r="B43" s="177" t="s">
        <v>519</v>
      </c>
      <c r="C43" s="175"/>
      <c r="D43" s="175"/>
      <c r="E43" s="175"/>
      <c r="F43" s="175"/>
      <c r="G43" s="175">
        <v>0</v>
      </c>
      <c r="H43" s="175">
        <v>0</v>
      </c>
      <c r="I43" s="186" t="s">
        <v>444</v>
      </c>
      <c r="J43" s="175">
        <v>0</v>
      </c>
      <c r="K43" s="186" t="s">
        <v>444</v>
      </c>
      <c r="L43" s="175">
        <v>0</v>
      </c>
      <c r="M43" s="186" t="s">
        <v>444</v>
      </c>
      <c r="N43" s="175">
        <v>0</v>
      </c>
      <c r="O43" s="186" t="s">
        <v>444</v>
      </c>
      <c r="P43" s="175">
        <v>0</v>
      </c>
      <c r="Q43" s="186" t="s">
        <v>444</v>
      </c>
      <c r="R43" s="175">
        <v>0</v>
      </c>
      <c r="S43" s="186" t="s">
        <v>444</v>
      </c>
      <c r="T43" s="175">
        <v>0</v>
      </c>
      <c r="U43" s="186" t="s">
        <v>444</v>
      </c>
      <c r="V43" s="175">
        <v>0</v>
      </c>
      <c r="W43" s="186" t="s">
        <v>444</v>
      </c>
      <c r="X43" s="175">
        <v>0</v>
      </c>
      <c r="Y43" s="186" t="s">
        <v>444</v>
      </c>
      <c r="Z43" s="175" t="s">
        <v>772</v>
      </c>
      <c r="AA43" s="186" t="s">
        <v>772</v>
      </c>
      <c r="AB43" s="175">
        <v>0</v>
      </c>
      <c r="AC43" s="175">
        <v>0</v>
      </c>
    </row>
    <row r="44" spans="1:29" s="169" customFormat="1" ht="15.75" x14ac:dyDescent="0.25">
      <c r="A44" s="176" t="s">
        <v>520</v>
      </c>
      <c r="B44" s="177" t="s">
        <v>521</v>
      </c>
      <c r="C44" s="175"/>
      <c r="D44" s="175"/>
      <c r="E44" s="175"/>
      <c r="F44" s="175"/>
      <c r="G44" s="175">
        <v>0</v>
      </c>
      <c r="H44" s="175">
        <v>0</v>
      </c>
      <c r="I44" s="186" t="s">
        <v>444</v>
      </c>
      <c r="J44" s="175">
        <v>0</v>
      </c>
      <c r="K44" s="186" t="s">
        <v>444</v>
      </c>
      <c r="L44" s="175">
        <v>0</v>
      </c>
      <c r="M44" s="186" t="s">
        <v>444</v>
      </c>
      <c r="N44" s="175">
        <v>0</v>
      </c>
      <c r="O44" s="186" t="s">
        <v>444</v>
      </c>
      <c r="P44" s="175">
        <v>0</v>
      </c>
      <c r="Q44" s="186" t="s">
        <v>444</v>
      </c>
      <c r="R44" s="175">
        <v>0</v>
      </c>
      <c r="S44" s="186" t="s">
        <v>444</v>
      </c>
      <c r="T44" s="175">
        <v>0</v>
      </c>
      <c r="U44" s="186" t="s">
        <v>444</v>
      </c>
      <c r="V44" s="175">
        <v>0</v>
      </c>
      <c r="W44" s="186" t="s">
        <v>444</v>
      </c>
      <c r="X44" s="175">
        <v>0</v>
      </c>
      <c r="Y44" s="186" t="s">
        <v>444</v>
      </c>
      <c r="Z44" s="175" t="s">
        <v>772</v>
      </c>
      <c r="AA44" s="186" t="s">
        <v>772</v>
      </c>
      <c r="AB44" s="175">
        <v>0</v>
      </c>
      <c r="AC44" s="175">
        <v>0</v>
      </c>
    </row>
    <row r="45" spans="1:29" s="169" customFormat="1" ht="15.75" x14ac:dyDescent="0.25">
      <c r="A45" s="176" t="s">
        <v>522</v>
      </c>
      <c r="B45" s="177" t="s">
        <v>523</v>
      </c>
      <c r="C45" s="175"/>
      <c r="D45" s="175"/>
      <c r="E45" s="175"/>
      <c r="F45" s="175"/>
      <c r="G45" s="175">
        <v>0</v>
      </c>
      <c r="H45" s="175">
        <v>0</v>
      </c>
      <c r="I45" s="186" t="s">
        <v>444</v>
      </c>
      <c r="J45" s="175">
        <v>0</v>
      </c>
      <c r="K45" s="186" t="s">
        <v>444</v>
      </c>
      <c r="L45" s="175">
        <v>0</v>
      </c>
      <c r="M45" s="186" t="s">
        <v>444</v>
      </c>
      <c r="N45" s="175">
        <v>0</v>
      </c>
      <c r="O45" s="186" t="s">
        <v>444</v>
      </c>
      <c r="P45" s="175">
        <v>0</v>
      </c>
      <c r="Q45" s="186" t="s">
        <v>444</v>
      </c>
      <c r="R45" s="175">
        <v>0</v>
      </c>
      <c r="S45" s="186" t="s">
        <v>444</v>
      </c>
      <c r="T45" s="175">
        <v>0</v>
      </c>
      <c r="U45" s="186" t="s">
        <v>444</v>
      </c>
      <c r="V45" s="175">
        <v>0</v>
      </c>
      <c r="W45" s="186" t="s">
        <v>444</v>
      </c>
      <c r="X45" s="175">
        <v>0</v>
      </c>
      <c r="Y45" s="186" t="s">
        <v>444</v>
      </c>
      <c r="Z45" s="175" t="s">
        <v>772</v>
      </c>
      <c r="AA45" s="186" t="s">
        <v>772</v>
      </c>
      <c r="AB45" s="175">
        <v>0</v>
      </c>
      <c r="AC45" s="175">
        <v>0</v>
      </c>
    </row>
    <row r="46" spans="1:29" s="169" customFormat="1" ht="15.75" x14ac:dyDescent="0.25">
      <c r="A46" s="176" t="s">
        <v>524</v>
      </c>
      <c r="B46" s="177" t="s">
        <v>525</v>
      </c>
      <c r="C46" s="175"/>
      <c r="D46" s="175"/>
      <c r="E46" s="175"/>
      <c r="F46" s="175"/>
      <c r="G46" s="175">
        <v>0</v>
      </c>
      <c r="H46" s="175">
        <v>0</v>
      </c>
      <c r="I46" s="186" t="s">
        <v>444</v>
      </c>
      <c r="J46" s="175">
        <v>0</v>
      </c>
      <c r="K46" s="186" t="s">
        <v>444</v>
      </c>
      <c r="L46" s="175">
        <v>0</v>
      </c>
      <c r="M46" s="186" t="s">
        <v>444</v>
      </c>
      <c r="N46" s="175">
        <v>0</v>
      </c>
      <c r="O46" s="186" t="s">
        <v>444</v>
      </c>
      <c r="P46" s="175">
        <v>0</v>
      </c>
      <c r="Q46" s="186" t="s">
        <v>444</v>
      </c>
      <c r="R46" s="175">
        <v>0</v>
      </c>
      <c r="S46" s="186" t="s">
        <v>444</v>
      </c>
      <c r="T46" s="175">
        <v>0</v>
      </c>
      <c r="U46" s="186" t="s">
        <v>444</v>
      </c>
      <c r="V46" s="175">
        <v>0</v>
      </c>
      <c r="W46" s="186" t="s">
        <v>444</v>
      </c>
      <c r="X46" s="175">
        <v>0</v>
      </c>
      <c r="Y46" s="186" t="s">
        <v>444</v>
      </c>
      <c r="Z46" s="175" t="s">
        <v>772</v>
      </c>
      <c r="AA46" s="186" t="s">
        <v>772</v>
      </c>
      <c r="AB46" s="175">
        <v>0</v>
      </c>
      <c r="AC46" s="175">
        <v>0</v>
      </c>
    </row>
    <row r="47" spans="1:29" s="169" customFormat="1" ht="15.75" x14ac:dyDescent="0.25">
      <c r="A47" s="173" t="s">
        <v>61</v>
      </c>
      <c r="B47" s="174" t="s">
        <v>144</v>
      </c>
      <c r="C47" s="175"/>
      <c r="D47" s="175"/>
      <c r="E47" s="175"/>
      <c r="F47" s="175"/>
      <c r="G47" s="175"/>
      <c r="H47" s="175"/>
      <c r="I47" s="175"/>
      <c r="J47" s="175"/>
      <c r="K47" s="175"/>
      <c r="L47" s="175"/>
      <c r="M47" s="175"/>
      <c r="N47" s="175"/>
      <c r="O47" s="175"/>
      <c r="P47" s="175"/>
      <c r="Q47" s="175"/>
      <c r="R47" s="175"/>
      <c r="S47" s="186"/>
      <c r="T47" s="175"/>
      <c r="U47" s="175"/>
      <c r="V47" s="175"/>
      <c r="W47" s="175"/>
      <c r="X47" s="175"/>
      <c r="Y47" s="175"/>
      <c r="Z47" s="175"/>
      <c r="AA47" s="175"/>
      <c r="AB47" s="175"/>
      <c r="AC47" s="175"/>
    </row>
    <row r="48" spans="1:29" s="169" customFormat="1" ht="15.75" x14ac:dyDescent="0.25">
      <c r="A48" s="176" t="s">
        <v>526</v>
      </c>
      <c r="B48" s="177" t="s">
        <v>511</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772</v>
      </c>
      <c r="AA48" s="175"/>
      <c r="AB48" s="175">
        <v>0</v>
      </c>
      <c r="AC48" s="175">
        <v>0</v>
      </c>
    </row>
    <row r="49" spans="1:29" s="169" customFormat="1" ht="31.5" x14ac:dyDescent="0.25">
      <c r="A49" s="176" t="s">
        <v>527</v>
      </c>
      <c r="B49" s="179" t="s">
        <v>507</v>
      </c>
      <c r="C49" s="175">
        <v>1.863</v>
      </c>
      <c r="D49" s="175">
        <v>1.863</v>
      </c>
      <c r="E49" s="175"/>
      <c r="F49" s="175"/>
      <c r="G49" s="175">
        <v>0</v>
      </c>
      <c r="H49" s="175">
        <v>1.863</v>
      </c>
      <c r="I49" s="175"/>
      <c r="J49" s="175">
        <v>0</v>
      </c>
      <c r="K49" s="175"/>
      <c r="L49" s="175">
        <v>0</v>
      </c>
      <c r="M49" s="175"/>
      <c r="N49" s="175">
        <v>0</v>
      </c>
      <c r="O49" s="175"/>
      <c r="P49" s="175">
        <v>0</v>
      </c>
      <c r="Q49" s="175"/>
      <c r="R49" s="175">
        <v>1.863</v>
      </c>
      <c r="S49" s="175"/>
      <c r="T49" s="175">
        <v>0</v>
      </c>
      <c r="U49" s="175"/>
      <c r="V49" s="175">
        <v>0</v>
      </c>
      <c r="W49" s="175"/>
      <c r="X49" s="175">
        <v>0</v>
      </c>
      <c r="Y49" s="175"/>
      <c r="Z49" s="175" t="s">
        <v>772</v>
      </c>
      <c r="AA49" s="175"/>
      <c r="AB49" s="175">
        <v>1.863</v>
      </c>
      <c r="AC49" s="175">
        <v>1.863</v>
      </c>
    </row>
    <row r="50" spans="1:29" s="169" customFormat="1" ht="15.75" x14ac:dyDescent="0.25">
      <c r="A50" s="176" t="s">
        <v>528</v>
      </c>
      <c r="B50" s="179" t="s">
        <v>143</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772</v>
      </c>
      <c r="AA50" s="175"/>
      <c r="AB50" s="175">
        <v>0</v>
      </c>
      <c r="AC50" s="175">
        <v>0</v>
      </c>
    </row>
    <row r="51" spans="1:29" s="169" customFormat="1" ht="35.25" customHeight="1" x14ac:dyDescent="0.25">
      <c r="A51" s="176" t="s">
        <v>530</v>
      </c>
      <c r="B51" s="177" t="s">
        <v>529</v>
      </c>
      <c r="C51" s="175">
        <v>18.329999999999998</v>
      </c>
      <c r="D51" s="175">
        <v>18.329999999999998</v>
      </c>
      <c r="E51" s="175"/>
      <c r="F51" s="175"/>
      <c r="G51" s="175">
        <v>0</v>
      </c>
      <c r="H51" s="175">
        <v>18.329999999999998</v>
      </c>
      <c r="I51" s="175"/>
      <c r="J51" s="175">
        <v>0</v>
      </c>
      <c r="K51" s="175"/>
      <c r="L51" s="175">
        <v>0</v>
      </c>
      <c r="M51" s="175"/>
      <c r="N51" s="175">
        <v>0</v>
      </c>
      <c r="O51" s="175"/>
      <c r="P51" s="175">
        <v>0</v>
      </c>
      <c r="Q51" s="175"/>
      <c r="R51" s="175">
        <v>18.329999999999998</v>
      </c>
      <c r="S51" s="175"/>
      <c r="T51" s="175">
        <v>0</v>
      </c>
      <c r="U51" s="175"/>
      <c r="V51" s="175">
        <v>0</v>
      </c>
      <c r="W51" s="175"/>
      <c r="X51" s="175">
        <v>0</v>
      </c>
      <c r="Y51" s="175"/>
      <c r="Z51" s="175" t="s">
        <v>772</v>
      </c>
      <c r="AA51" s="175"/>
      <c r="AB51" s="175">
        <v>18.329999999999998</v>
      </c>
      <c r="AC51" s="175">
        <v>18.329999999999998</v>
      </c>
    </row>
    <row r="52" spans="1:29" s="169" customFormat="1" ht="31.5" x14ac:dyDescent="0.25">
      <c r="A52" s="176" t="s">
        <v>532</v>
      </c>
      <c r="B52" s="177" t="s">
        <v>531</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772</v>
      </c>
      <c r="AA52" s="175"/>
      <c r="AB52" s="175">
        <v>0</v>
      </c>
      <c r="AC52" s="175">
        <v>0</v>
      </c>
    </row>
    <row r="53" spans="1:29" s="169" customFormat="1" ht="15.75" x14ac:dyDescent="0.25">
      <c r="A53" s="176" t="s">
        <v>533</v>
      </c>
      <c r="B53" s="177" t="s">
        <v>142</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772</v>
      </c>
      <c r="AA53" s="175"/>
      <c r="AB53" s="175">
        <v>0</v>
      </c>
      <c r="AC53" s="175">
        <v>0</v>
      </c>
    </row>
    <row r="54" spans="1:29" s="169" customFormat="1" ht="15.75" x14ac:dyDescent="0.25">
      <c r="A54" s="176" t="s">
        <v>534</v>
      </c>
      <c r="B54" s="177" t="s">
        <v>513</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772</v>
      </c>
      <c r="AA54" s="175"/>
      <c r="AB54" s="175">
        <v>0</v>
      </c>
      <c r="AC54" s="175">
        <v>0</v>
      </c>
    </row>
    <row r="55" spans="1:29" s="169" customFormat="1" ht="15.75" x14ac:dyDescent="0.25">
      <c r="A55" s="176" t="s">
        <v>535</v>
      </c>
      <c r="B55" s="177" t="s">
        <v>515</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772</v>
      </c>
      <c r="AA55" s="175"/>
      <c r="AB55" s="175">
        <v>0</v>
      </c>
      <c r="AC55" s="175">
        <v>0</v>
      </c>
    </row>
    <row r="56" spans="1:29" s="169" customFormat="1" ht="15.75" x14ac:dyDescent="0.25">
      <c r="A56" s="176" t="s">
        <v>536</v>
      </c>
      <c r="B56" s="177" t="s">
        <v>517</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772</v>
      </c>
      <c r="AA56" s="175"/>
      <c r="AB56" s="175">
        <v>0</v>
      </c>
      <c r="AC56" s="175">
        <v>0</v>
      </c>
    </row>
    <row r="57" spans="1:29" s="169" customFormat="1" ht="15.75" x14ac:dyDescent="0.25">
      <c r="A57" s="176" t="s">
        <v>537</v>
      </c>
      <c r="B57" s="177" t="s">
        <v>519</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772</v>
      </c>
      <c r="AA57" s="175"/>
      <c r="AB57" s="175">
        <v>0</v>
      </c>
      <c r="AC57" s="175">
        <v>0</v>
      </c>
    </row>
    <row r="58" spans="1:29" s="169" customFormat="1" ht="36.75" customHeight="1" x14ac:dyDescent="0.25">
      <c r="A58" s="176" t="s">
        <v>538</v>
      </c>
      <c r="B58" s="177" t="s">
        <v>521</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772</v>
      </c>
      <c r="AA58" s="175"/>
      <c r="AB58" s="175">
        <v>0</v>
      </c>
      <c r="AC58" s="175">
        <v>0</v>
      </c>
    </row>
    <row r="59" spans="1:29" s="169" customFormat="1" ht="15.75" x14ac:dyDescent="0.25">
      <c r="A59" s="176" t="s">
        <v>539</v>
      </c>
      <c r="B59" s="177" t="s">
        <v>523</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772</v>
      </c>
      <c r="AA59" s="175"/>
      <c r="AB59" s="175">
        <v>0</v>
      </c>
      <c r="AC59" s="175">
        <v>0</v>
      </c>
    </row>
    <row r="60" spans="1:29" s="169" customFormat="1" ht="15.75" x14ac:dyDescent="0.25">
      <c r="A60" s="176" t="s">
        <v>540</v>
      </c>
      <c r="B60" s="177" t="s">
        <v>525</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772</v>
      </c>
      <c r="AA60" s="175"/>
      <c r="AB60" s="175">
        <v>0</v>
      </c>
      <c r="AC60" s="175">
        <v>0</v>
      </c>
    </row>
    <row r="61" spans="1:29" s="169" customFormat="1" ht="31.5" x14ac:dyDescent="0.25">
      <c r="A61" s="173" t="s">
        <v>59</v>
      </c>
      <c r="B61" s="174" t="s">
        <v>141</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69" customFormat="1" ht="15.75" x14ac:dyDescent="0.25">
      <c r="A62" s="176" t="s">
        <v>541</v>
      </c>
      <c r="B62" s="177" t="s">
        <v>140</v>
      </c>
      <c r="C62" s="175">
        <v>79.510961999999978</v>
      </c>
      <c r="D62" s="175">
        <v>79.510961999999978</v>
      </c>
      <c r="E62" s="175"/>
      <c r="F62" s="175"/>
      <c r="G62" s="175">
        <v>0</v>
      </c>
      <c r="H62" s="175">
        <v>79.510961999999978</v>
      </c>
      <c r="I62" s="175"/>
      <c r="J62" s="175">
        <v>0</v>
      </c>
      <c r="K62" s="175"/>
      <c r="L62" s="175">
        <v>0</v>
      </c>
      <c r="M62" s="175"/>
      <c r="N62" s="175">
        <v>0</v>
      </c>
      <c r="O62" s="175"/>
      <c r="P62" s="175">
        <v>0</v>
      </c>
      <c r="Q62" s="175"/>
      <c r="R62" s="175">
        <v>79.510961999999964</v>
      </c>
      <c r="S62" s="175"/>
      <c r="T62" s="175">
        <v>0</v>
      </c>
      <c r="U62" s="175"/>
      <c r="V62" s="175">
        <v>0</v>
      </c>
      <c r="W62" s="175"/>
      <c r="X62" s="175">
        <v>0</v>
      </c>
      <c r="Y62" s="175"/>
      <c r="Z62" s="175" t="s">
        <v>772</v>
      </c>
      <c r="AA62" s="175"/>
      <c r="AB62" s="175">
        <v>79.510961999999978</v>
      </c>
      <c r="AC62" s="175">
        <v>79.510961999999964</v>
      </c>
    </row>
    <row r="63" spans="1:29" s="169" customFormat="1" ht="15.75" x14ac:dyDescent="0.25">
      <c r="A63" s="176" t="s">
        <v>542</v>
      </c>
      <c r="B63" s="179" t="s">
        <v>138</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772</v>
      </c>
      <c r="AA63" s="175"/>
      <c r="AB63" s="175">
        <v>0</v>
      </c>
      <c r="AC63" s="175">
        <v>0</v>
      </c>
    </row>
    <row r="64" spans="1:29" s="169" customFormat="1" ht="15.75" x14ac:dyDescent="0.25">
      <c r="A64" s="176" t="s">
        <v>543</v>
      </c>
      <c r="B64" s="177" t="s">
        <v>137</v>
      </c>
      <c r="C64" s="175"/>
      <c r="D64" s="175"/>
      <c r="E64" s="175"/>
      <c r="F64" s="175"/>
      <c r="G64" s="175">
        <v>0</v>
      </c>
      <c r="H64" s="175">
        <v>1.863</v>
      </c>
      <c r="I64" s="175"/>
      <c r="J64" s="175">
        <v>0</v>
      </c>
      <c r="K64" s="175"/>
      <c r="L64" s="175">
        <v>0</v>
      </c>
      <c r="M64" s="175"/>
      <c r="N64" s="175">
        <v>0</v>
      </c>
      <c r="O64" s="175"/>
      <c r="P64" s="175">
        <v>0</v>
      </c>
      <c r="Q64" s="175"/>
      <c r="R64" s="175">
        <v>1.863</v>
      </c>
      <c r="S64" s="175"/>
      <c r="T64" s="175">
        <v>0</v>
      </c>
      <c r="U64" s="175"/>
      <c r="V64" s="175">
        <v>0</v>
      </c>
      <c r="W64" s="175"/>
      <c r="X64" s="175">
        <v>0</v>
      </c>
      <c r="Y64" s="175"/>
      <c r="Z64" s="175" t="s">
        <v>772</v>
      </c>
      <c r="AA64" s="175"/>
      <c r="AB64" s="175">
        <v>1.863</v>
      </c>
      <c r="AC64" s="175">
        <v>1.863</v>
      </c>
    </row>
    <row r="65" spans="1:29" s="169" customFormat="1" ht="15.75" x14ac:dyDescent="0.25">
      <c r="A65" s="176" t="s">
        <v>544</v>
      </c>
      <c r="B65" s="179" t="s">
        <v>136</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772</v>
      </c>
      <c r="AA65" s="175"/>
      <c r="AB65" s="175">
        <v>0</v>
      </c>
      <c r="AC65" s="175">
        <v>0</v>
      </c>
    </row>
    <row r="66" spans="1:29" s="169" customFormat="1" ht="15.75" x14ac:dyDescent="0.25">
      <c r="A66" s="176" t="s">
        <v>545</v>
      </c>
      <c r="B66" s="179" t="s">
        <v>135</v>
      </c>
      <c r="C66" s="175"/>
      <c r="D66" s="175"/>
      <c r="E66" s="175"/>
      <c r="F66" s="175"/>
      <c r="G66" s="175">
        <v>0</v>
      </c>
      <c r="H66" s="175">
        <v>18.329999999999998</v>
      </c>
      <c r="I66" s="175"/>
      <c r="J66" s="175">
        <v>0</v>
      </c>
      <c r="K66" s="175"/>
      <c r="L66" s="175">
        <v>0</v>
      </c>
      <c r="M66" s="175"/>
      <c r="N66" s="175">
        <v>0</v>
      </c>
      <c r="O66" s="175"/>
      <c r="P66" s="175">
        <v>0</v>
      </c>
      <c r="Q66" s="175"/>
      <c r="R66" s="175">
        <v>18.329999999999998</v>
      </c>
      <c r="S66" s="175"/>
      <c r="T66" s="175">
        <v>0</v>
      </c>
      <c r="U66" s="175"/>
      <c r="V66" s="175">
        <v>0</v>
      </c>
      <c r="W66" s="175"/>
      <c r="X66" s="175">
        <v>0</v>
      </c>
      <c r="Y66" s="175"/>
      <c r="Z66" s="175" t="s">
        <v>772</v>
      </c>
      <c r="AA66" s="175"/>
      <c r="AB66" s="175">
        <v>18.329999999999998</v>
      </c>
      <c r="AC66" s="175">
        <v>18.329999999999998</v>
      </c>
    </row>
    <row r="67" spans="1:29" s="169" customFormat="1" ht="15.75" x14ac:dyDescent="0.25">
      <c r="A67" s="176" t="s">
        <v>546</v>
      </c>
      <c r="B67" s="177" t="s">
        <v>513</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772</v>
      </c>
      <c r="AA67" s="175"/>
      <c r="AB67" s="175">
        <v>0</v>
      </c>
      <c r="AC67" s="175">
        <v>0</v>
      </c>
    </row>
    <row r="68" spans="1:29" s="169" customFormat="1" ht="15.75" x14ac:dyDescent="0.25">
      <c r="A68" s="176" t="s">
        <v>547</v>
      </c>
      <c r="B68" s="177" t="s">
        <v>515</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772</v>
      </c>
      <c r="AA68" s="175"/>
      <c r="AB68" s="175">
        <v>0</v>
      </c>
      <c r="AC68" s="175">
        <v>0</v>
      </c>
    </row>
    <row r="69" spans="1:29" s="169" customFormat="1" ht="15.75" x14ac:dyDescent="0.25">
      <c r="A69" s="176" t="s">
        <v>548</v>
      </c>
      <c r="B69" s="177" t="s">
        <v>517</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772</v>
      </c>
      <c r="AA69" s="175"/>
      <c r="AB69" s="175">
        <v>0</v>
      </c>
      <c r="AC69" s="175">
        <v>0</v>
      </c>
    </row>
    <row r="70" spans="1:29" s="169" customFormat="1" ht="15.75" x14ac:dyDescent="0.25">
      <c r="A70" s="176" t="s">
        <v>549</v>
      </c>
      <c r="B70" s="177" t="s">
        <v>519</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772</v>
      </c>
      <c r="AA70" s="175"/>
      <c r="AB70" s="175">
        <v>0</v>
      </c>
      <c r="AC70" s="175">
        <v>0</v>
      </c>
    </row>
    <row r="71" spans="1:29" s="169" customFormat="1" ht="15.75" x14ac:dyDescent="0.25">
      <c r="A71" s="176" t="s">
        <v>550</v>
      </c>
      <c r="B71" s="177" t="s">
        <v>521</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772</v>
      </c>
      <c r="AA71" s="175"/>
      <c r="AB71" s="175">
        <v>0</v>
      </c>
      <c r="AC71" s="175">
        <v>0</v>
      </c>
    </row>
    <row r="72" spans="1:29" s="169" customFormat="1" ht="15.75" x14ac:dyDescent="0.25">
      <c r="A72" s="176" t="s">
        <v>551</v>
      </c>
      <c r="B72" s="177" t="s">
        <v>523</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772</v>
      </c>
      <c r="AA72" s="175"/>
      <c r="AB72" s="175">
        <v>0</v>
      </c>
      <c r="AC72" s="175">
        <v>0</v>
      </c>
    </row>
    <row r="73" spans="1:29" s="169" customFormat="1" ht="15.75" x14ac:dyDescent="0.25">
      <c r="A73" s="176" t="s">
        <v>552</v>
      </c>
      <c r="B73" s="177" t="s">
        <v>525</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772</v>
      </c>
      <c r="AA73" s="175"/>
      <c r="AB73" s="175">
        <v>0</v>
      </c>
      <c r="AC73" s="175">
        <v>0</v>
      </c>
    </row>
    <row r="74" spans="1:29" s="169" customFormat="1" ht="36.75" customHeight="1" x14ac:dyDescent="0.25">
      <c r="A74" s="173" t="s">
        <v>58</v>
      </c>
      <c r="B74" s="180" t="s">
        <v>192</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772</v>
      </c>
      <c r="AA74" s="175"/>
      <c r="AB74" s="175">
        <v>0</v>
      </c>
      <c r="AC74" s="175">
        <v>0</v>
      </c>
    </row>
    <row r="75" spans="1:29" s="169" customFormat="1" ht="15.75" x14ac:dyDescent="0.25">
      <c r="A75" s="173" t="s">
        <v>56</v>
      </c>
      <c r="B75" s="174" t="s">
        <v>139</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69" customFormat="1" ht="15.75" x14ac:dyDescent="0.25">
      <c r="A76" s="176" t="s">
        <v>553</v>
      </c>
      <c r="B76" s="177" t="s">
        <v>511</v>
      </c>
      <c r="C76" s="191"/>
      <c r="D76" s="181"/>
      <c r="E76" s="182"/>
      <c r="F76" s="182"/>
      <c r="G76" s="175">
        <v>0</v>
      </c>
      <c r="H76" s="175">
        <v>0</v>
      </c>
      <c r="I76" s="182"/>
      <c r="J76" s="175">
        <v>0</v>
      </c>
      <c r="K76" s="181"/>
      <c r="L76" s="175">
        <v>0</v>
      </c>
      <c r="M76" s="181"/>
      <c r="N76" s="175">
        <v>0</v>
      </c>
      <c r="O76" s="181"/>
      <c r="P76" s="175">
        <v>0</v>
      </c>
      <c r="Q76" s="181"/>
      <c r="R76" s="175">
        <v>0</v>
      </c>
      <c r="S76" s="181"/>
      <c r="T76" s="175">
        <v>0</v>
      </c>
      <c r="U76" s="181"/>
      <c r="V76" s="175">
        <v>0</v>
      </c>
      <c r="W76" s="181"/>
      <c r="X76" s="175">
        <v>0</v>
      </c>
      <c r="Y76" s="181"/>
      <c r="Z76" s="175" t="s">
        <v>772</v>
      </c>
      <c r="AA76" s="181"/>
      <c r="AB76" s="175">
        <v>0</v>
      </c>
      <c r="AC76" s="175">
        <v>0</v>
      </c>
    </row>
    <row r="77" spans="1:29" s="169" customFormat="1" ht="31.5" x14ac:dyDescent="0.25">
      <c r="A77" s="176" t="s">
        <v>554</v>
      </c>
      <c r="B77" s="179" t="s">
        <v>507</v>
      </c>
      <c r="C77" s="175"/>
      <c r="D77" s="175"/>
      <c r="E77" s="175"/>
      <c r="F77" s="175"/>
      <c r="G77" s="175">
        <v>0</v>
      </c>
      <c r="H77" s="175">
        <v>1.863</v>
      </c>
      <c r="I77" s="175"/>
      <c r="J77" s="175">
        <v>0</v>
      </c>
      <c r="K77" s="175"/>
      <c r="L77" s="175">
        <v>0</v>
      </c>
      <c r="M77" s="175"/>
      <c r="N77" s="175">
        <v>0</v>
      </c>
      <c r="O77" s="175"/>
      <c r="P77" s="175">
        <v>0</v>
      </c>
      <c r="Q77" s="175"/>
      <c r="R77" s="175">
        <v>1.863</v>
      </c>
      <c r="S77" s="175"/>
      <c r="T77" s="175">
        <v>0</v>
      </c>
      <c r="U77" s="175"/>
      <c r="V77" s="175">
        <v>0</v>
      </c>
      <c r="W77" s="175"/>
      <c r="X77" s="175">
        <v>0</v>
      </c>
      <c r="Y77" s="175"/>
      <c r="Z77" s="175" t="s">
        <v>772</v>
      </c>
      <c r="AA77" s="175"/>
      <c r="AB77" s="175">
        <v>1.863</v>
      </c>
      <c r="AC77" s="175">
        <v>1.863</v>
      </c>
    </row>
    <row r="78" spans="1:29" s="169" customFormat="1" ht="15.75" x14ac:dyDescent="0.25">
      <c r="A78" s="176" t="s">
        <v>555</v>
      </c>
      <c r="B78" s="179" t="s">
        <v>143</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772</v>
      </c>
      <c r="AA78" s="175"/>
      <c r="AB78" s="175">
        <v>0</v>
      </c>
      <c r="AC78" s="175">
        <v>0</v>
      </c>
    </row>
    <row r="79" spans="1:29" s="169" customFormat="1" ht="15.75" x14ac:dyDescent="0.25">
      <c r="A79" s="176" t="s">
        <v>556</v>
      </c>
      <c r="B79" s="177" t="s">
        <v>453</v>
      </c>
      <c r="C79" s="175"/>
      <c r="D79" s="175"/>
      <c r="E79" s="175"/>
      <c r="F79" s="175"/>
      <c r="G79" s="175">
        <v>0</v>
      </c>
      <c r="H79" s="175">
        <v>18.329999999999998</v>
      </c>
      <c r="I79" s="175"/>
      <c r="J79" s="175">
        <v>0</v>
      </c>
      <c r="K79" s="175"/>
      <c r="L79" s="175">
        <v>0</v>
      </c>
      <c r="M79" s="175"/>
      <c r="N79" s="175">
        <v>0</v>
      </c>
      <c r="O79" s="175"/>
      <c r="P79" s="175">
        <v>0</v>
      </c>
      <c r="Q79" s="175"/>
      <c r="R79" s="175">
        <v>18.329999999999998</v>
      </c>
      <c r="S79" s="175"/>
      <c r="T79" s="175">
        <v>0</v>
      </c>
      <c r="U79" s="175"/>
      <c r="V79" s="175">
        <v>0</v>
      </c>
      <c r="W79" s="175"/>
      <c r="X79" s="175">
        <v>0</v>
      </c>
      <c r="Y79" s="175"/>
      <c r="Z79" s="175" t="s">
        <v>772</v>
      </c>
      <c r="AA79" s="175"/>
      <c r="AB79" s="175">
        <v>18.329999999999998</v>
      </c>
      <c r="AC79" s="175">
        <v>18.329999999999998</v>
      </c>
    </row>
    <row r="80" spans="1:29" s="169" customFormat="1" ht="15.75" x14ac:dyDescent="0.25">
      <c r="A80" s="176" t="s">
        <v>557</v>
      </c>
      <c r="B80" s="177" t="s">
        <v>513</v>
      </c>
      <c r="C80" s="191"/>
      <c r="D80" s="181"/>
      <c r="E80" s="182"/>
      <c r="F80" s="182"/>
      <c r="G80" s="175">
        <v>0</v>
      </c>
      <c r="H80" s="175">
        <v>0</v>
      </c>
      <c r="I80" s="182"/>
      <c r="J80" s="175">
        <v>0</v>
      </c>
      <c r="K80" s="181"/>
      <c r="L80" s="175">
        <v>0</v>
      </c>
      <c r="M80" s="181"/>
      <c r="N80" s="175">
        <v>0</v>
      </c>
      <c r="O80" s="181"/>
      <c r="P80" s="175">
        <v>0</v>
      </c>
      <c r="Q80" s="181"/>
      <c r="R80" s="175">
        <v>0</v>
      </c>
      <c r="S80" s="181"/>
      <c r="T80" s="175">
        <v>0</v>
      </c>
      <c r="U80" s="181"/>
      <c r="V80" s="175">
        <v>0</v>
      </c>
      <c r="W80" s="181"/>
      <c r="X80" s="175">
        <v>0</v>
      </c>
      <c r="Y80" s="181"/>
      <c r="Z80" s="175" t="s">
        <v>772</v>
      </c>
      <c r="AA80" s="181"/>
      <c r="AB80" s="175">
        <v>0</v>
      </c>
      <c r="AC80" s="175">
        <v>0</v>
      </c>
    </row>
    <row r="81" spans="1:29" s="169" customFormat="1" ht="15.75" x14ac:dyDescent="0.25">
      <c r="A81" s="176" t="s">
        <v>558</v>
      </c>
      <c r="B81" s="177" t="s">
        <v>515</v>
      </c>
      <c r="C81" s="191"/>
      <c r="D81" s="181"/>
      <c r="E81" s="182"/>
      <c r="F81" s="182"/>
      <c r="G81" s="175">
        <v>0</v>
      </c>
      <c r="H81" s="175">
        <v>0</v>
      </c>
      <c r="I81" s="182"/>
      <c r="J81" s="175">
        <v>0</v>
      </c>
      <c r="K81" s="181"/>
      <c r="L81" s="175">
        <v>0</v>
      </c>
      <c r="M81" s="181"/>
      <c r="N81" s="175">
        <v>0</v>
      </c>
      <c r="O81" s="181"/>
      <c r="P81" s="175">
        <v>0</v>
      </c>
      <c r="Q81" s="181"/>
      <c r="R81" s="175">
        <v>0</v>
      </c>
      <c r="S81" s="181"/>
      <c r="T81" s="175">
        <v>0</v>
      </c>
      <c r="U81" s="181"/>
      <c r="V81" s="175">
        <v>0</v>
      </c>
      <c r="W81" s="181"/>
      <c r="X81" s="175">
        <v>0</v>
      </c>
      <c r="Y81" s="181"/>
      <c r="Z81" s="175" t="s">
        <v>772</v>
      </c>
      <c r="AA81" s="181"/>
      <c r="AB81" s="175">
        <v>0</v>
      </c>
      <c r="AC81" s="175">
        <v>0</v>
      </c>
    </row>
    <row r="82" spans="1:29" s="169" customFormat="1" ht="15.75" x14ac:dyDescent="0.25">
      <c r="A82" s="176" t="s">
        <v>559</v>
      </c>
      <c r="B82" s="177" t="s">
        <v>517</v>
      </c>
      <c r="C82" s="191"/>
      <c r="D82" s="181"/>
      <c r="E82" s="182"/>
      <c r="F82" s="182"/>
      <c r="G82" s="175">
        <v>0</v>
      </c>
      <c r="H82" s="175">
        <v>0</v>
      </c>
      <c r="I82" s="182"/>
      <c r="J82" s="175">
        <v>0</v>
      </c>
      <c r="K82" s="181"/>
      <c r="L82" s="175">
        <v>0</v>
      </c>
      <c r="M82" s="181"/>
      <c r="N82" s="175">
        <v>0</v>
      </c>
      <c r="O82" s="181"/>
      <c r="P82" s="175">
        <v>0</v>
      </c>
      <c r="Q82" s="181"/>
      <c r="R82" s="175">
        <v>0</v>
      </c>
      <c r="S82" s="181"/>
      <c r="T82" s="175">
        <v>0</v>
      </c>
      <c r="U82" s="181"/>
      <c r="V82" s="175">
        <v>0</v>
      </c>
      <c r="W82" s="181"/>
      <c r="X82" s="175">
        <v>0</v>
      </c>
      <c r="Y82" s="181"/>
      <c r="Z82" s="175" t="s">
        <v>772</v>
      </c>
      <c r="AA82" s="181"/>
      <c r="AB82" s="175">
        <v>0</v>
      </c>
      <c r="AC82" s="175">
        <v>0</v>
      </c>
    </row>
    <row r="83" spans="1:29" s="169" customFormat="1" ht="15.75" x14ac:dyDescent="0.25">
      <c r="A83" s="176" t="s">
        <v>560</v>
      </c>
      <c r="B83" s="177" t="s">
        <v>519</v>
      </c>
      <c r="C83" s="191"/>
      <c r="D83" s="181"/>
      <c r="E83" s="182"/>
      <c r="F83" s="182"/>
      <c r="G83" s="175">
        <v>0</v>
      </c>
      <c r="H83" s="175">
        <v>0</v>
      </c>
      <c r="I83" s="182"/>
      <c r="J83" s="175">
        <v>0</v>
      </c>
      <c r="K83" s="181"/>
      <c r="L83" s="175">
        <v>0</v>
      </c>
      <c r="M83" s="181"/>
      <c r="N83" s="175">
        <v>0</v>
      </c>
      <c r="O83" s="181"/>
      <c r="P83" s="175">
        <v>0</v>
      </c>
      <c r="Q83" s="181"/>
      <c r="R83" s="175">
        <v>0</v>
      </c>
      <c r="S83" s="181"/>
      <c r="T83" s="175">
        <v>0</v>
      </c>
      <c r="U83" s="181"/>
      <c r="V83" s="175">
        <v>0</v>
      </c>
      <c r="W83" s="181"/>
      <c r="X83" s="175">
        <v>0</v>
      </c>
      <c r="Y83" s="181"/>
      <c r="Z83" s="175" t="s">
        <v>772</v>
      </c>
      <c r="AA83" s="181"/>
      <c r="AB83" s="175">
        <v>0</v>
      </c>
      <c r="AC83" s="175">
        <v>0</v>
      </c>
    </row>
    <row r="84" spans="1:29" s="169" customFormat="1" ht="15.75" x14ac:dyDescent="0.25">
      <c r="A84" s="176" t="s">
        <v>561</v>
      </c>
      <c r="B84" s="177" t="s">
        <v>521</v>
      </c>
      <c r="C84" s="191"/>
      <c r="D84" s="181"/>
      <c r="E84" s="182"/>
      <c r="F84" s="182"/>
      <c r="G84" s="175">
        <v>0</v>
      </c>
      <c r="H84" s="175">
        <v>0</v>
      </c>
      <c r="I84" s="182"/>
      <c r="J84" s="175">
        <v>0</v>
      </c>
      <c r="K84" s="181"/>
      <c r="L84" s="175">
        <v>0</v>
      </c>
      <c r="M84" s="181"/>
      <c r="N84" s="175">
        <v>0</v>
      </c>
      <c r="O84" s="181"/>
      <c r="P84" s="175">
        <v>0</v>
      </c>
      <c r="Q84" s="181"/>
      <c r="R84" s="175">
        <v>0</v>
      </c>
      <c r="S84" s="181"/>
      <c r="T84" s="175">
        <v>0</v>
      </c>
      <c r="U84" s="181"/>
      <c r="V84" s="175">
        <v>0</v>
      </c>
      <c r="W84" s="181"/>
      <c r="X84" s="175">
        <v>0</v>
      </c>
      <c r="Y84" s="181"/>
      <c r="Z84" s="175" t="s">
        <v>772</v>
      </c>
      <c r="AA84" s="181"/>
      <c r="AB84" s="175">
        <v>0</v>
      </c>
      <c r="AC84" s="175">
        <v>0</v>
      </c>
    </row>
    <row r="85" spans="1:29" s="169" customFormat="1" ht="15.75" x14ac:dyDescent="0.25">
      <c r="A85" s="176" t="s">
        <v>562</v>
      </c>
      <c r="B85" s="177" t="s">
        <v>523</v>
      </c>
      <c r="C85" s="191"/>
      <c r="D85" s="181"/>
      <c r="E85" s="182"/>
      <c r="F85" s="182"/>
      <c r="G85" s="175">
        <v>0</v>
      </c>
      <c r="H85" s="175">
        <v>0</v>
      </c>
      <c r="I85" s="182"/>
      <c r="J85" s="175">
        <v>0</v>
      </c>
      <c r="K85" s="181"/>
      <c r="L85" s="175">
        <v>0</v>
      </c>
      <c r="M85" s="181"/>
      <c r="N85" s="175">
        <v>0</v>
      </c>
      <c r="O85" s="181"/>
      <c r="P85" s="175">
        <v>0</v>
      </c>
      <c r="Q85" s="181"/>
      <c r="R85" s="175">
        <v>0</v>
      </c>
      <c r="S85" s="181"/>
      <c r="T85" s="175">
        <v>0</v>
      </c>
      <c r="U85" s="181"/>
      <c r="V85" s="175">
        <v>0</v>
      </c>
      <c r="W85" s="181"/>
      <c r="X85" s="175">
        <v>0</v>
      </c>
      <c r="Y85" s="181"/>
      <c r="Z85" s="175" t="s">
        <v>772</v>
      </c>
      <c r="AA85" s="181"/>
      <c r="AB85" s="175">
        <v>0</v>
      </c>
      <c r="AC85" s="175">
        <v>0</v>
      </c>
    </row>
    <row r="86" spans="1:29" s="169" customFormat="1" ht="15.75" x14ac:dyDescent="0.25">
      <c r="A86" s="176" t="s">
        <v>563</v>
      </c>
      <c r="B86" s="177" t="s">
        <v>525</v>
      </c>
      <c r="C86" s="192"/>
      <c r="D86" s="181"/>
      <c r="E86" s="182"/>
      <c r="F86" s="182"/>
      <c r="G86" s="175">
        <v>0</v>
      </c>
      <c r="H86" s="175">
        <v>0</v>
      </c>
      <c r="I86" s="182"/>
      <c r="J86" s="175">
        <v>0</v>
      </c>
      <c r="K86" s="181"/>
      <c r="L86" s="175">
        <v>0</v>
      </c>
      <c r="M86" s="181"/>
      <c r="N86" s="175">
        <v>0</v>
      </c>
      <c r="O86" s="181"/>
      <c r="P86" s="175">
        <v>0</v>
      </c>
      <c r="Q86" s="181"/>
      <c r="R86" s="175">
        <v>0</v>
      </c>
      <c r="S86" s="181"/>
      <c r="T86" s="175">
        <v>0</v>
      </c>
      <c r="U86" s="181"/>
      <c r="V86" s="175">
        <v>0</v>
      </c>
      <c r="W86" s="181"/>
      <c r="X86" s="175">
        <v>0</v>
      </c>
      <c r="Y86" s="181"/>
      <c r="Z86" s="175" t="s">
        <v>772</v>
      </c>
      <c r="AA86" s="181"/>
      <c r="AB86" s="175">
        <v>0</v>
      </c>
      <c r="AC86" s="175">
        <v>0</v>
      </c>
    </row>
    <row r="87" spans="1:29" s="169" customFormat="1" ht="15.75" x14ac:dyDescent="0.25">
      <c r="A87" s="183"/>
      <c r="B87" s="184"/>
      <c r="C87" s="184"/>
      <c r="D87" s="184"/>
      <c r="E87" s="184"/>
      <c r="F87" s="184"/>
      <c r="G87" s="184"/>
      <c r="H87" s="172"/>
      <c r="I87" s="172"/>
      <c r="J87" s="172"/>
      <c r="K87" s="172"/>
      <c r="L87" s="172"/>
      <c r="M87" s="172"/>
      <c r="N87" s="172"/>
      <c r="O87" s="172"/>
      <c r="P87" s="172"/>
      <c r="Q87" s="172"/>
      <c r="R87" s="172"/>
      <c r="S87" s="172"/>
      <c r="T87" s="172"/>
      <c r="U87" s="172"/>
      <c r="V87" s="172"/>
      <c r="W87" s="172"/>
      <c r="X87" s="172"/>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13" zoomScale="85" zoomScaleSheetLayoutView="85" workbookViewId="0">
      <selection activeCell="N26" sqref="N26"/>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8.75" x14ac:dyDescent="0.25">
      <c r="A12" s="233" t="str">
        <f>'1. паспорт местоположение'!A12:C12</f>
        <v>K_TP3600.VL.0101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9"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9"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9"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9" x14ac:dyDescent="0.25">
      <c r="A21" s="385" t="s">
        <v>409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76" t="s">
        <v>52</v>
      </c>
      <c r="B22" s="387" t="s">
        <v>24</v>
      </c>
      <c r="C22" s="376" t="s">
        <v>51</v>
      </c>
      <c r="D22" s="376" t="s">
        <v>50</v>
      </c>
      <c r="E22" s="390" t="s">
        <v>420</v>
      </c>
      <c r="F22" s="391"/>
      <c r="G22" s="391"/>
      <c r="H22" s="391"/>
      <c r="I22" s="391"/>
      <c r="J22" s="391"/>
      <c r="K22" s="391"/>
      <c r="L22" s="392"/>
      <c r="M22" s="376" t="s">
        <v>49</v>
      </c>
      <c r="N22" s="376" t="s">
        <v>48</v>
      </c>
      <c r="O22" s="376" t="s">
        <v>47</v>
      </c>
      <c r="P22" s="371" t="s">
        <v>200</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9" ht="64.5" customHeight="1" x14ac:dyDescent="0.25">
      <c r="A23" s="386"/>
      <c r="B23" s="388"/>
      <c r="C23" s="386"/>
      <c r="D23" s="386"/>
      <c r="E23" s="381" t="s">
        <v>23</v>
      </c>
      <c r="F23" s="372" t="s">
        <v>138</v>
      </c>
      <c r="G23" s="372" t="s">
        <v>137</v>
      </c>
      <c r="H23" s="372" t="s">
        <v>136</v>
      </c>
      <c r="I23" s="374" t="s">
        <v>330</v>
      </c>
      <c r="J23" s="374" t="s">
        <v>331</v>
      </c>
      <c r="K23" s="374" t="s">
        <v>332</v>
      </c>
      <c r="L23" s="372" t="s">
        <v>79</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9"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98" t="s">
        <v>13</v>
      </c>
      <c r="AG24" s="98" t="s">
        <v>12</v>
      </c>
      <c r="AH24" s="99" t="s">
        <v>2</v>
      </c>
      <c r="AI24" s="99" t="s">
        <v>11</v>
      </c>
      <c r="AJ24" s="377"/>
      <c r="AK24" s="377"/>
      <c r="AL24" s="377"/>
      <c r="AM24" s="377"/>
      <c r="AN24" s="377"/>
      <c r="AO24" s="377"/>
      <c r="AP24" s="377"/>
      <c r="AQ24" s="395"/>
      <c r="AR24" s="371"/>
      <c r="AS24" s="371"/>
      <c r="AT24" s="371"/>
      <c r="AU24" s="371"/>
      <c r="AV24" s="380"/>
      <c r="AW24" s="224">
        <f>SUM(AW26:AW417)</f>
        <v>3.9699999999999993</v>
      </c>
    </row>
    <row r="25" spans="1:49" x14ac:dyDescent="0.25">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9" s="193" customFormat="1" ht="84.75" customHeight="1" x14ac:dyDescent="0.25">
      <c r="A26" s="207" t="s">
        <v>587</v>
      </c>
      <c r="B26" s="208" t="s">
        <v>642</v>
      </c>
      <c r="C26" s="208" t="s">
        <v>588</v>
      </c>
      <c r="D26" s="209" t="s">
        <v>589</v>
      </c>
      <c r="E26" s="210" t="s">
        <v>294</v>
      </c>
      <c r="F26" s="210" t="s">
        <v>294</v>
      </c>
      <c r="G26" s="208" t="s">
        <v>590</v>
      </c>
      <c r="H26" s="210" t="s">
        <v>294</v>
      </c>
      <c r="I26" s="210" t="s">
        <v>294</v>
      </c>
      <c r="J26" s="208" t="s">
        <v>591</v>
      </c>
      <c r="K26" s="210" t="s">
        <v>294</v>
      </c>
      <c r="L26" s="210" t="s">
        <v>294</v>
      </c>
      <c r="M26" s="208" t="s">
        <v>592</v>
      </c>
      <c r="N26" s="211" t="s">
        <v>593</v>
      </c>
      <c r="O26" s="208" t="s">
        <v>642</v>
      </c>
      <c r="P26" s="212">
        <v>3734</v>
      </c>
      <c r="Q26" s="208" t="s">
        <v>594</v>
      </c>
      <c r="R26" s="212">
        <v>3734</v>
      </c>
      <c r="S26" s="208" t="s">
        <v>595</v>
      </c>
      <c r="T26" s="208" t="s">
        <v>596</v>
      </c>
      <c r="U26" s="208">
        <v>2</v>
      </c>
      <c r="V26" s="208">
        <v>2</v>
      </c>
      <c r="W26" s="208" t="s">
        <v>597</v>
      </c>
      <c r="X26" s="212">
        <v>3282</v>
      </c>
      <c r="Y26" s="208"/>
      <c r="Z26" s="208"/>
      <c r="AA26" s="212"/>
      <c r="AB26" s="212">
        <v>3282</v>
      </c>
      <c r="AC26" s="208" t="s">
        <v>597</v>
      </c>
      <c r="AD26" s="212">
        <v>3939</v>
      </c>
      <c r="AE26" s="212">
        <v>0</v>
      </c>
      <c r="AF26" s="209" t="s">
        <v>598</v>
      </c>
      <c r="AG26" s="208" t="s">
        <v>599</v>
      </c>
      <c r="AH26" s="208" t="s">
        <v>600</v>
      </c>
      <c r="AI26" s="208" t="s">
        <v>601</v>
      </c>
      <c r="AJ26" s="208" t="s">
        <v>602</v>
      </c>
      <c r="AK26" s="208" t="s">
        <v>603</v>
      </c>
      <c r="AL26" s="208"/>
      <c r="AM26" s="208"/>
      <c r="AN26" s="208"/>
      <c r="AO26" s="209" t="s">
        <v>604</v>
      </c>
      <c r="AP26" s="208" t="s">
        <v>605</v>
      </c>
      <c r="AQ26" s="208" t="s">
        <v>606</v>
      </c>
      <c r="AR26" s="208" t="s">
        <v>605</v>
      </c>
      <c r="AS26" s="208" t="s">
        <v>605</v>
      </c>
      <c r="AT26" s="208" t="s">
        <v>607</v>
      </c>
      <c r="AU26" s="208"/>
      <c r="AV26" s="208"/>
      <c r="AW26" s="193">
        <v>3.9390000000000001</v>
      </c>
    </row>
    <row r="27" spans="1:49" s="193" customFormat="1" x14ac:dyDescent="0.25">
      <c r="A27" s="207" t="s">
        <v>604</v>
      </c>
      <c r="B27" s="208"/>
      <c r="C27" s="208"/>
      <c r="D27" s="209" t="s">
        <v>604</v>
      </c>
      <c r="E27" s="210"/>
      <c r="F27" s="210"/>
      <c r="G27" s="210"/>
      <c r="H27" s="210"/>
      <c r="I27" s="210"/>
      <c r="J27" s="210"/>
      <c r="K27" s="210"/>
      <c r="L27" s="210"/>
      <c r="M27" s="208" t="s">
        <v>604</v>
      </c>
      <c r="N27" s="211"/>
      <c r="O27" s="207" t="s">
        <v>604</v>
      </c>
      <c r="P27" s="212"/>
      <c r="Q27" s="208"/>
      <c r="R27" s="212"/>
      <c r="S27" s="208"/>
      <c r="T27" s="208"/>
      <c r="U27" s="208"/>
      <c r="V27" s="208"/>
      <c r="W27" s="208" t="s">
        <v>608</v>
      </c>
      <c r="X27" s="212">
        <v>3361</v>
      </c>
      <c r="Y27" s="208"/>
      <c r="Z27" s="208"/>
      <c r="AA27" s="212"/>
      <c r="AB27" s="212"/>
      <c r="AC27" s="208"/>
      <c r="AD27" s="212"/>
      <c r="AE27" s="212"/>
      <c r="AF27" s="209" t="s">
        <v>604</v>
      </c>
      <c r="AG27" s="208"/>
      <c r="AH27" s="208"/>
      <c r="AI27" s="208"/>
      <c r="AJ27" s="208"/>
      <c r="AK27" s="208"/>
      <c r="AL27" s="208"/>
      <c r="AM27" s="208"/>
      <c r="AN27" s="208"/>
      <c r="AO27" s="209" t="s">
        <v>604</v>
      </c>
      <c r="AP27" s="208"/>
      <c r="AQ27" s="208"/>
      <c r="AR27" s="208"/>
      <c r="AS27" s="208"/>
      <c r="AT27" s="208"/>
      <c r="AU27" s="208"/>
      <c r="AV27" s="208"/>
    </row>
    <row r="28" spans="1:49" ht="90" customHeight="1" x14ac:dyDescent="0.25">
      <c r="A28" s="213">
        <v>1</v>
      </c>
      <c r="B28" s="208" t="s">
        <v>642</v>
      </c>
      <c r="C28" s="208" t="s">
        <v>588</v>
      </c>
      <c r="D28" s="209" t="s">
        <v>589</v>
      </c>
      <c r="E28" s="210" t="s">
        <v>294</v>
      </c>
      <c r="F28" s="210" t="s">
        <v>294</v>
      </c>
      <c r="G28" s="210" t="s">
        <v>294</v>
      </c>
      <c r="H28" s="210" t="s">
        <v>294</v>
      </c>
      <c r="I28" s="210" t="s">
        <v>294</v>
      </c>
      <c r="J28" s="210" t="s">
        <v>294</v>
      </c>
      <c r="K28" s="210" t="s">
        <v>294</v>
      </c>
      <c r="L28" s="210" t="s">
        <v>294</v>
      </c>
      <c r="M28" s="208" t="s">
        <v>643</v>
      </c>
      <c r="N28" s="211" t="s">
        <v>644</v>
      </c>
      <c r="O28" s="208" t="s">
        <v>642</v>
      </c>
      <c r="P28" s="213">
        <v>0</v>
      </c>
      <c r="Q28" s="208" t="s">
        <v>594</v>
      </c>
      <c r="R28" s="213">
        <v>5</v>
      </c>
      <c r="S28" s="213" t="s">
        <v>645</v>
      </c>
      <c r="T28" s="213" t="s">
        <v>645</v>
      </c>
      <c r="U28" s="213">
        <v>1</v>
      </c>
      <c r="V28" s="213">
        <v>1</v>
      </c>
      <c r="W28" s="213" t="s">
        <v>646</v>
      </c>
      <c r="X28" s="213">
        <v>5</v>
      </c>
      <c r="Y28" s="213"/>
      <c r="Z28" s="213"/>
      <c r="AA28" s="213"/>
      <c r="AB28" s="213">
        <v>5</v>
      </c>
      <c r="AC28" s="214" t="s">
        <v>646</v>
      </c>
      <c r="AD28" s="213">
        <v>5</v>
      </c>
      <c r="AE28" s="213">
        <v>0</v>
      </c>
      <c r="AF28" s="213"/>
      <c r="AG28" s="213"/>
      <c r="AH28" s="213"/>
      <c r="AI28" s="213"/>
      <c r="AJ28" s="213"/>
      <c r="AK28" s="213"/>
      <c r="AL28" s="213" t="s">
        <v>726</v>
      </c>
      <c r="AM28" s="214" t="s">
        <v>647</v>
      </c>
      <c r="AN28" s="213"/>
      <c r="AO28" s="213"/>
      <c r="AP28" s="213"/>
      <c r="AQ28" s="215">
        <v>44832</v>
      </c>
      <c r="AR28" s="213"/>
      <c r="AS28" s="215">
        <v>44832</v>
      </c>
      <c r="AT28" s="215">
        <v>45927</v>
      </c>
      <c r="AU28" s="213"/>
      <c r="AV28" s="214" t="s">
        <v>727</v>
      </c>
      <c r="AW28" s="193">
        <v>2E-3</v>
      </c>
    </row>
    <row r="29" spans="1:49" ht="90" customHeight="1" x14ac:dyDescent="0.25">
      <c r="A29" s="213">
        <v>2</v>
      </c>
      <c r="B29" s="208" t="s">
        <v>642</v>
      </c>
      <c r="C29" s="208" t="s">
        <v>588</v>
      </c>
      <c r="D29" s="209" t="s">
        <v>589</v>
      </c>
      <c r="E29" s="210" t="s">
        <v>294</v>
      </c>
      <c r="F29" s="210" t="s">
        <v>294</v>
      </c>
      <c r="G29" s="210" t="s">
        <v>294</v>
      </c>
      <c r="H29" s="210" t="s">
        <v>294</v>
      </c>
      <c r="I29" s="210" t="s">
        <v>294</v>
      </c>
      <c r="J29" s="210" t="s">
        <v>294</v>
      </c>
      <c r="K29" s="210" t="s">
        <v>294</v>
      </c>
      <c r="L29" s="210" t="s">
        <v>294</v>
      </c>
      <c r="M29" s="208" t="s">
        <v>643</v>
      </c>
      <c r="N29" s="211" t="s">
        <v>648</v>
      </c>
      <c r="O29" s="208" t="s">
        <v>642</v>
      </c>
      <c r="P29" s="213">
        <v>0</v>
      </c>
      <c r="Q29" s="208" t="s">
        <v>594</v>
      </c>
      <c r="R29" s="213">
        <v>0</v>
      </c>
      <c r="S29" s="213" t="s">
        <v>645</v>
      </c>
      <c r="T29" s="213" t="s">
        <v>645</v>
      </c>
      <c r="U29" s="213">
        <v>1</v>
      </c>
      <c r="V29" s="213">
        <v>1</v>
      </c>
      <c r="W29" s="213" t="s">
        <v>646</v>
      </c>
      <c r="X29" s="213">
        <v>0</v>
      </c>
      <c r="Y29" s="213"/>
      <c r="Z29" s="213"/>
      <c r="AA29" s="213"/>
      <c r="AB29" s="213">
        <v>0</v>
      </c>
      <c r="AC29" s="214" t="s">
        <v>646</v>
      </c>
      <c r="AD29" s="213">
        <v>0</v>
      </c>
      <c r="AE29" s="213">
        <v>0</v>
      </c>
      <c r="AF29" s="213"/>
      <c r="AG29" s="213"/>
      <c r="AH29" s="213"/>
      <c r="AI29" s="213"/>
      <c r="AJ29" s="213"/>
      <c r="AK29" s="213"/>
      <c r="AL29" s="213" t="s">
        <v>726</v>
      </c>
      <c r="AM29" s="214" t="s">
        <v>647</v>
      </c>
      <c r="AN29" s="213"/>
      <c r="AO29" s="213"/>
      <c r="AP29" s="213"/>
      <c r="AQ29" s="215">
        <v>44832</v>
      </c>
      <c r="AR29" s="213"/>
      <c r="AS29" s="215">
        <v>44832</v>
      </c>
      <c r="AT29" s="215">
        <v>45927</v>
      </c>
      <c r="AU29" s="213"/>
      <c r="AV29" s="214" t="s">
        <v>649</v>
      </c>
      <c r="AW29" s="193">
        <v>0</v>
      </c>
    </row>
    <row r="30" spans="1:49" ht="90" customHeight="1" x14ac:dyDescent="0.25">
      <c r="A30" s="213">
        <v>3</v>
      </c>
      <c r="B30" s="208" t="s">
        <v>642</v>
      </c>
      <c r="C30" s="208" t="s">
        <v>588</v>
      </c>
      <c r="D30" s="209" t="s">
        <v>589</v>
      </c>
      <c r="E30" s="210" t="s">
        <v>294</v>
      </c>
      <c r="F30" s="210" t="s">
        <v>294</v>
      </c>
      <c r="G30" s="210" t="s">
        <v>294</v>
      </c>
      <c r="H30" s="210" t="s">
        <v>294</v>
      </c>
      <c r="I30" s="210" t="s">
        <v>294</v>
      </c>
      <c r="J30" s="210" t="s">
        <v>294</v>
      </c>
      <c r="K30" s="210" t="s">
        <v>294</v>
      </c>
      <c r="L30" s="210" t="s">
        <v>294</v>
      </c>
      <c r="M30" s="208" t="s">
        <v>643</v>
      </c>
      <c r="N30" s="211" t="s">
        <v>650</v>
      </c>
      <c r="O30" s="208" t="s">
        <v>642</v>
      </c>
      <c r="P30" s="213">
        <v>0</v>
      </c>
      <c r="Q30" s="208" t="s">
        <v>594</v>
      </c>
      <c r="R30" s="213">
        <v>0</v>
      </c>
      <c r="S30" s="213" t="s">
        <v>645</v>
      </c>
      <c r="T30" s="213" t="s">
        <v>645</v>
      </c>
      <c r="U30" s="213">
        <v>1</v>
      </c>
      <c r="V30" s="213">
        <v>1</v>
      </c>
      <c r="W30" s="213" t="s">
        <v>646</v>
      </c>
      <c r="X30" s="213">
        <v>0</v>
      </c>
      <c r="Y30" s="213"/>
      <c r="Z30" s="213"/>
      <c r="AA30" s="213"/>
      <c r="AB30" s="213">
        <v>0</v>
      </c>
      <c r="AC30" s="214" t="s">
        <v>646</v>
      </c>
      <c r="AD30" s="213">
        <v>0</v>
      </c>
      <c r="AE30" s="213">
        <v>0</v>
      </c>
      <c r="AF30" s="213"/>
      <c r="AG30" s="213"/>
      <c r="AH30" s="213"/>
      <c r="AI30" s="213"/>
      <c r="AJ30" s="213"/>
      <c r="AK30" s="213"/>
      <c r="AL30" s="213" t="s">
        <v>726</v>
      </c>
      <c r="AM30" s="214" t="s">
        <v>647</v>
      </c>
      <c r="AN30" s="213"/>
      <c r="AO30" s="213"/>
      <c r="AP30" s="213"/>
      <c r="AQ30" s="215">
        <v>44832</v>
      </c>
      <c r="AR30" s="213"/>
      <c r="AS30" s="215">
        <v>44832</v>
      </c>
      <c r="AT30" s="215">
        <v>45927</v>
      </c>
      <c r="AU30" s="213"/>
      <c r="AV30" s="214" t="s">
        <v>651</v>
      </c>
      <c r="AW30" s="193">
        <v>0</v>
      </c>
    </row>
    <row r="31" spans="1:49" ht="90" customHeight="1" x14ac:dyDescent="0.25">
      <c r="A31" s="213">
        <v>4</v>
      </c>
      <c r="B31" s="208" t="s">
        <v>642</v>
      </c>
      <c r="C31" s="208" t="s">
        <v>588</v>
      </c>
      <c r="D31" s="209" t="s">
        <v>589</v>
      </c>
      <c r="E31" s="210" t="s">
        <v>294</v>
      </c>
      <c r="F31" s="210" t="s">
        <v>294</v>
      </c>
      <c r="G31" s="210" t="s">
        <v>294</v>
      </c>
      <c r="H31" s="210" t="s">
        <v>294</v>
      </c>
      <c r="I31" s="210" t="s">
        <v>294</v>
      </c>
      <c r="J31" s="210" t="s">
        <v>294</v>
      </c>
      <c r="K31" s="210" t="s">
        <v>294</v>
      </c>
      <c r="L31" s="210" t="s">
        <v>294</v>
      </c>
      <c r="M31" s="208" t="s">
        <v>643</v>
      </c>
      <c r="N31" s="211" t="s">
        <v>652</v>
      </c>
      <c r="O31" s="208" t="s">
        <v>642</v>
      </c>
      <c r="P31" s="213">
        <v>0</v>
      </c>
      <c r="Q31" s="208" t="s">
        <v>594</v>
      </c>
      <c r="R31" s="213">
        <v>1</v>
      </c>
      <c r="S31" s="213" t="s">
        <v>645</v>
      </c>
      <c r="T31" s="213" t="s">
        <v>645</v>
      </c>
      <c r="U31" s="213">
        <v>1</v>
      </c>
      <c r="V31" s="213">
        <v>1</v>
      </c>
      <c r="W31" s="213" t="s">
        <v>646</v>
      </c>
      <c r="X31" s="213">
        <v>1</v>
      </c>
      <c r="Y31" s="213"/>
      <c r="Z31" s="213"/>
      <c r="AA31" s="213"/>
      <c r="AB31" s="213">
        <v>1</v>
      </c>
      <c r="AC31" s="214" t="s">
        <v>646</v>
      </c>
      <c r="AD31" s="213">
        <v>1</v>
      </c>
      <c r="AE31" s="213">
        <v>0</v>
      </c>
      <c r="AF31" s="213"/>
      <c r="AG31" s="213"/>
      <c r="AH31" s="213"/>
      <c r="AI31" s="213"/>
      <c r="AJ31" s="213"/>
      <c r="AK31" s="213"/>
      <c r="AL31" s="213" t="s">
        <v>726</v>
      </c>
      <c r="AM31" s="214" t="s">
        <v>647</v>
      </c>
      <c r="AN31" s="213"/>
      <c r="AO31" s="213"/>
      <c r="AP31" s="213"/>
      <c r="AQ31" s="215">
        <v>44832</v>
      </c>
      <c r="AR31" s="213"/>
      <c r="AS31" s="215">
        <v>44832</v>
      </c>
      <c r="AT31" s="215">
        <v>45927</v>
      </c>
      <c r="AU31" s="213"/>
      <c r="AV31" s="214" t="s">
        <v>728</v>
      </c>
      <c r="AW31" s="193">
        <v>1E-3</v>
      </c>
    </row>
    <row r="32" spans="1:49" ht="90" customHeight="1" x14ac:dyDescent="0.25">
      <c r="A32" s="213">
        <v>5</v>
      </c>
      <c r="B32" s="208" t="s">
        <v>642</v>
      </c>
      <c r="C32" s="208" t="s">
        <v>588</v>
      </c>
      <c r="D32" s="209" t="s">
        <v>589</v>
      </c>
      <c r="E32" s="210" t="s">
        <v>294</v>
      </c>
      <c r="F32" s="210" t="s">
        <v>294</v>
      </c>
      <c r="G32" s="210" t="s">
        <v>294</v>
      </c>
      <c r="H32" s="210" t="s">
        <v>294</v>
      </c>
      <c r="I32" s="210" t="s">
        <v>294</v>
      </c>
      <c r="J32" s="210" t="s">
        <v>294</v>
      </c>
      <c r="K32" s="210" t="s">
        <v>294</v>
      </c>
      <c r="L32" s="210" t="s">
        <v>294</v>
      </c>
      <c r="M32" s="208" t="s">
        <v>643</v>
      </c>
      <c r="N32" s="211" t="s">
        <v>653</v>
      </c>
      <c r="O32" s="208" t="s">
        <v>642</v>
      </c>
      <c r="P32" s="213">
        <v>0</v>
      </c>
      <c r="Q32" s="208" t="s">
        <v>594</v>
      </c>
      <c r="R32" s="213">
        <v>0</v>
      </c>
      <c r="S32" s="213" t="s">
        <v>645</v>
      </c>
      <c r="T32" s="213" t="s">
        <v>645</v>
      </c>
      <c r="U32" s="213">
        <v>1</v>
      </c>
      <c r="V32" s="213">
        <v>1</v>
      </c>
      <c r="W32" s="213" t="s">
        <v>646</v>
      </c>
      <c r="X32" s="213">
        <v>0</v>
      </c>
      <c r="Y32" s="213"/>
      <c r="Z32" s="213"/>
      <c r="AA32" s="213"/>
      <c r="AB32" s="213">
        <v>0</v>
      </c>
      <c r="AC32" s="214" t="s">
        <v>646</v>
      </c>
      <c r="AD32" s="213">
        <v>0</v>
      </c>
      <c r="AE32" s="213">
        <v>0</v>
      </c>
      <c r="AF32" s="213"/>
      <c r="AG32" s="213"/>
      <c r="AH32" s="213"/>
      <c r="AI32" s="213"/>
      <c r="AJ32" s="213"/>
      <c r="AK32" s="213"/>
      <c r="AL32" s="213" t="s">
        <v>726</v>
      </c>
      <c r="AM32" s="214" t="s">
        <v>647</v>
      </c>
      <c r="AN32" s="213"/>
      <c r="AO32" s="213"/>
      <c r="AP32" s="213"/>
      <c r="AQ32" s="215">
        <v>44832</v>
      </c>
      <c r="AR32" s="213"/>
      <c r="AS32" s="215">
        <v>44832</v>
      </c>
      <c r="AT32" s="215">
        <v>45927</v>
      </c>
      <c r="AU32" s="213"/>
      <c r="AV32" s="214" t="s">
        <v>654</v>
      </c>
      <c r="AW32" s="193">
        <v>0</v>
      </c>
    </row>
    <row r="33" spans="1:49" ht="90" customHeight="1" x14ac:dyDescent="0.25">
      <c r="A33" s="213">
        <v>6</v>
      </c>
      <c r="B33" s="208" t="s">
        <v>642</v>
      </c>
      <c r="C33" s="208" t="s">
        <v>588</v>
      </c>
      <c r="D33" s="209" t="s">
        <v>589</v>
      </c>
      <c r="E33" s="210" t="s">
        <v>294</v>
      </c>
      <c r="F33" s="210" t="s">
        <v>294</v>
      </c>
      <c r="G33" s="210" t="s">
        <v>294</v>
      </c>
      <c r="H33" s="210" t="s">
        <v>294</v>
      </c>
      <c r="I33" s="210" t="s">
        <v>294</v>
      </c>
      <c r="J33" s="210" t="s">
        <v>294</v>
      </c>
      <c r="K33" s="210" t="s">
        <v>294</v>
      </c>
      <c r="L33" s="210" t="s">
        <v>294</v>
      </c>
      <c r="M33" s="208" t="s">
        <v>643</v>
      </c>
      <c r="N33" s="211" t="s">
        <v>655</v>
      </c>
      <c r="O33" s="208" t="s">
        <v>642</v>
      </c>
      <c r="P33" s="213">
        <v>0</v>
      </c>
      <c r="Q33" s="208" t="s">
        <v>594</v>
      </c>
      <c r="R33" s="213">
        <v>0</v>
      </c>
      <c r="S33" s="213" t="s">
        <v>645</v>
      </c>
      <c r="T33" s="213" t="s">
        <v>645</v>
      </c>
      <c r="U33" s="213">
        <v>1</v>
      </c>
      <c r="V33" s="213">
        <v>1</v>
      </c>
      <c r="W33" s="213" t="s">
        <v>646</v>
      </c>
      <c r="X33" s="213">
        <v>0</v>
      </c>
      <c r="Y33" s="213"/>
      <c r="Z33" s="213"/>
      <c r="AA33" s="213"/>
      <c r="AB33" s="213">
        <v>0</v>
      </c>
      <c r="AC33" s="214" t="s">
        <v>646</v>
      </c>
      <c r="AD33" s="213">
        <v>0</v>
      </c>
      <c r="AE33" s="213">
        <v>0</v>
      </c>
      <c r="AF33" s="213"/>
      <c r="AG33" s="213"/>
      <c r="AH33" s="213"/>
      <c r="AI33" s="213"/>
      <c r="AJ33" s="213"/>
      <c r="AK33" s="213"/>
      <c r="AL33" s="213" t="s">
        <v>726</v>
      </c>
      <c r="AM33" s="214" t="s">
        <v>647</v>
      </c>
      <c r="AN33" s="213"/>
      <c r="AO33" s="213"/>
      <c r="AP33" s="213"/>
      <c r="AQ33" s="215">
        <v>44832</v>
      </c>
      <c r="AR33" s="213"/>
      <c r="AS33" s="215">
        <v>44832</v>
      </c>
      <c r="AT33" s="215">
        <v>45927</v>
      </c>
      <c r="AU33" s="213"/>
      <c r="AV33" s="214" t="s">
        <v>656</v>
      </c>
      <c r="AW33" s="193">
        <v>0</v>
      </c>
    </row>
    <row r="34" spans="1:49" ht="90" customHeight="1" x14ac:dyDescent="0.25">
      <c r="A34" s="213">
        <v>7</v>
      </c>
      <c r="B34" s="208" t="s">
        <v>642</v>
      </c>
      <c r="C34" s="208" t="s">
        <v>588</v>
      </c>
      <c r="D34" s="209" t="s">
        <v>589</v>
      </c>
      <c r="E34" s="210" t="s">
        <v>294</v>
      </c>
      <c r="F34" s="210" t="s">
        <v>294</v>
      </c>
      <c r="G34" s="210" t="s">
        <v>294</v>
      </c>
      <c r="H34" s="210" t="s">
        <v>294</v>
      </c>
      <c r="I34" s="210" t="s">
        <v>294</v>
      </c>
      <c r="J34" s="210" t="s">
        <v>294</v>
      </c>
      <c r="K34" s="210" t="s">
        <v>294</v>
      </c>
      <c r="L34" s="210" t="s">
        <v>294</v>
      </c>
      <c r="M34" s="208" t="s">
        <v>643</v>
      </c>
      <c r="N34" s="211" t="s">
        <v>657</v>
      </c>
      <c r="O34" s="208" t="s">
        <v>642</v>
      </c>
      <c r="P34" s="213">
        <v>0</v>
      </c>
      <c r="Q34" s="208" t="s">
        <v>594</v>
      </c>
      <c r="R34" s="213">
        <v>5</v>
      </c>
      <c r="S34" s="213" t="s">
        <v>645</v>
      </c>
      <c r="T34" s="213" t="s">
        <v>645</v>
      </c>
      <c r="U34" s="213">
        <v>1</v>
      </c>
      <c r="V34" s="213">
        <v>1</v>
      </c>
      <c r="W34" s="213" t="s">
        <v>646</v>
      </c>
      <c r="X34" s="213">
        <v>5</v>
      </c>
      <c r="Y34" s="213"/>
      <c r="Z34" s="213"/>
      <c r="AA34" s="213"/>
      <c r="AB34" s="213">
        <v>5</v>
      </c>
      <c r="AC34" s="214" t="s">
        <v>646</v>
      </c>
      <c r="AD34" s="213">
        <v>5</v>
      </c>
      <c r="AE34" s="213">
        <v>0</v>
      </c>
      <c r="AF34" s="213"/>
      <c r="AG34" s="213"/>
      <c r="AH34" s="213"/>
      <c r="AI34" s="213"/>
      <c r="AJ34" s="213"/>
      <c r="AK34" s="213"/>
      <c r="AL34" s="213" t="s">
        <v>726</v>
      </c>
      <c r="AM34" s="214" t="s">
        <v>647</v>
      </c>
      <c r="AN34" s="213"/>
      <c r="AO34" s="213"/>
      <c r="AP34" s="213"/>
      <c r="AQ34" s="215">
        <v>44832</v>
      </c>
      <c r="AR34" s="213"/>
      <c r="AS34" s="215">
        <v>44832</v>
      </c>
      <c r="AT34" s="215">
        <v>45927</v>
      </c>
      <c r="AU34" s="213"/>
      <c r="AV34" s="214" t="s">
        <v>658</v>
      </c>
      <c r="AW34" s="193">
        <v>0</v>
      </c>
    </row>
    <row r="35" spans="1:49" ht="90" customHeight="1" x14ac:dyDescent="0.25">
      <c r="A35" s="213">
        <v>8</v>
      </c>
      <c r="B35" s="208" t="s">
        <v>642</v>
      </c>
      <c r="C35" s="208" t="s">
        <v>588</v>
      </c>
      <c r="D35" s="209" t="s">
        <v>589</v>
      </c>
      <c r="E35" s="210" t="s">
        <v>294</v>
      </c>
      <c r="F35" s="210" t="s">
        <v>294</v>
      </c>
      <c r="G35" s="210" t="s">
        <v>294</v>
      </c>
      <c r="H35" s="210" t="s">
        <v>294</v>
      </c>
      <c r="I35" s="210" t="s">
        <v>294</v>
      </c>
      <c r="J35" s="210" t="s">
        <v>294</v>
      </c>
      <c r="K35" s="210" t="s">
        <v>294</v>
      </c>
      <c r="L35" s="210" t="s">
        <v>294</v>
      </c>
      <c r="M35" s="208" t="s">
        <v>643</v>
      </c>
      <c r="N35" s="211" t="s">
        <v>659</v>
      </c>
      <c r="O35" s="208" t="s">
        <v>642</v>
      </c>
      <c r="P35" s="213">
        <v>0</v>
      </c>
      <c r="Q35" s="208" t="s">
        <v>594</v>
      </c>
      <c r="R35" s="213">
        <v>0</v>
      </c>
      <c r="S35" s="213" t="s">
        <v>645</v>
      </c>
      <c r="T35" s="213" t="s">
        <v>645</v>
      </c>
      <c r="U35" s="213">
        <v>1</v>
      </c>
      <c r="V35" s="213">
        <v>1</v>
      </c>
      <c r="W35" s="213" t="s">
        <v>646</v>
      </c>
      <c r="X35" s="213">
        <v>0</v>
      </c>
      <c r="Y35" s="213"/>
      <c r="Z35" s="213"/>
      <c r="AA35" s="213"/>
      <c r="AB35" s="213">
        <v>0</v>
      </c>
      <c r="AC35" s="214" t="s">
        <v>646</v>
      </c>
      <c r="AD35" s="213">
        <v>0</v>
      </c>
      <c r="AE35" s="213">
        <v>0</v>
      </c>
      <c r="AF35" s="213"/>
      <c r="AG35" s="213"/>
      <c r="AH35" s="213"/>
      <c r="AI35" s="213"/>
      <c r="AJ35" s="213"/>
      <c r="AK35" s="213"/>
      <c r="AL35" s="213" t="s">
        <v>726</v>
      </c>
      <c r="AM35" s="214" t="s">
        <v>647</v>
      </c>
      <c r="AN35" s="213"/>
      <c r="AO35" s="213"/>
      <c r="AP35" s="213"/>
      <c r="AQ35" s="215">
        <v>44832</v>
      </c>
      <c r="AR35" s="213"/>
      <c r="AS35" s="215">
        <v>44832</v>
      </c>
      <c r="AT35" s="215">
        <v>45927</v>
      </c>
      <c r="AU35" s="213"/>
      <c r="AV35" s="214" t="s">
        <v>660</v>
      </c>
      <c r="AW35" s="193">
        <v>0</v>
      </c>
    </row>
    <row r="36" spans="1:49" ht="90" customHeight="1" x14ac:dyDescent="0.25">
      <c r="A36" s="213">
        <v>9</v>
      </c>
      <c r="B36" s="208" t="s">
        <v>642</v>
      </c>
      <c r="C36" s="208" t="s">
        <v>588</v>
      </c>
      <c r="D36" s="209" t="s">
        <v>589</v>
      </c>
      <c r="E36" s="210" t="s">
        <v>294</v>
      </c>
      <c r="F36" s="210" t="s">
        <v>294</v>
      </c>
      <c r="G36" s="210" t="s">
        <v>294</v>
      </c>
      <c r="H36" s="210" t="s">
        <v>294</v>
      </c>
      <c r="I36" s="210" t="s">
        <v>294</v>
      </c>
      <c r="J36" s="210" t="s">
        <v>294</v>
      </c>
      <c r="K36" s="210" t="s">
        <v>294</v>
      </c>
      <c r="L36" s="210" t="s">
        <v>294</v>
      </c>
      <c r="M36" s="208" t="s">
        <v>643</v>
      </c>
      <c r="N36" s="211" t="s">
        <v>661</v>
      </c>
      <c r="O36" s="208" t="s">
        <v>642</v>
      </c>
      <c r="P36" s="213">
        <v>0</v>
      </c>
      <c r="Q36" s="208" t="s">
        <v>594</v>
      </c>
      <c r="R36" s="213">
        <v>0</v>
      </c>
      <c r="S36" s="213" t="s">
        <v>645</v>
      </c>
      <c r="T36" s="213" t="s">
        <v>645</v>
      </c>
      <c r="U36" s="213">
        <v>1</v>
      </c>
      <c r="V36" s="213">
        <v>1</v>
      </c>
      <c r="W36" s="213" t="s">
        <v>646</v>
      </c>
      <c r="X36" s="213">
        <v>0</v>
      </c>
      <c r="Y36" s="213"/>
      <c r="Z36" s="213"/>
      <c r="AA36" s="213"/>
      <c r="AB36" s="213">
        <v>0</v>
      </c>
      <c r="AC36" s="214" t="s">
        <v>646</v>
      </c>
      <c r="AD36" s="213">
        <v>0</v>
      </c>
      <c r="AE36" s="213">
        <v>0</v>
      </c>
      <c r="AF36" s="213"/>
      <c r="AG36" s="213"/>
      <c r="AH36" s="213"/>
      <c r="AI36" s="213"/>
      <c r="AJ36" s="213"/>
      <c r="AK36" s="213"/>
      <c r="AL36" s="213" t="s">
        <v>726</v>
      </c>
      <c r="AM36" s="214" t="s">
        <v>647</v>
      </c>
      <c r="AN36" s="213"/>
      <c r="AO36" s="213"/>
      <c r="AP36" s="213"/>
      <c r="AQ36" s="215">
        <v>44832</v>
      </c>
      <c r="AR36" s="213"/>
      <c r="AS36" s="215">
        <v>44832</v>
      </c>
      <c r="AT36" s="215">
        <v>45927</v>
      </c>
      <c r="AU36" s="213"/>
      <c r="AV36" s="214" t="s">
        <v>662</v>
      </c>
      <c r="AW36" s="193">
        <v>0</v>
      </c>
    </row>
    <row r="37" spans="1:49" ht="90" customHeight="1" x14ac:dyDescent="0.25">
      <c r="A37" s="213">
        <v>10</v>
      </c>
      <c r="B37" s="208" t="s">
        <v>642</v>
      </c>
      <c r="C37" s="208" t="s">
        <v>588</v>
      </c>
      <c r="D37" s="209" t="s">
        <v>589</v>
      </c>
      <c r="E37" s="210" t="s">
        <v>294</v>
      </c>
      <c r="F37" s="210" t="s">
        <v>294</v>
      </c>
      <c r="G37" s="210" t="s">
        <v>294</v>
      </c>
      <c r="H37" s="210" t="s">
        <v>294</v>
      </c>
      <c r="I37" s="210" t="s">
        <v>294</v>
      </c>
      <c r="J37" s="210" t="s">
        <v>294</v>
      </c>
      <c r="K37" s="210" t="s">
        <v>294</v>
      </c>
      <c r="L37" s="210" t="s">
        <v>294</v>
      </c>
      <c r="M37" s="208" t="s">
        <v>643</v>
      </c>
      <c r="N37" s="211" t="s">
        <v>663</v>
      </c>
      <c r="O37" s="208" t="s">
        <v>642</v>
      </c>
      <c r="P37" s="213">
        <v>0</v>
      </c>
      <c r="Q37" s="208" t="s">
        <v>594</v>
      </c>
      <c r="R37" s="213">
        <v>1</v>
      </c>
      <c r="S37" s="213" t="s">
        <v>645</v>
      </c>
      <c r="T37" s="213" t="s">
        <v>645</v>
      </c>
      <c r="U37" s="213">
        <v>1</v>
      </c>
      <c r="V37" s="213">
        <v>1</v>
      </c>
      <c r="W37" s="213" t="s">
        <v>646</v>
      </c>
      <c r="X37" s="213">
        <v>1</v>
      </c>
      <c r="Y37" s="213"/>
      <c r="Z37" s="213"/>
      <c r="AA37" s="213"/>
      <c r="AB37" s="213">
        <v>1</v>
      </c>
      <c r="AC37" s="214" t="s">
        <v>646</v>
      </c>
      <c r="AD37" s="213">
        <v>1</v>
      </c>
      <c r="AE37" s="213">
        <v>0</v>
      </c>
      <c r="AF37" s="213"/>
      <c r="AG37" s="213"/>
      <c r="AH37" s="213"/>
      <c r="AI37" s="213"/>
      <c r="AJ37" s="213"/>
      <c r="AK37" s="213"/>
      <c r="AL37" s="213" t="s">
        <v>726</v>
      </c>
      <c r="AM37" s="214" t="s">
        <v>647</v>
      </c>
      <c r="AN37" s="213"/>
      <c r="AO37" s="213"/>
      <c r="AP37" s="213"/>
      <c r="AQ37" s="215">
        <v>44832</v>
      </c>
      <c r="AR37" s="213"/>
      <c r="AS37" s="215">
        <v>44832</v>
      </c>
      <c r="AT37" s="215">
        <v>45927</v>
      </c>
      <c r="AU37" s="213"/>
      <c r="AV37" s="214" t="s">
        <v>664</v>
      </c>
      <c r="AW37" s="193">
        <v>0</v>
      </c>
    </row>
    <row r="38" spans="1:49" ht="90" customHeight="1" x14ac:dyDescent="0.25">
      <c r="A38" s="213">
        <v>11</v>
      </c>
      <c r="B38" s="208" t="s">
        <v>642</v>
      </c>
      <c r="C38" s="208" t="s">
        <v>588</v>
      </c>
      <c r="D38" s="209" t="s">
        <v>589</v>
      </c>
      <c r="E38" s="210" t="s">
        <v>294</v>
      </c>
      <c r="F38" s="210" t="s">
        <v>294</v>
      </c>
      <c r="G38" s="210" t="s">
        <v>294</v>
      </c>
      <c r="H38" s="210" t="s">
        <v>294</v>
      </c>
      <c r="I38" s="210" t="s">
        <v>294</v>
      </c>
      <c r="J38" s="210" t="s">
        <v>294</v>
      </c>
      <c r="K38" s="210" t="s">
        <v>294</v>
      </c>
      <c r="L38" s="210" t="s">
        <v>294</v>
      </c>
      <c r="M38" s="208" t="s">
        <v>643</v>
      </c>
      <c r="N38" s="211" t="s">
        <v>665</v>
      </c>
      <c r="O38" s="208" t="s">
        <v>642</v>
      </c>
      <c r="P38" s="213">
        <v>0</v>
      </c>
      <c r="Q38" s="208" t="s">
        <v>594</v>
      </c>
      <c r="R38" s="213">
        <v>0</v>
      </c>
      <c r="S38" s="213" t="s">
        <v>645</v>
      </c>
      <c r="T38" s="213" t="s">
        <v>645</v>
      </c>
      <c r="U38" s="213">
        <v>1</v>
      </c>
      <c r="V38" s="213">
        <v>1</v>
      </c>
      <c r="W38" s="213" t="s">
        <v>646</v>
      </c>
      <c r="X38" s="213">
        <v>0</v>
      </c>
      <c r="Y38" s="213"/>
      <c r="Z38" s="213"/>
      <c r="AA38" s="213"/>
      <c r="AB38" s="213">
        <v>0</v>
      </c>
      <c r="AC38" s="214" t="s">
        <v>646</v>
      </c>
      <c r="AD38" s="213">
        <v>0</v>
      </c>
      <c r="AE38" s="213">
        <v>0</v>
      </c>
      <c r="AF38" s="213"/>
      <c r="AG38" s="213"/>
      <c r="AH38" s="213"/>
      <c r="AI38" s="213"/>
      <c r="AJ38" s="213"/>
      <c r="AK38" s="213"/>
      <c r="AL38" s="213" t="s">
        <v>726</v>
      </c>
      <c r="AM38" s="214" t="s">
        <v>647</v>
      </c>
      <c r="AN38" s="213"/>
      <c r="AO38" s="213"/>
      <c r="AP38" s="213"/>
      <c r="AQ38" s="215">
        <v>44832</v>
      </c>
      <c r="AR38" s="213"/>
      <c r="AS38" s="215">
        <v>44832</v>
      </c>
      <c r="AT38" s="215">
        <v>45927</v>
      </c>
      <c r="AU38" s="213"/>
      <c r="AV38" s="214" t="s">
        <v>666</v>
      </c>
      <c r="AW38" s="193">
        <v>0</v>
      </c>
    </row>
    <row r="39" spans="1:49" ht="90" customHeight="1" x14ac:dyDescent="0.25">
      <c r="A39" s="213">
        <v>12</v>
      </c>
      <c r="B39" s="208" t="s">
        <v>642</v>
      </c>
      <c r="C39" s="208" t="s">
        <v>588</v>
      </c>
      <c r="D39" s="209" t="s">
        <v>589</v>
      </c>
      <c r="E39" s="210" t="s">
        <v>294</v>
      </c>
      <c r="F39" s="210" t="s">
        <v>294</v>
      </c>
      <c r="G39" s="210" t="s">
        <v>294</v>
      </c>
      <c r="H39" s="210" t="s">
        <v>294</v>
      </c>
      <c r="I39" s="210" t="s">
        <v>294</v>
      </c>
      <c r="J39" s="210" t="s">
        <v>294</v>
      </c>
      <c r="K39" s="210" t="s">
        <v>294</v>
      </c>
      <c r="L39" s="210" t="s">
        <v>294</v>
      </c>
      <c r="M39" s="208" t="s">
        <v>643</v>
      </c>
      <c r="N39" s="211" t="s">
        <v>667</v>
      </c>
      <c r="O39" s="208" t="s">
        <v>642</v>
      </c>
      <c r="P39" s="213">
        <v>0</v>
      </c>
      <c r="Q39" s="208" t="s">
        <v>594</v>
      </c>
      <c r="R39" s="213">
        <v>0</v>
      </c>
      <c r="S39" s="213" t="s">
        <v>645</v>
      </c>
      <c r="T39" s="213" t="s">
        <v>645</v>
      </c>
      <c r="U39" s="213">
        <v>1</v>
      </c>
      <c r="V39" s="213">
        <v>1</v>
      </c>
      <c r="W39" s="213" t="s">
        <v>646</v>
      </c>
      <c r="X39" s="213">
        <v>0</v>
      </c>
      <c r="Y39" s="213"/>
      <c r="Z39" s="213"/>
      <c r="AA39" s="213"/>
      <c r="AB39" s="213">
        <v>0</v>
      </c>
      <c r="AC39" s="214" t="s">
        <v>646</v>
      </c>
      <c r="AD39" s="213">
        <v>0</v>
      </c>
      <c r="AE39" s="213">
        <v>0</v>
      </c>
      <c r="AF39" s="213"/>
      <c r="AG39" s="213"/>
      <c r="AH39" s="213"/>
      <c r="AI39" s="213"/>
      <c r="AJ39" s="213"/>
      <c r="AK39" s="213"/>
      <c r="AL39" s="213" t="s">
        <v>726</v>
      </c>
      <c r="AM39" s="214" t="s">
        <v>647</v>
      </c>
      <c r="AN39" s="213"/>
      <c r="AO39" s="213"/>
      <c r="AP39" s="213"/>
      <c r="AQ39" s="215">
        <v>44832</v>
      </c>
      <c r="AR39" s="213"/>
      <c r="AS39" s="215">
        <v>44832</v>
      </c>
      <c r="AT39" s="215">
        <v>45927</v>
      </c>
      <c r="AU39" s="213"/>
      <c r="AV39" s="214" t="s">
        <v>668</v>
      </c>
      <c r="AW39" s="193">
        <v>0</v>
      </c>
    </row>
    <row r="40" spans="1:49" ht="90" customHeight="1" x14ac:dyDescent="0.25">
      <c r="A40" s="213">
        <v>13</v>
      </c>
      <c r="B40" s="208" t="s">
        <v>642</v>
      </c>
      <c r="C40" s="208" t="s">
        <v>588</v>
      </c>
      <c r="D40" s="209" t="s">
        <v>589</v>
      </c>
      <c r="E40" s="210" t="s">
        <v>294</v>
      </c>
      <c r="F40" s="210" t="s">
        <v>294</v>
      </c>
      <c r="G40" s="210" t="s">
        <v>294</v>
      </c>
      <c r="H40" s="210" t="s">
        <v>294</v>
      </c>
      <c r="I40" s="210" t="s">
        <v>294</v>
      </c>
      <c r="J40" s="210" t="s">
        <v>294</v>
      </c>
      <c r="K40" s="210" t="s">
        <v>294</v>
      </c>
      <c r="L40" s="210" t="s">
        <v>294</v>
      </c>
      <c r="M40" s="208" t="s">
        <v>643</v>
      </c>
      <c r="N40" s="211" t="s">
        <v>669</v>
      </c>
      <c r="O40" s="208" t="s">
        <v>642</v>
      </c>
      <c r="P40" s="213">
        <v>0</v>
      </c>
      <c r="Q40" s="208" t="s">
        <v>594</v>
      </c>
      <c r="R40" s="213">
        <v>1</v>
      </c>
      <c r="S40" s="213" t="s">
        <v>645</v>
      </c>
      <c r="T40" s="213" t="s">
        <v>645</v>
      </c>
      <c r="U40" s="213">
        <v>1</v>
      </c>
      <c r="V40" s="213">
        <v>1</v>
      </c>
      <c r="W40" s="213" t="s">
        <v>646</v>
      </c>
      <c r="X40" s="213">
        <v>1</v>
      </c>
      <c r="Y40" s="213"/>
      <c r="Z40" s="213"/>
      <c r="AA40" s="213"/>
      <c r="AB40" s="213">
        <v>1</v>
      </c>
      <c r="AC40" s="214" t="s">
        <v>646</v>
      </c>
      <c r="AD40" s="213">
        <v>1</v>
      </c>
      <c r="AE40" s="213">
        <v>0</v>
      </c>
      <c r="AF40" s="213"/>
      <c r="AG40" s="213"/>
      <c r="AH40" s="213"/>
      <c r="AI40" s="213"/>
      <c r="AJ40" s="213"/>
      <c r="AK40" s="213"/>
      <c r="AL40" s="213" t="s">
        <v>726</v>
      </c>
      <c r="AM40" s="214" t="s">
        <v>647</v>
      </c>
      <c r="AN40" s="213"/>
      <c r="AO40" s="213"/>
      <c r="AP40" s="213"/>
      <c r="AQ40" s="215">
        <v>44844</v>
      </c>
      <c r="AR40" s="213"/>
      <c r="AS40" s="215">
        <v>44844</v>
      </c>
      <c r="AT40" s="215">
        <v>45939</v>
      </c>
      <c r="AU40" s="213"/>
      <c r="AV40" s="214" t="s">
        <v>670</v>
      </c>
      <c r="AW40" s="193">
        <v>0</v>
      </c>
    </row>
    <row r="41" spans="1:49" ht="90" customHeight="1" x14ac:dyDescent="0.25">
      <c r="A41" s="213">
        <v>14</v>
      </c>
      <c r="B41" s="208" t="s">
        <v>642</v>
      </c>
      <c r="C41" s="208" t="s">
        <v>588</v>
      </c>
      <c r="D41" s="209" t="s">
        <v>589</v>
      </c>
      <c r="E41" s="210" t="s">
        <v>294</v>
      </c>
      <c r="F41" s="210" t="s">
        <v>294</v>
      </c>
      <c r="G41" s="210" t="s">
        <v>294</v>
      </c>
      <c r="H41" s="210" t="s">
        <v>294</v>
      </c>
      <c r="I41" s="210" t="s">
        <v>294</v>
      </c>
      <c r="J41" s="210" t="s">
        <v>294</v>
      </c>
      <c r="K41" s="210" t="s">
        <v>294</v>
      </c>
      <c r="L41" s="210" t="s">
        <v>294</v>
      </c>
      <c r="M41" s="208" t="s">
        <v>643</v>
      </c>
      <c r="N41" s="211" t="s">
        <v>671</v>
      </c>
      <c r="O41" s="208" t="s">
        <v>642</v>
      </c>
      <c r="P41" s="213">
        <v>0</v>
      </c>
      <c r="Q41" s="208" t="s">
        <v>594</v>
      </c>
      <c r="R41" s="213">
        <v>0</v>
      </c>
      <c r="S41" s="213" t="s">
        <v>645</v>
      </c>
      <c r="T41" s="213" t="s">
        <v>645</v>
      </c>
      <c r="U41" s="213">
        <v>1</v>
      </c>
      <c r="V41" s="213">
        <v>1</v>
      </c>
      <c r="W41" s="213" t="s">
        <v>646</v>
      </c>
      <c r="X41" s="213">
        <v>0</v>
      </c>
      <c r="Y41" s="213"/>
      <c r="Z41" s="213"/>
      <c r="AA41" s="213"/>
      <c r="AB41" s="213">
        <v>0</v>
      </c>
      <c r="AC41" s="214" t="s">
        <v>646</v>
      </c>
      <c r="AD41" s="213">
        <v>0</v>
      </c>
      <c r="AE41" s="213">
        <v>0</v>
      </c>
      <c r="AF41" s="213"/>
      <c r="AG41" s="213"/>
      <c r="AH41" s="213"/>
      <c r="AI41" s="213"/>
      <c r="AJ41" s="213"/>
      <c r="AK41" s="213"/>
      <c r="AL41" s="213" t="s">
        <v>726</v>
      </c>
      <c r="AM41" s="214" t="s">
        <v>647</v>
      </c>
      <c r="AN41" s="213"/>
      <c r="AO41" s="213"/>
      <c r="AP41" s="213"/>
      <c r="AQ41" s="215">
        <v>44844</v>
      </c>
      <c r="AR41" s="213"/>
      <c r="AS41" s="215">
        <v>44844</v>
      </c>
      <c r="AT41" s="215">
        <v>45939</v>
      </c>
      <c r="AU41" s="213"/>
      <c r="AV41" s="214" t="s">
        <v>672</v>
      </c>
      <c r="AW41" s="193">
        <v>0</v>
      </c>
    </row>
    <row r="42" spans="1:49" ht="90" customHeight="1" x14ac:dyDescent="0.25">
      <c r="A42" s="213">
        <v>15</v>
      </c>
      <c r="B42" s="208" t="s">
        <v>642</v>
      </c>
      <c r="C42" s="208" t="s">
        <v>588</v>
      </c>
      <c r="D42" s="209" t="s">
        <v>589</v>
      </c>
      <c r="E42" s="210" t="s">
        <v>294</v>
      </c>
      <c r="F42" s="210" t="s">
        <v>294</v>
      </c>
      <c r="G42" s="210" t="s">
        <v>294</v>
      </c>
      <c r="H42" s="210" t="s">
        <v>294</v>
      </c>
      <c r="I42" s="210" t="s">
        <v>294</v>
      </c>
      <c r="J42" s="210" t="s">
        <v>294</v>
      </c>
      <c r="K42" s="210" t="s">
        <v>294</v>
      </c>
      <c r="L42" s="210" t="s">
        <v>294</v>
      </c>
      <c r="M42" s="208" t="s">
        <v>643</v>
      </c>
      <c r="N42" s="211" t="s">
        <v>673</v>
      </c>
      <c r="O42" s="208" t="s">
        <v>642</v>
      </c>
      <c r="P42" s="213">
        <v>0</v>
      </c>
      <c r="Q42" s="208" t="s">
        <v>594</v>
      </c>
      <c r="R42" s="213">
        <v>0</v>
      </c>
      <c r="S42" s="213" t="s">
        <v>645</v>
      </c>
      <c r="T42" s="213" t="s">
        <v>645</v>
      </c>
      <c r="U42" s="213">
        <v>1</v>
      </c>
      <c r="V42" s="213">
        <v>1</v>
      </c>
      <c r="W42" s="213" t="s">
        <v>646</v>
      </c>
      <c r="X42" s="213">
        <v>0</v>
      </c>
      <c r="Y42" s="213"/>
      <c r="Z42" s="213"/>
      <c r="AA42" s="213"/>
      <c r="AB42" s="213">
        <v>0</v>
      </c>
      <c r="AC42" s="214" t="s">
        <v>646</v>
      </c>
      <c r="AD42" s="213">
        <v>0</v>
      </c>
      <c r="AE42" s="213">
        <v>0</v>
      </c>
      <c r="AF42" s="213"/>
      <c r="AG42" s="213"/>
      <c r="AH42" s="213"/>
      <c r="AI42" s="213"/>
      <c r="AJ42" s="213"/>
      <c r="AK42" s="213"/>
      <c r="AL42" s="213" t="s">
        <v>726</v>
      </c>
      <c r="AM42" s="214" t="s">
        <v>647</v>
      </c>
      <c r="AN42" s="213"/>
      <c r="AO42" s="213"/>
      <c r="AP42" s="213"/>
      <c r="AQ42" s="215">
        <v>44844</v>
      </c>
      <c r="AR42" s="213"/>
      <c r="AS42" s="215">
        <v>44844</v>
      </c>
      <c r="AT42" s="215">
        <v>45939</v>
      </c>
      <c r="AU42" s="213"/>
      <c r="AV42" s="214" t="s">
        <v>729</v>
      </c>
      <c r="AW42" s="193">
        <v>5.0000000000000001E-3</v>
      </c>
    </row>
    <row r="43" spans="1:49" ht="90" customHeight="1" x14ac:dyDescent="0.25">
      <c r="A43" s="213">
        <v>16</v>
      </c>
      <c r="B43" s="208" t="s">
        <v>642</v>
      </c>
      <c r="C43" s="208" t="s">
        <v>588</v>
      </c>
      <c r="D43" s="209" t="s">
        <v>589</v>
      </c>
      <c r="E43" s="210" t="s">
        <v>294</v>
      </c>
      <c r="F43" s="210" t="s">
        <v>294</v>
      </c>
      <c r="G43" s="210" t="s">
        <v>294</v>
      </c>
      <c r="H43" s="210" t="s">
        <v>294</v>
      </c>
      <c r="I43" s="210" t="s">
        <v>294</v>
      </c>
      <c r="J43" s="210" t="s">
        <v>294</v>
      </c>
      <c r="K43" s="210" t="s">
        <v>294</v>
      </c>
      <c r="L43" s="210" t="s">
        <v>294</v>
      </c>
      <c r="M43" s="208" t="s">
        <v>643</v>
      </c>
      <c r="N43" s="211" t="s">
        <v>674</v>
      </c>
      <c r="O43" s="208" t="s">
        <v>642</v>
      </c>
      <c r="P43" s="213">
        <v>0</v>
      </c>
      <c r="Q43" s="208" t="s">
        <v>594</v>
      </c>
      <c r="R43" s="213">
        <v>1</v>
      </c>
      <c r="S43" s="213" t="s">
        <v>645</v>
      </c>
      <c r="T43" s="213" t="s">
        <v>645</v>
      </c>
      <c r="U43" s="213">
        <v>1</v>
      </c>
      <c r="V43" s="213">
        <v>1</v>
      </c>
      <c r="W43" s="213" t="s">
        <v>646</v>
      </c>
      <c r="X43" s="213">
        <v>1</v>
      </c>
      <c r="Y43" s="213"/>
      <c r="Z43" s="213"/>
      <c r="AA43" s="213"/>
      <c r="AB43" s="213">
        <v>1</v>
      </c>
      <c r="AC43" s="214" t="s">
        <v>646</v>
      </c>
      <c r="AD43" s="213">
        <v>1</v>
      </c>
      <c r="AE43" s="213">
        <v>0</v>
      </c>
      <c r="AF43" s="213"/>
      <c r="AG43" s="213"/>
      <c r="AH43" s="213"/>
      <c r="AI43" s="213"/>
      <c r="AJ43" s="213"/>
      <c r="AK43" s="213"/>
      <c r="AL43" s="213" t="s">
        <v>726</v>
      </c>
      <c r="AM43" s="214" t="s">
        <v>647</v>
      </c>
      <c r="AN43" s="213"/>
      <c r="AO43" s="213"/>
      <c r="AP43" s="213"/>
      <c r="AQ43" s="215">
        <v>44844</v>
      </c>
      <c r="AR43" s="213"/>
      <c r="AS43" s="215">
        <v>44844</v>
      </c>
      <c r="AT43" s="215">
        <v>45939</v>
      </c>
      <c r="AU43" s="213"/>
      <c r="AV43" s="214" t="s">
        <v>675</v>
      </c>
      <c r="AW43" s="193">
        <v>0</v>
      </c>
    </row>
    <row r="44" spans="1:49" ht="90" customHeight="1" x14ac:dyDescent="0.25">
      <c r="A44" s="213">
        <v>17</v>
      </c>
      <c r="B44" s="208" t="s">
        <v>642</v>
      </c>
      <c r="C44" s="208" t="s">
        <v>588</v>
      </c>
      <c r="D44" s="209" t="s">
        <v>589</v>
      </c>
      <c r="E44" s="210" t="s">
        <v>294</v>
      </c>
      <c r="F44" s="210" t="s">
        <v>294</v>
      </c>
      <c r="G44" s="210" t="s">
        <v>294</v>
      </c>
      <c r="H44" s="210" t="s">
        <v>294</v>
      </c>
      <c r="I44" s="210" t="s">
        <v>294</v>
      </c>
      <c r="J44" s="210" t="s">
        <v>294</v>
      </c>
      <c r="K44" s="210" t="s">
        <v>294</v>
      </c>
      <c r="L44" s="210" t="s">
        <v>294</v>
      </c>
      <c r="M44" s="208" t="s">
        <v>643</v>
      </c>
      <c r="N44" s="211" t="s">
        <v>676</v>
      </c>
      <c r="O44" s="208" t="s">
        <v>642</v>
      </c>
      <c r="P44" s="213">
        <v>0</v>
      </c>
      <c r="Q44" s="208" t="s">
        <v>594</v>
      </c>
      <c r="R44" s="213">
        <v>0</v>
      </c>
      <c r="S44" s="213" t="s">
        <v>645</v>
      </c>
      <c r="T44" s="213" t="s">
        <v>645</v>
      </c>
      <c r="U44" s="213">
        <v>1</v>
      </c>
      <c r="V44" s="213">
        <v>1</v>
      </c>
      <c r="W44" s="213" t="s">
        <v>646</v>
      </c>
      <c r="X44" s="213">
        <v>0</v>
      </c>
      <c r="Y44" s="213"/>
      <c r="Z44" s="213"/>
      <c r="AA44" s="213"/>
      <c r="AB44" s="213">
        <v>0</v>
      </c>
      <c r="AC44" s="214" t="s">
        <v>646</v>
      </c>
      <c r="AD44" s="213">
        <v>0</v>
      </c>
      <c r="AE44" s="213">
        <v>0</v>
      </c>
      <c r="AF44" s="213"/>
      <c r="AG44" s="213"/>
      <c r="AH44" s="213"/>
      <c r="AI44" s="213"/>
      <c r="AJ44" s="213"/>
      <c r="AK44" s="213"/>
      <c r="AL44" s="213" t="s">
        <v>726</v>
      </c>
      <c r="AM44" s="214" t="s">
        <v>647</v>
      </c>
      <c r="AN44" s="213"/>
      <c r="AO44" s="213"/>
      <c r="AP44" s="213"/>
      <c r="AQ44" s="215">
        <v>44844</v>
      </c>
      <c r="AR44" s="213"/>
      <c r="AS44" s="215">
        <v>44844</v>
      </c>
      <c r="AT44" s="215">
        <v>45939</v>
      </c>
      <c r="AU44" s="213"/>
      <c r="AV44" s="214" t="s">
        <v>677</v>
      </c>
      <c r="AW44" s="193">
        <v>0</v>
      </c>
    </row>
    <row r="45" spans="1:49" ht="90" customHeight="1" x14ac:dyDescent="0.25">
      <c r="A45" s="213">
        <v>18</v>
      </c>
      <c r="B45" s="208" t="s">
        <v>642</v>
      </c>
      <c r="C45" s="208" t="s">
        <v>588</v>
      </c>
      <c r="D45" s="209" t="s">
        <v>589</v>
      </c>
      <c r="E45" s="210" t="s">
        <v>294</v>
      </c>
      <c r="F45" s="210" t="s">
        <v>294</v>
      </c>
      <c r="G45" s="210" t="s">
        <v>294</v>
      </c>
      <c r="H45" s="210" t="s">
        <v>294</v>
      </c>
      <c r="I45" s="210" t="s">
        <v>294</v>
      </c>
      <c r="J45" s="210" t="s">
        <v>294</v>
      </c>
      <c r="K45" s="210" t="s">
        <v>294</v>
      </c>
      <c r="L45" s="210" t="s">
        <v>294</v>
      </c>
      <c r="M45" s="208" t="s">
        <v>643</v>
      </c>
      <c r="N45" s="211" t="s">
        <v>678</v>
      </c>
      <c r="O45" s="208" t="s">
        <v>642</v>
      </c>
      <c r="P45" s="213">
        <v>0</v>
      </c>
      <c r="Q45" s="208" t="s">
        <v>594</v>
      </c>
      <c r="R45" s="213">
        <v>0</v>
      </c>
      <c r="S45" s="213" t="s">
        <v>645</v>
      </c>
      <c r="T45" s="213" t="s">
        <v>645</v>
      </c>
      <c r="U45" s="213">
        <v>1</v>
      </c>
      <c r="V45" s="213">
        <v>1</v>
      </c>
      <c r="W45" s="213" t="s">
        <v>646</v>
      </c>
      <c r="X45" s="213">
        <v>0</v>
      </c>
      <c r="Y45" s="213"/>
      <c r="Z45" s="213"/>
      <c r="AA45" s="213"/>
      <c r="AB45" s="213">
        <v>0</v>
      </c>
      <c r="AC45" s="214" t="s">
        <v>646</v>
      </c>
      <c r="AD45" s="213">
        <v>0</v>
      </c>
      <c r="AE45" s="213">
        <v>0</v>
      </c>
      <c r="AF45" s="213"/>
      <c r="AG45" s="213"/>
      <c r="AH45" s="213"/>
      <c r="AI45" s="213"/>
      <c r="AJ45" s="213"/>
      <c r="AK45" s="213"/>
      <c r="AL45" s="213" t="s">
        <v>726</v>
      </c>
      <c r="AM45" s="214" t="s">
        <v>647</v>
      </c>
      <c r="AN45" s="213"/>
      <c r="AO45" s="213"/>
      <c r="AP45" s="213"/>
      <c r="AQ45" s="215">
        <v>44844</v>
      </c>
      <c r="AR45" s="213"/>
      <c r="AS45" s="215">
        <v>44844</v>
      </c>
      <c r="AT45" s="215">
        <v>45939</v>
      </c>
      <c r="AU45" s="213"/>
      <c r="AV45" s="214" t="s">
        <v>679</v>
      </c>
      <c r="AW45" s="193">
        <v>0</v>
      </c>
    </row>
    <row r="46" spans="1:49" ht="90" customHeight="1" x14ac:dyDescent="0.25">
      <c r="A46" s="213">
        <v>19</v>
      </c>
      <c r="B46" s="208" t="s">
        <v>642</v>
      </c>
      <c r="C46" s="208" t="s">
        <v>588</v>
      </c>
      <c r="D46" s="209" t="s">
        <v>589</v>
      </c>
      <c r="E46" s="210" t="s">
        <v>294</v>
      </c>
      <c r="F46" s="210" t="s">
        <v>294</v>
      </c>
      <c r="G46" s="210" t="s">
        <v>294</v>
      </c>
      <c r="H46" s="210" t="s">
        <v>294</v>
      </c>
      <c r="I46" s="210" t="s">
        <v>294</v>
      </c>
      <c r="J46" s="210" t="s">
        <v>294</v>
      </c>
      <c r="K46" s="210" t="s">
        <v>294</v>
      </c>
      <c r="L46" s="210" t="s">
        <v>294</v>
      </c>
      <c r="M46" s="208" t="s">
        <v>643</v>
      </c>
      <c r="N46" s="211" t="s">
        <v>680</v>
      </c>
      <c r="O46" s="208" t="s">
        <v>642</v>
      </c>
      <c r="P46" s="213">
        <v>0</v>
      </c>
      <c r="Q46" s="208" t="s">
        <v>594</v>
      </c>
      <c r="R46" s="213">
        <v>5</v>
      </c>
      <c r="S46" s="213" t="s">
        <v>645</v>
      </c>
      <c r="T46" s="213" t="s">
        <v>645</v>
      </c>
      <c r="U46" s="213">
        <v>1</v>
      </c>
      <c r="V46" s="213">
        <v>1</v>
      </c>
      <c r="W46" s="213" t="s">
        <v>646</v>
      </c>
      <c r="X46" s="213">
        <v>5</v>
      </c>
      <c r="Y46" s="213"/>
      <c r="Z46" s="213"/>
      <c r="AA46" s="213"/>
      <c r="AB46" s="213">
        <v>5</v>
      </c>
      <c r="AC46" s="214" t="s">
        <v>646</v>
      </c>
      <c r="AD46" s="213">
        <v>5</v>
      </c>
      <c r="AE46" s="213">
        <v>0</v>
      </c>
      <c r="AF46" s="213"/>
      <c r="AG46" s="213"/>
      <c r="AH46" s="213"/>
      <c r="AI46" s="213"/>
      <c r="AJ46" s="213"/>
      <c r="AK46" s="213"/>
      <c r="AL46" s="213" t="s">
        <v>726</v>
      </c>
      <c r="AM46" s="214" t="s">
        <v>647</v>
      </c>
      <c r="AN46" s="213"/>
      <c r="AO46" s="213"/>
      <c r="AP46" s="213"/>
      <c r="AQ46" s="215">
        <v>44844</v>
      </c>
      <c r="AR46" s="213"/>
      <c r="AS46" s="215">
        <v>44844</v>
      </c>
      <c r="AT46" s="215">
        <v>45939</v>
      </c>
      <c r="AU46" s="213"/>
      <c r="AV46" s="214" t="s">
        <v>730</v>
      </c>
      <c r="AW46" s="193">
        <v>8.0000000000000002E-3</v>
      </c>
    </row>
    <row r="47" spans="1:49" ht="90" customHeight="1" x14ac:dyDescent="0.25">
      <c r="A47" s="213">
        <v>20</v>
      </c>
      <c r="B47" s="208" t="s">
        <v>642</v>
      </c>
      <c r="C47" s="208" t="s">
        <v>588</v>
      </c>
      <c r="D47" s="209" t="s">
        <v>589</v>
      </c>
      <c r="E47" s="210" t="s">
        <v>294</v>
      </c>
      <c r="F47" s="210" t="s">
        <v>294</v>
      </c>
      <c r="G47" s="210" t="s">
        <v>294</v>
      </c>
      <c r="H47" s="210" t="s">
        <v>294</v>
      </c>
      <c r="I47" s="210" t="s">
        <v>294</v>
      </c>
      <c r="J47" s="210" t="s">
        <v>294</v>
      </c>
      <c r="K47" s="210" t="s">
        <v>294</v>
      </c>
      <c r="L47" s="210" t="s">
        <v>294</v>
      </c>
      <c r="M47" s="208" t="s">
        <v>643</v>
      </c>
      <c r="N47" s="211" t="s">
        <v>681</v>
      </c>
      <c r="O47" s="208" t="s">
        <v>642</v>
      </c>
      <c r="P47" s="213">
        <v>0</v>
      </c>
      <c r="Q47" s="208" t="s">
        <v>594</v>
      </c>
      <c r="R47" s="213">
        <v>0</v>
      </c>
      <c r="S47" s="213" t="s">
        <v>645</v>
      </c>
      <c r="T47" s="213" t="s">
        <v>645</v>
      </c>
      <c r="U47" s="213">
        <v>1</v>
      </c>
      <c r="V47" s="213">
        <v>1</v>
      </c>
      <c r="W47" s="213" t="s">
        <v>646</v>
      </c>
      <c r="X47" s="213">
        <v>0</v>
      </c>
      <c r="Y47" s="213"/>
      <c r="Z47" s="213"/>
      <c r="AA47" s="213"/>
      <c r="AB47" s="213">
        <v>0</v>
      </c>
      <c r="AC47" s="214" t="s">
        <v>646</v>
      </c>
      <c r="AD47" s="213">
        <v>0</v>
      </c>
      <c r="AE47" s="213">
        <v>0</v>
      </c>
      <c r="AF47" s="213"/>
      <c r="AG47" s="213"/>
      <c r="AH47" s="213"/>
      <c r="AI47" s="213"/>
      <c r="AJ47" s="213"/>
      <c r="AK47" s="213"/>
      <c r="AL47" s="213" t="s">
        <v>726</v>
      </c>
      <c r="AM47" s="214" t="s">
        <v>647</v>
      </c>
      <c r="AN47" s="213"/>
      <c r="AO47" s="213"/>
      <c r="AP47" s="213"/>
      <c r="AQ47" s="215">
        <v>44844</v>
      </c>
      <c r="AR47" s="213"/>
      <c r="AS47" s="215">
        <v>44844</v>
      </c>
      <c r="AT47" s="215">
        <v>45939</v>
      </c>
      <c r="AU47" s="213"/>
      <c r="AV47" s="214" t="s">
        <v>682</v>
      </c>
      <c r="AW47" s="193">
        <v>0</v>
      </c>
    </row>
    <row r="48" spans="1:49" ht="90" customHeight="1" x14ac:dyDescent="0.25">
      <c r="A48" s="213">
        <v>21</v>
      </c>
      <c r="B48" s="208" t="s">
        <v>642</v>
      </c>
      <c r="C48" s="208" t="s">
        <v>588</v>
      </c>
      <c r="D48" s="209" t="s">
        <v>589</v>
      </c>
      <c r="E48" s="210" t="s">
        <v>294</v>
      </c>
      <c r="F48" s="210" t="s">
        <v>294</v>
      </c>
      <c r="G48" s="210" t="s">
        <v>294</v>
      </c>
      <c r="H48" s="210" t="s">
        <v>294</v>
      </c>
      <c r="I48" s="210" t="s">
        <v>294</v>
      </c>
      <c r="J48" s="210" t="s">
        <v>294</v>
      </c>
      <c r="K48" s="210" t="s">
        <v>294</v>
      </c>
      <c r="L48" s="210" t="s">
        <v>294</v>
      </c>
      <c r="M48" s="208" t="s">
        <v>643</v>
      </c>
      <c r="N48" s="211" t="s">
        <v>683</v>
      </c>
      <c r="O48" s="208" t="s">
        <v>642</v>
      </c>
      <c r="P48" s="213">
        <v>0</v>
      </c>
      <c r="Q48" s="208" t="s">
        <v>594</v>
      </c>
      <c r="R48" s="213">
        <v>0</v>
      </c>
      <c r="S48" s="213" t="s">
        <v>645</v>
      </c>
      <c r="T48" s="213" t="s">
        <v>645</v>
      </c>
      <c r="U48" s="213">
        <v>1</v>
      </c>
      <c r="V48" s="213">
        <v>1</v>
      </c>
      <c r="W48" s="213" t="s">
        <v>646</v>
      </c>
      <c r="X48" s="213">
        <v>0</v>
      </c>
      <c r="Y48" s="213"/>
      <c r="Z48" s="213"/>
      <c r="AA48" s="213"/>
      <c r="AB48" s="213">
        <v>0</v>
      </c>
      <c r="AC48" s="214" t="s">
        <v>646</v>
      </c>
      <c r="AD48" s="213">
        <v>0</v>
      </c>
      <c r="AE48" s="213">
        <v>0</v>
      </c>
      <c r="AF48" s="213"/>
      <c r="AG48" s="213"/>
      <c r="AH48" s="213"/>
      <c r="AI48" s="213"/>
      <c r="AJ48" s="213"/>
      <c r="AK48" s="213"/>
      <c r="AL48" s="213" t="s">
        <v>726</v>
      </c>
      <c r="AM48" s="214" t="s">
        <v>647</v>
      </c>
      <c r="AN48" s="213"/>
      <c r="AO48" s="213"/>
      <c r="AP48" s="213"/>
      <c r="AQ48" s="215">
        <v>44853</v>
      </c>
      <c r="AR48" s="213"/>
      <c r="AS48" s="215">
        <v>44853</v>
      </c>
      <c r="AT48" s="215">
        <v>45948</v>
      </c>
      <c r="AU48" s="213"/>
      <c r="AV48" s="214" t="s">
        <v>684</v>
      </c>
      <c r="AW48" s="193">
        <v>0</v>
      </c>
    </row>
    <row r="49" spans="1:49" ht="90" customHeight="1" x14ac:dyDescent="0.25">
      <c r="A49" s="213">
        <v>22</v>
      </c>
      <c r="B49" s="208" t="s">
        <v>642</v>
      </c>
      <c r="C49" s="208" t="s">
        <v>588</v>
      </c>
      <c r="D49" s="209" t="s">
        <v>589</v>
      </c>
      <c r="E49" s="210" t="s">
        <v>294</v>
      </c>
      <c r="F49" s="210" t="s">
        <v>294</v>
      </c>
      <c r="G49" s="210" t="s">
        <v>294</v>
      </c>
      <c r="H49" s="210" t="s">
        <v>294</v>
      </c>
      <c r="I49" s="210" t="s">
        <v>294</v>
      </c>
      <c r="J49" s="210" t="s">
        <v>294</v>
      </c>
      <c r="K49" s="210" t="s">
        <v>294</v>
      </c>
      <c r="L49" s="210" t="s">
        <v>294</v>
      </c>
      <c r="M49" s="208" t="s">
        <v>643</v>
      </c>
      <c r="N49" s="211" t="s">
        <v>685</v>
      </c>
      <c r="O49" s="208" t="s">
        <v>642</v>
      </c>
      <c r="P49" s="213">
        <v>0</v>
      </c>
      <c r="Q49" s="208" t="s">
        <v>594</v>
      </c>
      <c r="R49" s="213">
        <v>0</v>
      </c>
      <c r="S49" s="213" t="s">
        <v>645</v>
      </c>
      <c r="T49" s="213" t="s">
        <v>645</v>
      </c>
      <c r="U49" s="213">
        <v>1</v>
      </c>
      <c r="V49" s="213">
        <v>1</v>
      </c>
      <c r="W49" s="213" t="s">
        <v>646</v>
      </c>
      <c r="X49" s="213">
        <v>0</v>
      </c>
      <c r="Y49" s="213"/>
      <c r="Z49" s="213"/>
      <c r="AA49" s="213"/>
      <c r="AB49" s="213">
        <v>0</v>
      </c>
      <c r="AC49" s="214" t="s">
        <v>646</v>
      </c>
      <c r="AD49" s="213">
        <v>0</v>
      </c>
      <c r="AE49" s="213">
        <v>0</v>
      </c>
      <c r="AF49" s="213"/>
      <c r="AG49" s="213"/>
      <c r="AH49" s="213"/>
      <c r="AI49" s="213"/>
      <c r="AJ49" s="213"/>
      <c r="AK49" s="213"/>
      <c r="AL49" s="213" t="s">
        <v>726</v>
      </c>
      <c r="AM49" s="214" t="s">
        <v>647</v>
      </c>
      <c r="AN49" s="213"/>
      <c r="AO49" s="213"/>
      <c r="AP49" s="213"/>
      <c r="AQ49" s="215">
        <v>44853</v>
      </c>
      <c r="AR49" s="213"/>
      <c r="AS49" s="215">
        <v>44853</v>
      </c>
      <c r="AT49" s="215">
        <v>45948</v>
      </c>
      <c r="AU49" s="213"/>
      <c r="AV49" s="214" t="s">
        <v>686</v>
      </c>
      <c r="AW49" s="193">
        <v>0</v>
      </c>
    </row>
    <row r="50" spans="1:49" ht="90" customHeight="1" x14ac:dyDescent="0.25">
      <c r="A50" s="213">
        <v>23</v>
      </c>
      <c r="B50" s="208" t="s">
        <v>642</v>
      </c>
      <c r="C50" s="208" t="s">
        <v>588</v>
      </c>
      <c r="D50" s="209" t="s">
        <v>589</v>
      </c>
      <c r="E50" s="210" t="s">
        <v>294</v>
      </c>
      <c r="F50" s="210" t="s">
        <v>294</v>
      </c>
      <c r="G50" s="210" t="s">
        <v>294</v>
      </c>
      <c r="H50" s="210" t="s">
        <v>294</v>
      </c>
      <c r="I50" s="210" t="s">
        <v>294</v>
      </c>
      <c r="J50" s="210" t="s">
        <v>294</v>
      </c>
      <c r="K50" s="210" t="s">
        <v>294</v>
      </c>
      <c r="L50" s="210" t="s">
        <v>294</v>
      </c>
      <c r="M50" s="208" t="s">
        <v>643</v>
      </c>
      <c r="N50" s="211" t="s">
        <v>687</v>
      </c>
      <c r="O50" s="208" t="s">
        <v>642</v>
      </c>
      <c r="P50" s="213">
        <v>0</v>
      </c>
      <c r="Q50" s="208" t="s">
        <v>594</v>
      </c>
      <c r="R50" s="213">
        <v>40</v>
      </c>
      <c r="S50" s="213" t="s">
        <v>645</v>
      </c>
      <c r="T50" s="213" t="s">
        <v>645</v>
      </c>
      <c r="U50" s="213">
        <v>1</v>
      </c>
      <c r="V50" s="213">
        <v>1</v>
      </c>
      <c r="W50" s="213" t="s">
        <v>646</v>
      </c>
      <c r="X50" s="213">
        <v>40</v>
      </c>
      <c r="Y50" s="213"/>
      <c r="Z50" s="213"/>
      <c r="AA50" s="213"/>
      <c r="AB50" s="213">
        <v>40</v>
      </c>
      <c r="AC50" s="214" t="s">
        <v>646</v>
      </c>
      <c r="AD50" s="213">
        <v>40</v>
      </c>
      <c r="AE50" s="213">
        <v>0</v>
      </c>
      <c r="AF50" s="213"/>
      <c r="AG50" s="213"/>
      <c r="AH50" s="213"/>
      <c r="AI50" s="213"/>
      <c r="AJ50" s="213"/>
      <c r="AK50" s="213"/>
      <c r="AL50" s="213" t="s">
        <v>726</v>
      </c>
      <c r="AM50" s="214" t="s">
        <v>647</v>
      </c>
      <c r="AN50" s="213"/>
      <c r="AO50" s="213"/>
      <c r="AP50" s="213"/>
      <c r="AQ50" s="215">
        <v>44855</v>
      </c>
      <c r="AR50" s="213"/>
      <c r="AS50" s="215">
        <v>44855</v>
      </c>
      <c r="AT50" s="215">
        <v>45950</v>
      </c>
      <c r="AU50" s="213"/>
      <c r="AV50" s="214" t="s">
        <v>731</v>
      </c>
      <c r="AW50" s="193">
        <v>1.2E-2</v>
      </c>
    </row>
    <row r="51" spans="1:49" ht="90" customHeight="1" x14ac:dyDescent="0.25">
      <c r="A51" s="213">
        <v>24</v>
      </c>
      <c r="B51" s="208" t="s">
        <v>642</v>
      </c>
      <c r="C51" s="208" t="s">
        <v>588</v>
      </c>
      <c r="D51" s="209" t="s">
        <v>589</v>
      </c>
      <c r="E51" s="210" t="s">
        <v>294</v>
      </c>
      <c r="F51" s="210" t="s">
        <v>294</v>
      </c>
      <c r="G51" s="210" t="s">
        <v>294</v>
      </c>
      <c r="H51" s="210" t="s">
        <v>294</v>
      </c>
      <c r="I51" s="210" t="s">
        <v>294</v>
      </c>
      <c r="J51" s="210" t="s">
        <v>294</v>
      </c>
      <c r="K51" s="210" t="s">
        <v>294</v>
      </c>
      <c r="L51" s="210" t="s">
        <v>294</v>
      </c>
      <c r="M51" s="208" t="s">
        <v>643</v>
      </c>
      <c r="N51" s="211" t="s">
        <v>688</v>
      </c>
      <c r="O51" s="208" t="s">
        <v>642</v>
      </c>
      <c r="P51" s="213">
        <v>0</v>
      </c>
      <c r="Q51" s="208" t="s">
        <v>594</v>
      </c>
      <c r="R51" s="213">
        <v>10</v>
      </c>
      <c r="S51" s="213" t="s">
        <v>645</v>
      </c>
      <c r="T51" s="213" t="s">
        <v>645</v>
      </c>
      <c r="U51" s="213">
        <v>1</v>
      </c>
      <c r="V51" s="213">
        <v>1</v>
      </c>
      <c r="W51" s="213" t="s">
        <v>646</v>
      </c>
      <c r="X51" s="213">
        <v>10</v>
      </c>
      <c r="Y51" s="213"/>
      <c r="Z51" s="213"/>
      <c r="AA51" s="213"/>
      <c r="AB51" s="213">
        <v>10</v>
      </c>
      <c r="AC51" s="214" t="s">
        <v>646</v>
      </c>
      <c r="AD51" s="213">
        <v>10</v>
      </c>
      <c r="AE51" s="213">
        <v>0</v>
      </c>
      <c r="AF51" s="213"/>
      <c r="AG51" s="213"/>
      <c r="AH51" s="213"/>
      <c r="AI51" s="213"/>
      <c r="AJ51" s="213"/>
      <c r="AK51" s="213"/>
      <c r="AL51" s="213" t="s">
        <v>726</v>
      </c>
      <c r="AM51" s="214" t="s">
        <v>647</v>
      </c>
      <c r="AN51" s="213"/>
      <c r="AO51" s="213"/>
      <c r="AP51" s="213"/>
      <c r="AQ51" s="215">
        <v>44860</v>
      </c>
      <c r="AR51" s="213"/>
      <c r="AS51" s="215">
        <v>44860</v>
      </c>
      <c r="AT51" s="215">
        <v>45955</v>
      </c>
      <c r="AU51" s="213"/>
      <c r="AV51" s="214" t="s">
        <v>689</v>
      </c>
      <c r="AW51" s="193">
        <v>1E-3</v>
      </c>
    </row>
    <row r="52" spans="1:49" ht="90" customHeight="1" x14ac:dyDescent="0.25">
      <c r="A52" s="213">
        <v>25</v>
      </c>
      <c r="B52" s="208" t="s">
        <v>642</v>
      </c>
      <c r="C52" s="208" t="s">
        <v>588</v>
      </c>
      <c r="D52" s="209" t="s">
        <v>589</v>
      </c>
      <c r="E52" s="210" t="s">
        <v>294</v>
      </c>
      <c r="F52" s="210" t="s">
        <v>294</v>
      </c>
      <c r="G52" s="210" t="s">
        <v>294</v>
      </c>
      <c r="H52" s="210" t="s">
        <v>294</v>
      </c>
      <c r="I52" s="210" t="s">
        <v>294</v>
      </c>
      <c r="J52" s="210" t="s">
        <v>294</v>
      </c>
      <c r="K52" s="210" t="s">
        <v>294</v>
      </c>
      <c r="L52" s="210" t="s">
        <v>294</v>
      </c>
      <c r="M52" s="208" t="s">
        <v>643</v>
      </c>
      <c r="N52" s="211" t="s">
        <v>690</v>
      </c>
      <c r="O52" s="208" t="s">
        <v>642</v>
      </c>
      <c r="P52" s="213">
        <v>0</v>
      </c>
      <c r="Q52" s="208" t="s">
        <v>594</v>
      </c>
      <c r="R52" s="213">
        <v>0</v>
      </c>
      <c r="S52" s="213" t="s">
        <v>645</v>
      </c>
      <c r="T52" s="213" t="s">
        <v>645</v>
      </c>
      <c r="U52" s="213">
        <v>1</v>
      </c>
      <c r="V52" s="213">
        <v>1</v>
      </c>
      <c r="W52" s="213" t="s">
        <v>646</v>
      </c>
      <c r="X52" s="213">
        <v>0</v>
      </c>
      <c r="Y52" s="213"/>
      <c r="Z52" s="213"/>
      <c r="AA52" s="213"/>
      <c r="AB52" s="213">
        <v>0</v>
      </c>
      <c r="AC52" s="214" t="s">
        <v>646</v>
      </c>
      <c r="AD52" s="213">
        <v>0</v>
      </c>
      <c r="AE52" s="213">
        <v>0</v>
      </c>
      <c r="AF52" s="213"/>
      <c r="AG52" s="213"/>
      <c r="AH52" s="213"/>
      <c r="AI52" s="213"/>
      <c r="AJ52" s="213"/>
      <c r="AK52" s="213"/>
      <c r="AL52" s="213" t="s">
        <v>726</v>
      </c>
      <c r="AM52" s="214" t="s">
        <v>647</v>
      </c>
      <c r="AN52" s="213"/>
      <c r="AO52" s="213"/>
      <c r="AP52" s="213"/>
      <c r="AQ52" s="215">
        <v>44889</v>
      </c>
      <c r="AR52" s="213"/>
      <c r="AS52" s="215">
        <v>44860</v>
      </c>
      <c r="AT52" s="215">
        <v>45984</v>
      </c>
      <c r="AU52" s="213"/>
      <c r="AV52" s="214" t="s">
        <v>691</v>
      </c>
      <c r="AW52" s="193">
        <v>0</v>
      </c>
    </row>
    <row r="53" spans="1:49" ht="90" customHeight="1" x14ac:dyDescent="0.25">
      <c r="A53" s="213">
        <v>26</v>
      </c>
      <c r="B53" s="208" t="s">
        <v>642</v>
      </c>
      <c r="C53" s="208" t="s">
        <v>588</v>
      </c>
      <c r="D53" s="209" t="s">
        <v>589</v>
      </c>
      <c r="E53" s="210" t="s">
        <v>294</v>
      </c>
      <c r="F53" s="210" t="s">
        <v>294</v>
      </c>
      <c r="G53" s="210" t="s">
        <v>294</v>
      </c>
      <c r="H53" s="210" t="s">
        <v>294</v>
      </c>
      <c r="I53" s="210" t="s">
        <v>294</v>
      </c>
      <c r="J53" s="210" t="s">
        <v>294</v>
      </c>
      <c r="K53" s="210" t="s">
        <v>294</v>
      </c>
      <c r="L53" s="210" t="s">
        <v>294</v>
      </c>
      <c r="M53" s="208" t="s">
        <v>643</v>
      </c>
      <c r="N53" s="211" t="s">
        <v>692</v>
      </c>
      <c r="O53" s="208" t="s">
        <v>642</v>
      </c>
      <c r="P53" s="213">
        <v>0</v>
      </c>
      <c r="Q53" s="208" t="s">
        <v>594</v>
      </c>
      <c r="R53" s="213">
        <v>0</v>
      </c>
      <c r="S53" s="213" t="s">
        <v>645</v>
      </c>
      <c r="T53" s="213" t="s">
        <v>645</v>
      </c>
      <c r="U53" s="213">
        <v>1</v>
      </c>
      <c r="V53" s="213">
        <v>1</v>
      </c>
      <c r="W53" s="213" t="s">
        <v>646</v>
      </c>
      <c r="X53" s="213">
        <v>0</v>
      </c>
      <c r="Y53" s="213"/>
      <c r="Z53" s="213"/>
      <c r="AA53" s="213"/>
      <c r="AB53" s="213">
        <v>0</v>
      </c>
      <c r="AC53" s="214" t="s">
        <v>646</v>
      </c>
      <c r="AD53" s="213">
        <v>0</v>
      </c>
      <c r="AE53" s="213">
        <v>0</v>
      </c>
      <c r="AF53" s="213"/>
      <c r="AG53" s="213"/>
      <c r="AH53" s="213"/>
      <c r="AI53" s="213"/>
      <c r="AJ53" s="213"/>
      <c r="AK53" s="213"/>
      <c r="AL53" s="213" t="s">
        <v>726</v>
      </c>
      <c r="AM53" s="214" t="s">
        <v>647</v>
      </c>
      <c r="AN53" s="213"/>
      <c r="AO53" s="213"/>
      <c r="AP53" s="213"/>
      <c r="AQ53" s="215">
        <v>44889</v>
      </c>
      <c r="AR53" s="213"/>
      <c r="AS53" s="215">
        <v>44860</v>
      </c>
      <c r="AT53" s="215">
        <v>45984</v>
      </c>
      <c r="AU53" s="213"/>
      <c r="AV53" s="214" t="s">
        <v>693</v>
      </c>
      <c r="AW53" s="193">
        <v>0</v>
      </c>
    </row>
    <row r="54" spans="1:49" ht="90" customHeight="1" x14ac:dyDescent="0.25">
      <c r="A54" s="213">
        <v>27</v>
      </c>
      <c r="B54" s="208" t="s">
        <v>642</v>
      </c>
      <c r="C54" s="208" t="s">
        <v>588</v>
      </c>
      <c r="D54" s="209" t="s">
        <v>589</v>
      </c>
      <c r="E54" s="210" t="s">
        <v>294</v>
      </c>
      <c r="F54" s="210" t="s">
        <v>294</v>
      </c>
      <c r="G54" s="210" t="s">
        <v>294</v>
      </c>
      <c r="H54" s="210" t="s">
        <v>294</v>
      </c>
      <c r="I54" s="210" t="s">
        <v>294</v>
      </c>
      <c r="J54" s="210" t="s">
        <v>294</v>
      </c>
      <c r="K54" s="210" t="s">
        <v>294</v>
      </c>
      <c r="L54" s="210" t="s">
        <v>294</v>
      </c>
      <c r="M54" s="208" t="s">
        <v>643</v>
      </c>
      <c r="N54" s="211" t="s">
        <v>694</v>
      </c>
      <c r="O54" s="208" t="s">
        <v>642</v>
      </c>
      <c r="P54" s="213">
        <v>0</v>
      </c>
      <c r="Q54" s="208" t="s">
        <v>594</v>
      </c>
      <c r="R54" s="213">
        <v>0</v>
      </c>
      <c r="S54" s="213" t="s">
        <v>645</v>
      </c>
      <c r="T54" s="213" t="s">
        <v>645</v>
      </c>
      <c r="U54" s="213">
        <v>1</v>
      </c>
      <c r="V54" s="213">
        <v>1</v>
      </c>
      <c r="W54" s="213" t="s">
        <v>646</v>
      </c>
      <c r="X54" s="213">
        <v>0</v>
      </c>
      <c r="Y54" s="213"/>
      <c r="Z54" s="213"/>
      <c r="AA54" s="213"/>
      <c r="AB54" s="213">
        <v>0</v>
      </c>
      <c r="AC54" s="214" t="s">
        <v>646</v>
      </c>
      <c r="AD54" s="213">
        <v>0</v>
      </c>
      <c r="AE54" s="213">
        <v>0</v>
      </c>
      <c r="AF54" s="213"/>
      <c r="AG54" s="213"/>
      <c r="AH54" s="213"/>
      <c r="AI54" s="213"/>
      <c r="AJ54" s="213"/>
      <c r="AK54" s="213"/>
      <c r="AL54" s="213" t="s">
        <v>726</v>
      </c>
      <c r="AM54" s="214" t="s">
        <v>647</v>
      </c>
      <c r="AN54" s="213"/>
      <c r="AO54" s="213"/>
      <c r="AP54" s="213"/>
      <c r="AQ54" s="215">
        <v>44889</v>
      </c>
      <c r="AR54" s="213"/>
      <c r="AS54" s="215">
        <v>44860</v>
      </c>
      <c r="AT54" s="215">
        <v>45984</v>
      </c>
      <c r="AU54" s="213"/>
      <c r="AV54" s="214" t="s">
        <v>695</v>
      </c>
      <c r="AW54" s="193">
        <v>0</v>
      </c>
    </row>
    <row r="55" spans="1:49" ht="90" customHeight="1" x14ac:dyDescent="0.25">
      <c r="A55" s="213">
        <v>28</v>
      </c>
      <c r="B55" s="208" t="s">
        <v>642</v>
      </c>
      <c r="C55" s="208" t="s">
        <v>588</v>
      </c>
      <c r="D55" s="209" t="s">
        <v>589</v>
      </c>
      <c r="E55" s="210" t="s">
        <v>294</v>
      </c>
      <c r="F55" s="210" t="s">
        <v>294</v>
      </c>
      <c r="G55" s="210" t="s">
        <v>294</v>
      </c>
      <c r="H55" s="210" t="s">
        <v>294</v>
      </c>
      <c r="I55" s="210" t="s">
        <v>294</v>
      </c>
      <c r="J55" s="210" t="s">
        <v>294</v>
      </c>
      <c r="K55" s="210" t="s">
        <v>294</v>
      </c>
      <c r="L55" s="210" t="s">
        <v>294</v>
      </c>
      <c r="M55" s="208" t="s">
        <v>643</v>
      </c>
      <c r="N55" s="211" t="s">
        <v>696</v>
      </c>
      <c r="O55" s="208" t="s">
        <v>642</v>
      </c>
      <c r="P55" s="213">
        <v>0</v>
      </c>
      <c r="Q55" s="208" t="s">
        <v>594</v>
      </c>
      <c r="R55" s="213">
        <v>0</v>
      </c>
      <c r="S55" s="213" t="s">
        <v>645</v>
      </c>
      <c r="T55" s="213" t="s">
        <v>645</v>
      </c>
      <c r="U55" s="213">
        <v>1</v>
      </c>
      <c r="V55" s="213">
        <v>1</v>
      </c>
      <c r="W55" s="213" t="s">
        <v>646</v>
      </c>
      <c r="X55" s="213">
        <v>0</v>
      </c>
      <c r="Y55" s="213"/>
      <c r="Z55" s="213"/>
      <c r="AA55" s="213"/>
      <c r="AB55" s="213">
        <v>0</v>
      </c>
      <c r="AC55" s="214" t="s">
        <v>646</v>
      </c>
      <c r="AD55" s="213">
        <v>0</v>
      </c>
      <c r="AE55" s="213">
        <v>0</v>
      </c>
      <c r="AF55" s="213"/>
      <c r="AG55" s="213"/>
      <c r="AH55" s="213"/>
      <c r="AI55" s="213"/>
      <c r="AJ55" s="213"/>
      <c r="AK55" s="213"/>
      <c r="AL55" s="213" t="s">
        <v>726</v>
      </c>
      <c r="AM55" s="214" t="s">
        <v>647</v>
      </c>
      <c r="AN55" s="213"/>
      <c r="AO55" s="213"/>
      <c r="AP55" s="213"/>
      <c r="AQ55" s="215">
        <v>44889</v>
      </c>
      <c r="AR55" s="213"/>
      <c r="AS55" s="215">
        <v>44860</v>
      </c>
      <c r="AT55" s="215">
        <v>45984</v>
      </c>
      <c r="AU55" s="213"/>
      <c r="AV55" s="214" t="s">
        <v>697</v>
      </c>
      <c r="AW55" s="193">
        <v>0</v>
      </c>
    </row>
    <row r="56" spans="1:49" ht="90" customHeight="1" x14ac:dyDescent="0.25">
      <c r="A56" s="213">
        <v>29</v>
      </c>
      <c r="B56" s="208" t="s">
        <v>642</v>
      </c>
      <c r="C56" s="208" t="s">
        <v>588</v>
      </c>
      <c r="D56" s="209" t="s">
        <v>589</v>
      </c>
      <c r="E56" s="210" t="s">
        <v>294</v>
      </c>
      <c r="F56" s="210" t="s">
        <v>294</v>
      </c>
      <c r="G56" s="210" t="s">
        <v>294</v>
      </c>
      <c r="H56" s="210" t="s">
        <v>294</v>
      </c>
      <c r="I56" s="210" t="s">
        <v>294</v>
      </c>
      <c r="J56" s="210" t="s">
        <v>294</v>
      </c>
      <c r="K56" s="210" t="s">
        <v>294</v>
      </c>
      <c r="L56" s="210" t="s">
        <v>294</v>
      </c>
      <c r="M56" s="208" t="s">
        <v>643</v>
      </c>
      <c r="N56" s="211" t="s">
        <v>698</v>
      </c>
      <c r="O56" s="208" t="s">
        <v>642</v>
      </c>
      <c r="P56" s="213">
        <v>0</v>
      </c>
      <c r="Q56" s="208" t="s">
        <v>594</v>
      </c>
      <c r="R56" s="213">
        <v>0</v>
      </c>
      <c r="S56" s="213" t="s">
        <v>645</v>
      </c>
      <c r="T56" s="213" t="s">
        <v>645</v>
      </c>
      <c r="U56" s="213">
        <v>1</v>
      </c>
      <c r="V56" s="213">
        <v>1</v>
      </c>
      <c r="W56" s="213" t="s">
        <v>646</v>
      </c>
      <c r="X56" s="213">
        <v>0</v>
      </c>
      <c r="Y56" s="213"/>
      <c r="Z56" s="213"/>
      <c r="AA56" s="213"/>
      <c r="AB56" s="213">
        <v>0</v>
      </c>
      <c r="AC56" s="214" t="s">
        <v>646</v>
      </c>
      <c r="AD56" s="213">
        <v>0</v>
      </c>
      <c r="AE56" s="213">
        <v>0</v>
      </c>
      <c r="AF56" s="213"/>
      <c r="AG56" s="213"/>
      <c r="AH56" s="213"/>
      <c r="AI56" s="213"/>
      <c r="AJ56" s="213"/>
      <c r="AK56" s="213"/>
      <c r="AL56" s="213" t="s">
        <v>726</v>
      </c>
      <c r="AM56" s="214" t="s">
        <v>647</v>
      </c>
      <c r="AN56" s="213"/>
      <c r="AO56" s="213"/>
      <c r="AP56" s="213"/>
      <c r="AQ56" s="215">
        <v>44889</v>
      </c>
      <c r="AR56" s="213"/>
      <c r="AS56" s="215">
        <v>44860</v>
      </c>
      <c r="AT56" s="215">
        <v>45984</v>
      </c>
      <c r="AU56" s="213"/>
      <c r="AV56" s="214" t="s">
        <v>699</v>
      </c>
      <c r="AW56" s="193">
        <v>0</v>
      </c>
    </row>
    <row r="57" spans="1:49" ht="72.75" customHeight="1" x14ac:dyDescent="0.25">
      <c r="A57" s="213">
        <v>30</v>
      </c>
      <c r="B57" s="208" t="s">
        <v>642</v>
      </c>
      <c r="C57" s="208" t="s">
        <v>588</v>
      </c>
      <c r="D57" s="209" t="s">
        <v>589</v>
      </c>
      <c r="E57" s="210" t="s">
        <v>294</v>
      </c>
      <c r="F57" s="210" t="s">
        <v>294</v>
      </c>
      <c r="G57" s="210" t="s">
        <v>294</v>
      </c>
      <c r="H57" s="210" t="s">
        <v>294</v>
      </c>
      <c r="I57" s="210" t="s">
        <v>294</v>
      </c>
      <c r="J57" s="210" t="s">
        <v>294</v>
      </c>
      <c r="K57" s="210" t="s">
        <v>294</v>
      </c>
      <c r="L57" s="210" t="s">
        <v>294</v>
      </c>
      <c r="M57" s="208" t="s">
        <v>643</v>
      </c>
      <c r="N57" s="211" t="s">
        <v>732</v>
      </c>
      <c r="O57" s="208" t="s">
        <v>642</v>
      </c>
      <c r="P57" s="213">
        <v>0</v>
      </c>
      <c r="Q57" s="208" t="s">
        <v>594</v>
      </c>
      <c r="R57" s="213">
        <v>2</v>
      </c>
      <c r="S57" s="213" t="s">
        <v>645</v>
      </c>
      <c r="T57" s="213" t="s">
        <v>645</v>
      </c>
      <c r="U57" s="213">
        <v>1</v>
      </c>
      <c r="V57" s="213">
        <v>1</v>
      </c>
      <c r="W57" s="213" t="s">
        <v>646</v>
      </c>
      <c r="X57" s="213">
        <v>2</v>
      </c>
      <c r="Y57" s="213"/>
      <c r="Z57" s="213"/>
      <c r="AA57" s="213"/>
      <c r="AB57" s="213">
        <v>2</v>
      </c>
      <c r="AC57" s="214" t="s">
        <v>646</v>
      </c>
      <c r="AD57" s="213">
        <v>2</v>
      </c>
      <c r="AE57" s="213">
        <v>0</v>
      </c>
      <c r="AF57" s="213"/>
      <c r="AG57" s="213"/>
      <c r="AH57" s="213"/>
      <c r="AI57" s="213"/>
      <c r="AJ57" s="213"/>
      <c r="AK57" s="213"/>
      <c r="AL57" s="213" t="s">
        <v>733</v>
      </c>
      <c r="AM57" s="214" t="s">
        <v>734</v>
      </c>
      <c r="AN57" s="213"/>
      <c r="AO57" s="213"/>
      <c r="AP57" s="213"/>
      <c r="AQ57" s="215">
        <v>44938</v>
      </c>
      <c r="AR57" s="213"/>
      <c r="AS57" s="215">
        <v>44938</v>
      </c>
      <c r="AT57" s="215">
        <v>46033</v>
      </c>
      <c r="AU57" s="213"/>
      <c r="AV57" s="214" t="s">
        <v>735</v>
      </c>
      <c r="AW57" s="193">
        <v>1E-3</v>
      </c>
    </row>
    <row r="58" spans="1:49" ht="60" customHeight="1" x14ac:dyDescent="0.25">
      <c r="A58" s="213">
        <v>31</v>
      </c>
      <c r="B58" s="208" t="s">
        <v>642</v>
      </c>
      <c r="C58" s="208" t="s">
        <v>588</v>
      </c>
      <c r="D58" s="209" t="s">
        <v>589</v>
      </c>
      <c r="E58" s="210" t="s">
        <v>294</v>
      </c>
      <c r="F58" s="210" t="s">
        <v>294</v>
      </c>
      <c r="G58" s="210" t="s">
        <v>294</v>
      </c>
      <c r="H58" s="210" t="s">
        <v>294</v>
      </c>
      <c r="I58" s="210" t="s">
        <v>294</v>
      </c>
      <c r="J58" s="210" t="s">
        <v>294</v>
      </c>
      <c r="K58" s="210" t="s">
        <v>294</v>
      </c>
      <c r="L58" s="210" t="s">
        <v>294</v>
      </c>
      <c r="M58" s="208" t="s">
        <v>643</v>
      </c>
      <c r="N58" s="211" t="s">
        <v>736</v>
      </c>
      <c r="O58" s="208" t="s">
        <v>642</v>
      </c>
      <c r="P58" s="213">
        <v>0</v>
      </c>
      <c r="Q58" s="208" t="s">
        <v>594</v>
      </c>
      <c r="R58" s="213">
        <v>0</v>
      </c>
      <c r="S58" s="213" t="s">
        <v>645</v>
      </c>
      <c r="T58" s="213" t="s">
        <v>645</v>
      </c>
      <c r="U58" s="213">
        <v>1</v>
      </c>
      <c r="V58" s="213">
        <v>1</v>
      </c>
      <c r="W58" s="213" t="s">
        <v>646</v>
      </c>
      <c r="X58" s="213">
        <v>0</v>
      </c>
      <c r="Y58" s="213"/>
      <c r="Z58" s="213"/>
      <c r="AA58" s="213"/>
      <c r="AB58" s="213">
        <v>0</v>
      </c>
      <c r="AC58" s="214" t="s">
        <v>646</v>
      </c>
      <c r="AD58" s="213">
        <v>0</v>
      </c>
      <c r="AE58" s="213">
        <v>0</v>
      </c>
      <c r="AF58" s="213"/>
      <c r="AG58" s="213"/>
      <c r="AH58" s="213"/>
      <c r="AI58" s="213"/>
      <c r="AJ58" s="213"/>
      <c r="AK58" s="213"/>
      <c r="AL58" s="213" t="s">
        <v>733</v>
      </c>
      <c r="AM58" s="214" t="s">
        <v>734</v>
      </c>
      <c r="AN58" s="213"/>
      <c r="AO58" s="213"/>
      <c r="AP58" s="213"/>
      <c r="AQ58" s="215">
        <v>44924</v>
      </c>
      <c r="AR58" s="213"/>
      <c r="AS58" s="215">
        <v>44924</v>
      </c>
      <c r="AT58" s="215">
        <v>46019</v>
      </c>
      <c r="AU58" s="213"/>
      <c r="AV58" s="214" t="s">
        <v>737</v>
      </c>
      <c r="AW58" s="193">
        <v>0</v>
      </c>
    </row>
    <row r="59" spans="1:49" ht="60" customHeight="1" x14ac:dyDescent="0.25">
      <c r="A59" s="213">
        <v>32</v>
      </c>
      <c r="B59" s="208" t="s">
        <v>642</v>
      </c>
      <c r="C59" s="208" t="s">
        <v>588</v>
      </c>
      <c r="D59" s="209" t="s">
        <v>589</v>
      </c>
      <c r="E59" s="210" t="s">
        <v>294</v>
      </c>
      <c r="F59" s="210" t="s">
        <v>294</v>
      </c>
      <c r="G59" s="210" t="s">
        <v>294</v>
      </c>
      <c r="H59" s="210" t="s">
        <v>294</v>
      </c>
      <c r="I59" s="210" t="s">
        <v>294</v>
      </c>
      <c r="J59" s="210" t="s">
        <v>294</v>
      </c>
      <c r="K59" s="210" t="s">
        <v>294</v>
      </c>
      <c r="L59" s="210" t="s">
        <v>294</v>
      </c>
      <c r="M59" s="208" t="s">
        <v>643</v>
      </c>
      <c r="N59" s="211" t="s">
        <v>738</v>
      </c>
      <c r="O59" s="208" t="s">
        <v>642</v>
      </c>
      <c r="P59" s="213">
        <v>0</v>
      </c>
      <c r="Q59" s="208" t="s">
        <v>594</v>
      </c>
      <c r="R59" s="213">
        <v>0</v>
      </c>
      <c r="S59" s="213" t="s">
        <v>645</v>
      </c>
      <c r="T59" s="213" t="s">
        <v>645</v>
      </c>
      <c r="U59" s="213">
        <v>1</v>
      </c>
      <c r="V59" s="213">
        <v>1</v>
      </c>
      <c r="W59" s="213" t="s">
        <v>646</v>
      </c>
      <c r="X59" s="213">
        <v>0</v>
      </c>
      <c r="Y59" s="213"/>
      <c r="Z59" s="213"/>
      <c r="AA59" s="213"/>
      <c r="AB59" s="213">
        <v>0</v>
      </c>
      <c r="AC59" s="214" t="s">
        <v>646</v>
      </c>
      <c r="AD59" s="213">
        <v>0</v>
      </c>
      <c r="AE59" s="213">
        <v>0</v>
      </c>
      <c r="AF59" s="213"/>
      <c r="AG59" s="213"/>
      <c r="AH59" s="213"/>
      <c r="AI59" s="213"/>
      <c r="AJ59" s="213"/>
      <c r="AK59" s="213"/>
      <c r="AL59" s="213" t="s">
        <v>733</v>
      </c>
      <c r="AM59" s="214" t="s">
        <v>734</v>
      </c>
      <c r="AN59" s="213"/>
      <c r="AO59" s="213"/>
      <c r="AP59" s="213"/>
      <c r="AQ59" s="215">
        <v>44915</v>
      </c>
      <c r="AR59" s="213"/>
      <c r="AS59" s="215">
        <v>44924</v>
      </c>
      <c r="AT59" s="215">
        <v>46010</v>
      </c>
      <c r="AU59" s="213"/>
      <c r="AV59" s="214" t="s">
        <v>739</v>
      </c>
      <c r="AW59" s="193">
        <v>0</v>
      </c>
    </row>
    <row r="60" spans="1:49" ht="63.75" customHeight="1" x14ac:dyDescent="0.25">
      <c r="A60" s="213">
        <v>33</v>
      </c>
      <c r="B60" s="208" t="s">
        <v>642</v>
      </c>
      <c r="C60" s="208" t="s">
        <v>588</v>
      </c>
      <c r="D60" s="209" t="s">
        <v>589</v>
      </c>
      <c r="E60" s="210" t="s">
        <v>294</v>
      </c>
      <c r="F60" s="210" t="s">
        <v>294</v>
      </c>
      <c r="G60" s="210" t="s">
        <v>294</v>
      </c>
      <c r="H60" s="210" t="s">
        <v>294</v>
      </c>
      <c r="I60" s="210" t="s">
        <v>294</v>
      </c>
      <c r="J60" s="210" t="s">
        <v>294</v>
      </c>
      <c r="K60" s="210" t="s">
        <v>294</v>
      </c>
      <c r="L60" s="210" t="s">
        <v>294</v>
      </c>
      <c r="M60" s="208" t="s">
        <v>643</v>
      </c>
      <c r="N60" s="211" t="s">
        <v>740</v>
      </c>
      <c r="O60" s="208" t="s">
        <v>642</v>
      </c>
      <c r="P60" s="213">
        <v>0</v>
      </c>
      <c r="Q60" s="208" t="s">
        <v>594</v>
      </c>
      <c r="R60" s="213">
        <v>2</v>
      </c>
      <c r="S60" s="213" t="s">
        <v>645</v>
      </c>
      <c r="T60" s="213" t="s">
        <v>645</v>
      </c>
      <c r="U60" s="213">
        <v>1</v>
      </c>
      <c r="V60" s="213">
        <v>1</v>
      </c>
      <c r="W60" s="213" t="s">
        <v>646</v>
      </c>
      <c r="X60" s="213">
        <v>2</v>
      </c>
      <c r="Y60" s="213"/>
      <c r="Z60" s="213"/>
      <c r="AA60" s="213"/>
      <c r="AB60" s="213">
        <v>2</v>
      </c>
      <c r="AC60" s="214" t="s">
        <v>646</v>
      </c>
      <c r="AD60" s="213">
        <v>2</v>
      </c>
      <c r="AE60" s="213">
        <v>0</v>
      </c>
      <c r="AF60" s="213"/>
      <c r="AG60" s="213"/>
      <c r="AH60" s="213"/>
      <c r="AI60" s="213"/>
      <c r="AJ60" s="213"/>
      <c r="AK60" s="213"/>
      <c r="AL60" s="213" t="s">
        <v>733</v>
      </c>
      <c r="AM60" s="214" t="s">
        <v>734</v>
      </c>
      <c r="AN60" s="213"/>
      <c r="AO60" s="213"/>
      <c r="AP60" s="213"/>
      <c r="AQ60" s="215">
        <v>44915</v>
      </c>
      <c r="AR60" s="213"/>
      <c r="AS60" s="215">
        <v>44924</v>
      </c>
      <c r="AT60" s="215">
        <v>46010</v>
      </c>
      <c r="AU60" s="213"/>
      <c r="AV60" s="214" t="s">
        <v>741</v>
      </c>
      <c r="AW60" s="193">
        <v>0</v>
      </c>
    </row>
    <row r="61" spans="1:49" ht="63.75" x14ac:dyDescent="0.25">
      <c r="A61" s="213">
        <v>34</v>
      </c>
      <c r="B61" s="208" t="s">
        <v>642</v>
      </c>
      <c r="C61" s="208" t="s">
        <v>588</v>
      </c>
      <c r="D61" s="209" t="s">
        <v>589</v>
      </c>
      <c r="E61" s="210" t="s">
        <v>294</v>
      </c>
      <c r="F61" s="210" t="s">
        <v>294</v>
      </c>
      <c r="G61" s="210" t="s">
        <v>294</v>
      </c>
      <c r="H61" s="210" t="s">
        <v>294</v>
      </c>
      <c r="I61" s="210" t="s">
        <v>294</v>
      </c>
      <c r="J61" s="210" t="s">
        <v>294</v>
      </c>
      <c r="K61" s="210" t="s">
        <v>294</v>
      </c>
      <c r="L61" s="210" t="s">
        <v>294</v>
      </c>
      <c r="M61" s="208" t="s">
        <v>643</v>
      </c>
      <c r="N61" s="211" t="s">
        <v>742</v>
      </c>
      <c r="O61" s="208" t="s">
        <v>642</v>
      </c>
      <c r="P61" s="213">
        <v>0</v>
      </c>
      <c r="Q61" s="208" t="s">
        <v>594</v>
      </c>
      <c r="R61" s="213">
        <v>1</v>
      </c>
      <c r="S61" s="213" t="s">
        <v>645</v>
      </c>
      <c r="T61" s="213" t="s">
        <v>645</v>
      </c>
      <c r="U61" s="213">
        <v>1</v>
      </c>
      <c r="V61" s="213">
        <v>1</v>
      </c>
      <c r="W61" s="213" t="s">
        <v>646</v>
      </c>
      <c r="X61" s="213">
        <v>1</v>
      </c>
      <c r="Y61" s="213"/>
      <c r="Z61" s="213"/>
      <c r="AA61" s="213"/>
      <c r="AB61" s="213">
        <v>1</v>
      </c>
      <c r="AC61" s="214" t="s">
        <v>646</v>
      </c>
      <c r="AD61" s="213">
        <v>1</v>
      </c>
      <c r="AE61" s="213">
        <v>0</v>
      </c>
      <c r="AF61" s="213"/>
      <c r="AG61" s="213"/>
      <c r="AH61" s="213"/>
      <c r="AI61" s="213"/>
      <c r="AJ61" s="213"/>
      <c r="AK61" s="213"/>
      <c r="AL61" s="213" t="s">
        <v>733</v>
      </c>
      <c r="AM61" s="214" t="s">
        <v>734</v>
      </c>
      <c r="AN61" s="213"/>
      <c r="AO61" s="213"/>
      <c r="AP61" s="213"/>
      <c r="AQ61" s="215">
        <v>44922</v>
      </c>
      <c r="AR61" s="213"/>
      <c r="AS61" s="215">
        <v>44922</v>
      </c>
      <c r="AT61" s="215">
        <v>46017</v>
      </c>
      <c r="AU61" s="213"/>
      <c r="AV61" s="214" t="s">
        <v>743</v>
      </c>
      <c r="AW61" s="193">
        <v>0</v>
      </c>
    </row>
    <row r="62" spans="1:49" ht="63.75" x14ac:dyDescent="0.25">
      <c r="A62" s="213">
        <v>35</v>
      </c>
      <c r="B62" s="208" t="s">
        <v>642</v>
      </c>
      <c r="C62" s="208" t="s">
        <v>588</v>
      </c>
      <c r="D62" s="209" t="s">
        <v>589</v>
      </c>
      <c r="E62" s="210" t="s">
        <v>294</v>
      </c>
      <c r="F62" s="210" t="s">
        <v>294</v>
      </c>
      <c r="G62" s="210" t="s">
        <v>294</v>
      </c>
      <c r="H62" s="210" t="s">
        <v>294</v>
      </c>
      <c r="I62" s="210" t="s">
        <v>294</v>
      </c>
      <c r="J62" s="210" t="s">
        <v>294</v>
      </c>
      <c r="K62" s="210" t="s">
        <v>294</v>
      </c>
      <c r="L62" s="210" t="s">
        <v>294</v>
      </c>
      <c r="M62" s="208" t="s">
        <v>643</v>
      </c>
      <c r="N62" s="211" t="s">
        <v>744</v>
      </c>
      <c r="O62" s="208" t="s">
        <v>642</v>
      </c>
      <c r="P62" s="213">
        <v>0</v>
      </c>
      <c r="Q62" s="208" t="s">
        <v>594</v>
      </c>
      <c r="R62" s="213">
        <v>0</v>
      </c>
      <c r="S62" s="213" t="s">
        <v>645</v>
      </c>
      <c r="T62" s="213" t="s">
        <v>645</v>
      </c>
      <c r="U62" s="213">
        <v>1</v>
      </c>
      <c r="V62" s="213">
        <v>1</v>
      </c>
      <c r="W62" s="213" t="s">
        <v>646</v>
      </c>
      <c r="X62" s="213">
        <v>0</v>
      </c>
      <c r="Y62" s="213"/>
      <c r="Z62" s="213"/>
      <c r="AA62" s="213"/>
      <c r="AB62" s="213">
        <v>0</v>
      </c>
      <c r="AC62" s="214" t="s">
        <v>646</v>
      </c>
      <c r="AD62" s="213">
        <v>0</v>
      </c>
      <c r="AE62" s="213">
        <v>0</v>
      </c>
      <c r="AF62" s="213"/>
      <c r="AG62" s="213"/>
      <c r="AH62" s="213"/>
      <c r="AI62" s="213"/>
      <c r="AJ62" s="213"/>
      <c r="AK62" s="213"/>
      <c r="AL62" s="213" t="s">
        <v>733</v>
      </c>
      <c r="AM62" s="214" t="s">
        <v>734</v>
      </c>
      <c r="AN62" s="213"/>
      <c r="AO62" s="213"/>
      <c r="AP62" s="213"/>
      <c r="AQ62" s="215">
        <v>44915</v>
      </c>
      <c r="AR62" s="213"/>
      <c r="AS62" s="215">
        <v>44924</v>
      </c>
      <c r="AT62" s="215">
        <v>46010</v>
      </c>
      <c r="AU62" s="213"/>
      <c r="AV62" s="214" t="s">
        <v>745</v>
      </c>
      <c r="AW62" s="193">
        <v>0</v>
      </c>
    </row>
    <row r="63" spans="1:49" ht="105.75" customHeight="1" x14ac:dyDescent="0.25">
      <c r="A63" s="213">
        <v>36</v>
      </c>
      <c r="B63" s="208" t="s">
        <v>642</v>
      </c>
      <c r="C63" s="208" t="s">
        <v>588</v>
      </c>
      <c r="D63" s="209" t="s">
        <v>589</v>
      </c>
      <c r="E63" s="210" t="s">
        <v>294</v>
      </c>
      <c r="F63" s="210" t="s">
        <v>294</v>
      </c>
      <c r="G63" s="210" t="s">
        <v>294</v>
      </c>
      <c r="H63" s="210" t="s">
        <v>294</v>
      </c>
      <c r="I63" s="210" t="s">
        <v>294</v>
      </c>
      <c r="J63" s="210" t="s">
        <v>294</v>
      </c>
      <c r="K63" s="210" t="s">
        <v>294</v>
      </c>
      <c r="L63" s="210" t="s">
        <v>294</v>
      </c>
      <c r="M63" s="208" t="s">
        <v>643</v>
      </c>
      <c r="N63" s="211" t="s">
        <v>746</v>
      </c>
      <c r="O63" s="208" t="s">
        <v>642</v>
      </c>
      <c r="P63" s="213">
        <v>0</v>
      </c>
      <c r="Q63" s="208" t="s">
        <v>594</v>
      </c>
      <c r="R63" s="213">
        <v>4</v>
      </c>
      <c r="S63" s="213" t="s">
        <v>645</v>
      </c>
      <c r="T63" s="213" t="s">
        <v>645</v>
      </c>
      <c r="U63" s="213">
        <v>1</v>
      </c>
      <c r="V63" s="213">
        <v>1</v>
      </c>
      <c r="W63" s="213" t="s">
        <v>747</v>
      </c>
      <c r="X63" s="213">
        <v>4</v>
      </c>
      <c r="Y63" s="213"/>
      <c r="Z63" s="213"/>
      <c r="AA63" s="213"/>
      <c r="AB63" s="213">
        <v>4</v>
      </c>
      <c r="AC63" s="213" t="s">
        <v>747</v>
      </c>
      <c r="AD63" s="213">
        <v>4</v>
      </c>
      <c r="AE63" s="213">
        <v>1</v>
      </c>
      <c r="AF63" s="213"/>
      <c r="AG63" s="213"/>
      <c r="AH63" s="213"/>
      <c r="AI63" s="213"/>
      <c r="AJ63" s="213"/>
      <c r="AK63" s="213"/>
      <c r="AL63" s="213" t="s">
        <v>733</v>
      </c>
      <c r="AM63" s="214" t="s">
        <v>734</v>
      </c>
      <c r="AN63" s="213"/>
      <c r="AO63" s="213"/>
      <c r="AP63" s="213"/>
      <c r="AQ63" s="215">
        <v>45040</v>
      </c>
      <c r="AR63" s="215"/>
      <c r="AS63" s="215">
        <v>45040</v>
      </c>
      <c r="AT63" s="215">
        <v>46135</v>
      </c>
      <c r="AU63" s="222"/>
      <c r="AV63" s="214" t="s">
        <v>748</v>
      </c>
      <c r="AW63" s="193">
        <v>1E-3</v>
      </c>
    </row>
    <row r="64" spans="1:49" ht="87.75" customHeight="1" x14ac:dyDescent="0.25">
      <c r="A64" s="213">
        <v>37</v>
      </c>
      <c r="B64" s="208" t="s">
        <v>642</v>
      </c>
      <c r="C64" s="208" t="s">
        <v>588</v>
      </c>
      <c r="D64" s="209" t="s">
        <v>589</v>
      </c>
      <c r="E64" s="210" t="s">
        <v>294</v>
      </c>
      <c r="F64" s="210" t="s">
        <v>294</v>
      </c>
      <c r="G64" s="210" t="s">
        <v>294</v>
      </c>
      <c r="H64" s="210" t="s">
        <v>294</v>
      </c>
      <c r="I64" s="210" t="s">
        <v>294</v>
      </c>
      <c r="J64" s="210" t="s">
        <v>294</v>
      </c>
      <c r="K64" s="210" t="s">
        <v>294</v>
      </c>
      <c r="L64" s="210" t="s">
        <v>294</v>
      </c>
      <c r="M64" s="208" t="s">
        <v>643</v>
      </c>
      <c r="N64" s="211" t="s">
        <v>749</v>
      </c>
      <c r="O64" s="208" t="s">
        <v>642</v>
      </c>
      <c r="P64" s="213">
        <v>0</v>
      </c>
      <c r="Q64" s="208" t="s">
        <v>594</v>
      </c>
      <c r="R64" s="213">
        <v>1</v>
      </c>
      <c r="S64" s="213" t="s">
        <v>645</v>
      </c>
      <c r="T64" s="213" t="s">
        <v>645</v>
      </c>
      <c r="U64" s="213">
        <v>1</v>
      </c>
      <c r="V64" s="213">
        <v>1</v>
      </c>
      <c r="W64" s="214" t="s">
        <v>646</v>
      </c>
      <c r="X64" s="213">
        <v>1</v>
      </c>
      <c r="Y64" s="213"/>
      <c r="Z64" s="213"/>
      <c r="AA64" s="213"/>
      <c r="AB64" s="213">
        <v>1</v>
      </c>
      <c r="AC64" s="214" t="s">
        <v>646</v>
      </c>
      <c r="AD64" s="213">
        <v>1</v>
      </c>
      <c r="AE64" s="213">
        <v>0</v>
      </c>
      <c r="AF64" s="213"/>
      <c r="AG64" s="213"/>
      <c r="AH64" s="213"/>
      <c r="AI64" s="213"/>
      <c r="AJ64" s="213"/>
      <c r="AK64" s="213"/>
      <c r="AL64" s="213" t="s">
        <v>733</v>
      </c>
      <c r="AM64" s="214" t="s">
        <v>734</v>
      </c>
      <c r="AN64" s="213"/>
      <c r="AO64" s="213"/>
      <c r="AP64" s="213"/>
      <c r="AQ64" s="215">
        <v>45029</v>
      </c>
      <c r="AR64" s="215"/>
      <c r="AS64" s="215">
        <v>45029</v>
      </c>
      <c r="AT64" s="215">
        <v>45189</v>
      </c>
      <c r="AU64" s="222"/>
      <c r="AV64" s="214" t="s">
        <v>750</v>
      </c>
      <c r="AW64" s="193">
        <v>0</v>
      </c>
    </row>
    <row r="65" spans="1:49" ht="90" x14ac:dyDescent="0.25">
      <c r="A65" s="213">
        <v>38</v>
      </c>
      <c r="B65" s="208" t="s">
        <v>642</v>
      </c>
      <c r="C65" s="208" t="s">
        <v>588</v>
      </c>
      <c r="D65" s="209" t="s">
        <v>589</v>
      </c>
      <c r="E65" s="210" t="s">
        <v>294</v>
      </c>
      <c r="F65" s="210" t="s">
        <v>294</v>
      </c>
      <c r="G65" s="210" t="s">
        <v>294</v>
      </c>
      <c r="H65" s="210" t="s">
        <v>294</v>
      </c>
      <c r="I65" s="210" t="s">
        <v>294</v>
      </c>
      <c r="J65" s="210" t="s">
        <v>294</v>
      </c>
      <c r="K65" s="210" t="s">
        <v>294</v>
      </c>
      <c r="L65" s="210" t="s">
        <v>294</v>
      </c>
      <c r="M65" s="208" t="s">
        <v>643</v>
      </c>
      <c r="N65" s="211" t="s">
        <v>751</v>
      </c>
      <c r="O65" s="208" t="s">
        <v>642</v>
      </c>
      <c r="P65" s="213">
        <v>0</v>
      </c>
      <c r="Q65" s="208" t="s">
        <v>594</v>
      </c>
      <c r="R65" s="213">
        <v>1</v>
      </c>
      <c r="S65" s="213" t="s">
        <v>645</v>
      </c>
      <c r="T65" s="213" t="s">
        <v>645</v>
      </c>
      <c r="U65" s="213">
        <v>1</v>
      </c>
      <c r="V65" s="213">
        <v>1</v>
      </c>
      <c r="W65" s="214" t="s">
        <v>646</v>
      </c>
      <c r="X65" s="213">
        <v>1</v>
      </c>
      <c r="Y65" s="213"/>
      <c r="Z65" s="213"/>
      <c r="AA65" s="213"/>
      <c r="AB65" s="213">
        <v>1</v>
      </c>
      <c r="AC65" s="214" t="s">
        <v>646</v>
      </c>
      <c r="AD65" s="213">
        <v>1</v>
      </c>
      <c r="AE65" s="213">
        <v>0</v>
      </c>
      <c r="AF65" s="213"/>
      <c r="AG65" s="213"/>
      <c r="AH65" s="213"/>
      <c r="AI65" s="213"/>
      <c r="AJ65" s="213"/>
      <c r="AK65" s="213"/>
      <c r="AL65" s="213" t="s">
        <v>733</v>
      </c>
      <c r="AM65" s="214" t="s">
        <v>734</v>
      </c>
      <c r="AN65" s="213"/>
      <c r="AO65" s="213"/>
      <c r="AP65" s="213"/>
      <c r="AQ65" s="215">
        <v>45029</v>
      </c>
      <c r="AR65" s="215"/>
      <c r="AS65" s="215">
        <v>45029</v>
      </c>
      <c r="AT65" s="215">
        <v>45189</v>
      </c>
      <c r="AU65" s="222"/>
      <c r="AV65" s="214" t="s">
        <v>752</v>
      </c>
      <c r="AW65" s="193">
        <v>0</v>
      </c>
    </row>
    <row r="66" spans="1:49" s="193" customFormat="1" ht="90" x14ac:dyDescent="0.25">
      <c r="A66" s="213">
        <v>39</v>
      </c>
      <c r="B66" s="208" t="s">
        <v>642</v>
      </c>
      <c r="C66" s="208" t="s">
        <v>588</v>
      </c>
      <c r="D66" s="209" t="s">
        <v>589</v>
      </c>
      <c r="E66" s="210" t="s">
        <v>294</v>
      </c>
      <c r="F66" s="210" t="s">
        <v>294</v>
      </c>
      <c r="G66" s="210" t="s">
        <v>294</v>
      </c>
      <c r="H66" s="210" t="s">
        <v>294</v>
      </c>
      <c r="I66" s="210" t="s">
        <v>294</v>
      </c>
      <c r="J66" s="210" t="s">
        <v>294</v>
      </c>
      <c r="K66" s="210" t="s">
        <v>294</v>
      </c>
      <c r="L66" s="210" t="s">
        <v>294</v>
      </c>
      <c r="M66" s="208" t="s">
        <v>643</v>
      </c>
      <c r="N66" s="211" t="s">
        <v>753</v>
      </c>
      <c r="O66" s="208" t="s">
        <v>642</v>
      </c>
      <c r="P66" s="213">
        <v>0</v>
      </c>
      <c r="Q66" s="208" t="s">
        <v>754</v>
      </c>
      <c r="R66" s="213">
        <v>0</v>
      </c>
      <c r="S66" s="213" t="s">
        <v>645</v>
      </c>
      <c r="T66" s="213" t="s">
        <v>645</v>
      </c>
      <c r="U66" s="213">
        <v>1</v>
      </c>
      <c r="V66" s="213">
        <v>1</v>
      </c>
      <c r="W66" s="214" t="s">
        <v>646</v>
      </c>
      <c r="X66" s="213">
        <v>0</v>
      </c>
      <c r="Y66" s="213"/>
      <c r="Z66" s="213"/>
      <c r="AA66" s="213"/>
      <c r="AB66" s="213">
        <v>0</v>
      </c>
      <c r="AC66" s="214" t="s">
        <v>646</v>
      </c>
      <c r="AD66" s="213">
        <v>0</v>
      </c>
      <c r="AE66" s="213">
        <v>0</v>
      </c>
      <c r="AF66" s="213"/>
      <c r="AG66" s="213"/>
      <c r="AH66" s="213"/>
      <c r="AI66" s="213"/>
      <c r="AJ66" s="213"/>
      <c r="AK66" s="213"/>
      <c r="AL66" s="213" t="s">
        <v>733</v>
      </c>
      <c r="AM66" s="214" t="s">
        <v>734</v>
      </c>
      <c r="AN66" s="213"/>
      <c r="AO66" s="213"/>
      <c r="AP66" s="213"/>
      <c r="AQ66" s="215">
        <v>45211</v>
      </c>
      <c r="AR66" s="215"/>
      <c r="AS66" s="215">
        <v>45211</v>
      </c>
      <c r="AT66" s="215">
        <v>46306</v>
      </c>
      <c r="AU66" s="223"/>
      <c r="AV66" s="214" t="s">
        <v>755</v>
      </c>
      <c r="AW66" s="193">
        <v>0</v>
      </c>
    </row>
    <row r="67" spans="1:49" s="193" customFormat="1" ht="90" x14ac:dyDescent="0.25">
      <c r="A67" s="213">
        <v>40</v>
      </c>
      <c r="B67" s="208" t="s">
        <v>642</v>
      </c>
      <c r="C67" s="208" t="s">
        <v>588</v>
      </c>
      <c r="D67" s="209" t="s">
        <v>589</v>
      </c>
      <c r="E67" s="210" t="s">
        <v>294</v>
      </c>
      <c r="F67" s="210" t="s">
        <v>294</v>
      </c>
      <c r="G67" s="210" t="s">
        <v>294</v>
      </c>
      <c r="H67" s="210" t="s">
        <v>294</v>
      </c>
      <c r="I67" s="210" t="s">
        <v>294</v>
      </c>
      <c r="J67" s="210" t="s">
        <v>294</v>
      </c>
      <c r="K67" s="210" t="s">
        <v>294</v>
      </c>
      <c r="L67" s="210" t="s">
        <v>294</v>
      </c>
      <c r="M67" s="208" t="s">
        <v>643</v>
      </c>
      <c r="N67" s="211" t="s">
        <v>756</v>
      </c>
      <c r="O67" s="208" t="s">
        <v>642</v>
      </c>
      <c r="P67" s="213">
        <v>0</v>
      </c>
      <c r="Q67" s="208" t="s">
        <v>757</v>
      </c>
      <c r="R67" s="213">
        <v>1</v>
      </c>
      <c r="S67" s="213" t="s">
        <v>645</v>
      </c>
      <c r="T67" s="213" t="s">
        <v>645</v>
      </c>
      <c r="U67" s="213">
        <v>1</v>
      </c>
      <c r="V67" s="213">
        <v>1</v>
      </c>
      <c r="W67" s="214" t="s">
        <v>646</v>
      </c>
      <c r="X67" s="213">
        <v>1</v>
      </c>
      <c r="Y67" s="213"/>
      <c r="Z67" s="213"/>
      <c r="AA67" s="213"/>
      <c r="AB67" s="213">
        <v>1</v>
      </c>
      <c r="AC67" s="214" t="s">
        <v>646</v>
      </c>
      <c r="AD67" s="213">
        <v>1</v>
      </c>
      <c r="AE67" s="213">
        <v>0</v>
      </c>
      <c r="AF67" s="213"/>
      <c r="AG67" s="213"/>
      <c r="AH67" s="213"/>
      <c r="AI67" s="213"/>
      <c r="AJ67" s="213"/>
      <c r="AK67" s="213"/>
      <c r="AL67" s="213" t="s">
        <v>733</v>
      </c>
      <c r="AM67" s="214" t="s">
        <v>734</v>
      </c>
      <c r="AN67" s="213"/>
      <c r="AO67" s="213"/>
      <c r="AP67" s="213"/>
      <c r="AQ67" s="215">
        <v>45219</v>
      </c>
      <c r="AR67" s="215"/>
      <c r="AS67" s="215">
        <v>45219</v>
      </c>
      <c r="AT67" s="215">
        <v>46314</v>
      </c>
      <c r="AU67" s="223"/>
      <c r="AV67" s="214" t="s">
        <v>758</v>
      </c>
      <c r="AW67" s="193">
        <v>0</v>
      </c>
    </row>
    <row r="68" spans="1:49" s="193" customFormat="1" ht="90" x14ac:dyDescent="0.25">
      <c r="A68" s="213">
        <v>41</v>
      </c>
      <c r="B68" s="208" t="s">
        <v>642</v>
      </c>
      <c r="C68" s="208" t="s">
        <v>588</v>
      </c>
      <c r="D68" s="209" t="s">
        <v>589</v>
      </c>
      <c r="E68" s="210" t="s">
        <v>294</v>
      </c>
      <c r="F68" s="210" t="s">
        <v>294</v>
      </c>
      <c r="G68" s="210" t="s">
        <v>294</v>
      </c>
      <c r="H68" s="210" t="s">
        <v>294</v>
      </c>
      <c r="I68" s="210" t="s">
        <v>294</v>
      </c>
      <c r="J68" s="210" t="s">
        <v>294</v>
      </c>
      <c r="K68" s="210" t="s">
        <v>294</v>
      </c>
      <c r="L68" s="210" t="s">
        <v>294</v>
      </c>
      <c r="M68" s="208" t="s">
        <v>643</v>
      </c>
      <c r="N68" s="211" t="s">
        <v>759</v>
      </c>
      <c r="O68" s="208" t="s">
        <v>642</v>
      </c>
      <c r="P68" s="213">
        <v>0</v>
      </c>
      <c r="Q68" s="208" t="s">
        <v>760</v>
      </c>
      <c r="R68" s="213">
        <v>8</v>
      </c>
      <c r="S68" s="213" t="s">
        <v>645</v>
      </c>
      <c r="T68" s="213" t="s">
        <v>645</v>
      </c>
      <c r="U68" s="213">
        <v>1</v>
      </c>
      <c r="V68" s="213">
        <v>1</v>
      </c>
      <c r="W68" s="214" t="s">
        <v>646</v>
      </c>
      <c r="X68" s="213">
        <v>8</v>
      </c>
      <c r="Y68" s="213"/>
      <c r="Z68" s="213"/>
      <c r="AA68" s="213"/>
      <c r="AB68" s="213">
        <v>8</v>
      </c>
      <c r="AC68" s="214" t="s">
        <v>646</v>
      </c>
      <c r="AD68" s="213">
        <v>8</v>
      </c>
      <c r="AE68" s="213">
        <v>0</v>
      </c>
      <c r="AF68" s="213"/>
      <c r="AG68" s="213"/>
      <c r="AH68" s="213"/>
      <c r="AI68" s="213"/>
      <c r="AJ68" s="213"/>
      <c r="AK68" s="213"/>
      <c r="AL68" s="213" t="s">
        <v>733</v>
      </c>
      <c r="AM68" s="214" t="s">
        <v>734</v>
      </c>
      <c r="AN68" s="213"/>
      <c r="AO68" s="213"/>
      <c r="AP68" s="213"/>
      <c r="AQ68" s="215">
        <v>45240</v>
      </c>
      <c r="AR68" s="215"/>
      <c r="AS68" s="215">
        <v>45240</v>
      </c>
      <c r="AT68" s="215">
        <v>46335</v>
      </c>
      <c r="AU68" s="223"/>
      <c r="AV68" s="214" t="s">
        <v>761</v>
      </c>
      <c r="AW68" s="193">
        <v>0</v>
      </c>
    </row>
  </sheetData>
  <autoFilter ref="A25:AV68"/>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8"/>
  <sheetViews>
    <sheetView tabSelected="1" zoomScale="85" zoomScaleNormal="85" workbookViewId="0">
      <selection activeCell="B25" sqref="B25"/>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450</v>
      </c>
    </row>
    <row r="5" spans="1:2" ht="18.75" x14ac:dyDescent="0.3">
      <c r="A5" s="399" t="str">
        <f>'1. паспорт местоположение'!$A$5</f>
        <v>Год раскрытия информации: 2024 год</v>
      </c>
      <c r="B5" s="399"/>
    </row>
    <row r="6" spans="1:2" ht="18.75" x14ac:dyDescent="0.3">
      <c r="A6" s="194"/>
      <c r="B6" s="194"/>
    </row>
    <row r="7" spans="1:2" ht="18.75" x14ac:dyDescent="0.25">
      <c r="A7" s="234" t="s">
        <v>9</v>
      </c>
      <c r="B7" s="234"/>
    </row>
    <row r="8" spans="1:2" ht="18.75" x14ac:dyDescent="0.25">
      <c r="A8" s="104"/>
      <c r="B8" s="104"/>
    </row>
    <row r="9" spans="1:2" ht="15.75" x14ac:dyDescent="0.25">
      <c r="A9" s="400" t="s">
        <v>639</v>
      </c>
      <c r="B9" s="400"/>
    </row>
    <row r="10" spans="1:2" ht="18.75" x14ac:dyDescent="0.25">
      <c r="A10" s="397" t="s">
        <v>8</v>
      </c>
      <c r="B10" s="397"/>
    </row>
    <row r="11" spans="1:2" ht="18.75" x14ac:dyDescent="0.25">
      <c r="A11" s="104"/>
      <c r="B11" s="104"/>
    </row>
    <row r="12" spans="1:2" ht="15.75" x14ac:dyDescent="0.25">
      <c r="A12" s="401" t="s">
        <v>489</v>
      </c>
      <c r="B12" s="401"/>
    </row>
    <row r="13" spans="1:2" ht="18.75" x14ac:dyDescent="0.25">
      <c r="A13" s="397" t="s">
        <v>7</v>
      </c>
      <c r="B13" s="397"/>
    </row>
    <row r="14" spans="1:2" ht="18.75" x14ac:dyDescent="0.25">
      <c r="A14" s="8"/>
      <c r="B14" s="8"/>
    </row>
    <row r="15" spans="1:2" ht="45" customHeight="1" x14ac:dyDescent="0.25">
      <c r="A15" s="396" t="s">
        <v>454</v>
      </c>
      <c r="B15" s="396"/>
    </row>
    <row r="16" spans="1:2" ht="18.75" x14ac:dyDescent="0.25">
      <c r="A16" s="397" t="s">
        <v>6</v>
      </c>
      <c r="B16" s="397"/>
    </row>
    <row r="17" spans="1:2" ht="15.75" x14ac:dyDescent="0.25">
      <c r="A17" s="97"/>
      <c r="B17" s="205"/>
    </row>
    <row r="18" spans="1:2" ht="30" customHeight="1" x14ac:dyDescent="0.25">
      <c r="A18" s="398" t="s">
        <v>410</v>
      </c>
      <c r="B18" s="398"/>
    </row>
    <row r="19" spans="1:2" ht="15.75" customHeight="1" x14ac:dyDescent="0.25">
      <c r="A19" s="195"/>
      <c r="B19" s="195"/>
    </row>
    <row r="20" spans="1:2" ht="15.75" customHeight="1" thickBot="1" x14ac:dyDescent="0.3"/>
    <row r="21" spans="1:2" ht="90" x14ac:dyDescent="0.25">
      <c r="A21" s="196" t="s">
        <v>609</v>
      </c>
      <c r="B21" s="197" t="s">
        <v>640</v>
      </c>
    </row>
    <row r="22" spans="1:2" ht="28.5" x14ac:dyDescent="0.25">
      <c r="A22" s="198" t="s">
        <v>301</v>
      </c>
      <c r="B22" s="199" t="s">
        <v>444</v>
      </c>
    </row>
    <row r="23" spans="1:2" x14ac:dyDescent="0.25">
      <c r="A23" s="198" t="s">
        <v>282</v>
      </c>
      <c r="B23" s="200" t="s">
        <v>451</v>
      </c>
    </row>
    <row r="24" spans="1:2" ht="30" x14ac:dyDescent="0.25">
      <c r="A24" s="198" t="s">
        <v>302</v>
      </c>
      <c r="B24" s="221" t="s">
        <v>715</v>
      </c>
    </row>
    <row r="25" spans="1:2" x14ac:dyDescent="0.25">
      <c r="A25" s="154" t="s">
        <v>303</v>
      </c>
      <c r="B25" s="199">
        <v>2026</v>
      </c>
    </row>
    <row r="26" spans="1:2" ht="28.5" x14ac:dyDescent="0.25">
      <c r="A26" s="154" t="s">
        <v>452</v>
      </c>
      <c r="B26" s="201" t="s">
        <v>440</v>
      </c>
    </row>
    <row r="27" spans="1:2" x14ac:dyDescent="0.25">
      <c r="A27" s="156" t="s">
        <v>714</v>
      </c>
      <c r="B27" s="202">
        <v>94.760440000000003</v>
      </c>
    </row>
    <row r="28" spans="1:2" ht="30" x14ac:dyDescent="0.25">
      <c r="A28" s="155" t="s">
        <v>304</v>
      </c>
      <c r="B28" s="201" t="s">
        <v>713</v>
      </c>
    </row>
    <row r="29" spans="1:2" ht="28.5" x14ac:dyDescent="0.25">
      <c r="A29" s="156" t="s">
        <v>305</v>
      </c>
      <c r="B29" s="202">
        <v>3.9849999999999999</v>
      </c>
    </row>
    <row r="30" spans="1:2" ht="28.5" x14ac:dyDescent="0.25">
      <c r="A30" s="157" t="s">
        <v>306</v>
      </c>
      <c r="B30" s="203">
        <v>3.9849999999999999</v>
      </c>
    </row>
    <row r="31" spans="1:2" x14ac:dyDescent="0.25">
      <c r="A31" s="155" t="s">
        <v>307</v>
      </c>
      <c r="B31" s="201"/>
    </row>
    <row r="32" spans="1:2" ht="30" customHeight="1" thickBot="1" x14ac:dyDescent="0.3">
      <c r="A32" s="159" t="s">
        <v>441</v>
      </c>
      <c r="B32" s="189">
        <v>3.9390000000000001</v>
      </c>
    </row>
    <row r="33" spans="1:2" s="206" customFormat="1" ht="45" customHeight="1" x14ac:dyDescent="0.25">
      <c r="A33" s="160" t="s">
        <v>572</v>
      </c>
      <c r="B33" s="204">
        <v>3.9390000000000001</v>
      </c>
    </row>
    <row r="34" spans="1:2" s="206" customFormat="1" x14ac:dyDescent="0.25">
      <c r="A34" s="158" t="s">
        <v>308</v>
      </c>
      <c r="B34" s="187">
        <v>4.16</v>
      </c>
    </row>
    <row r="35" spans="1:2" s="206" customFormat="1" x14ac:dyDescent="0.25">
      <c r="A35" s="158" t="s">
        <v>309</v>
      </c>
      <c r="B35" s="188">
        <v>0</v>
      </c>
    </row>
    <row r="36" spans="1:2" s="206" customFormat="1" x14ac:dyDescent="0.25">
      <c r="A36" s="158" t="s">
        <v>310</v>
      </c>
      <c r="B36" s="188">
        <v>0</v>
      </c>
    </row>
    <row r="37" spans="1:2" ht="45" customHeight="1" thickBot="1" x14ac:dyDescent="0.3">
      <c r="A37" s="159" t="s">
        <v>442</v>
      </c>
      <c r="B37" s="189">
        <v>0</v>
      </c>
    </row>
    <row r="38" spans="1:2" s="206" customFormat="1" x14ac:dyDescent="0.25">
      <c r="A38" s="158" t="s">
        <v>443</v>
      </c>
      <c r="B38" s="187" t="s">
        <v>444</v>
      </c>
    </row>
    <row r="39" spans="1:2" s="206" customFormat="1" x14ac:dyDescent="0.25">
      <c r="A39" s="158" t="s">
        <v>308</v>
      </c>
      <c r="B39" s="187" t="s">
        <v>444</v>
      </c>
    </row>
    <row r="40" spans="1:2" s="206" customFormat="1" x14ac:dyDescent="0.25">
      <c r="A40" s="158" t="s">
        <v>309</v>
      </c>
      <c r="B40" s="187" t="s">
        <v>444</v>
      </c>
    </row>
    <row r="41" spans="1:2" s="206" customFormat="1" x14ac:dyDescent="0.25">
      <c r="A41" s="158" t="s">
        <v>310</v>
      </c>
      <c r="B41" s="187" t="s">
        <v>444</v>
      </c>
    </row>
    <row r="42" spans="1:2" ht="30" customHeight="1" thickBot="1" x14ac:dyDescent="0.3">
      <c r="A42" s="159" t="s">
        <v>445</v>
      </c>
      <c r="B42" s="189">
        <v>4.5999999999999999E-2</v>
      </c>
    </row>
    <row r="43" spans="1:2" s="206" customFormat="1" ht="60" customHeight="1" x14ac:dyDescent="0.25">
      <c r="A43" s="160" t="s">
        <v>610</v>
      </c>
      <c r="B43" s="204">
        <v>3.0000000000000001E-3</v>
      </c>
    </row>
    <row r="44" spans="1:2" s="206" customFormat="1" x14ac:dyDescent="0.25">
      <c r="A44" s="158" t="s">
        <v>308</v>
      </c>
      <c r="B44" s="187">
        <v>0</v>
      </c>
    </row>
    <row r="45" spans="1:2" s="206" customFormat="1" x14ac:dyDescent="0.25">
      <c r="A45" s="158" t="s">
        <v>309</v>
      </c>
      <c r="B45" s="188">
        <v>2E-3</v>
      </c>
    </row>
    <row r="46" spans="1:2" s="206" customFormat="1" x14ac:dyDescent="0.25">
      <c r="A46" s="158" t="s">
        <v>310</v>
      </c>
      <c r="B46" s="188">
        <v>3.0000000000000001E-3</v>
      </c>
    </row>
    <row r="47" spans="1:2" s="206" customFormat="1" ht="60" customHeight="1" x14ac:dyDescent="0.25">
      <c r="A47" s="160" t="s">
        <v>611</v>
      </c>
      <c r="B47" s="204">
        <v>0</v>
      </c>
    </row>
    <row r="48" spans="1:2" s="206" customFormat="1" x14ac:dyDescent="0.25">
      <c r="A48" s="158" t="s">
        <v>308</v>
      </c>
      <c r="B48" s="187">
        <v>0</v>
      </c>
    </row>
    <row r="49" spans="1:2" s="206" customFormat="1" x14ac:dyDescent="0.25">
      <c r="A49" s="158" t="s">
        <v>309</v>
      </c>
      <c r="B49" s="188">
        <v>0</v>
      </c>
    </row>
    <row r="50" spans="1:2" s="206" customFormat="1" x14ac:dyDescent="0.25">
      <c r="A50" s="158" t="s">
        <v>310</v>
      </c>
      <c r="B50" s="188">
        <v>0</v>
      </c>
    </row>
    <row r="51" spans="1:2" s="206" customFormat="1" ht="60" customHeight="1" x14ac:dyDescent="0.25">
      <c r="A51" s="160" t="s">
        <v>612</v>
      </c>
      <c r="B51" s="204">
        <v>0</v>
      </c>
    </row>
    <row r="52" spans="1:2" s="206" customFormat="1" x14ac:dyDescent="0.25">
      <c r="A52" s="158" t="s">
        <v>308</v>
      </c>
      <c r="B52" s="187">
        <v>0</v>
      </c>
    </row>
    <row r="53" spans="1:2" s="206" customFormat="1" x14ac:dyDescent="0.25">
      <c r="A53" s="158" t="s">
        <v>309</v>
      </c>
      <c r="B53" s="188">
        <v>0</v>
      </c>
    </row>
    <row r="54" spans="1:2" s="206" customFormat="1" x14ac:dyDescent="0.25">
      <c r="A54" s="158" t="s">
        <v>310</v>
      </c>
      <c r="B54" s="188">
        <v>0</v>
      </c>
    </row>
    <row r="55" spans="1:2" s="206" customFormat="1" ht="60" customHeight="1" x14ac:dyDescent="0.25">
      <c r="A55" s="160" t="s">
        <v>613</v>
      </c>
      <c r="B55" s="204">
        <v>1E-3</v>
      </c>
    </row>
    <row r="56" spans="1:2" s="206" customFormat="1" x14ac:dyDescent="0.25">
      <c r="A56" s="158" t="s">
        <v>308</v>
      </c>
      <c r="B56" s="187">
        <v>0</v>
      </c>
    </row>
    <row r="57" spans="1:2" s="206" customFormat="1" x14ac:dyDescent="0.25">
      <c r="A57" s="158" t="s">
        <v>309</v>
      </c>
      <c r="B57" s="188">
        <v>1E-3</v>
      </c>
    </row>
    <row r="58" spans="1:2" s="206" customFormat="1" x14ac:dyDescent="0.25">
      <c r="A58" s="158" t="s">
        <v>310</v>
      </c>
      <c r="B58" s="188">
        <v>1E-3</v>
      </c>
    </row>
    <row r="59" spans="1:2" s="206" customFormat="1" ht="60" customHeight="1" x14ac:dyDescent="0.25">
      <c r="A59" s="160" t="s">
        <v>614</v>
      </c>
      <c r="B59" s="204">
        <v>0</v>
      </c>
    </row>
    <row r="60" spans="1:2" s="206" customFormat="1" x14ac:dyDescent="0.25">
      <c r="A60" s="158" t="s">
        <v>308</v>
      </c>
      <c r="B60" s="187">
        <v>0</v>
      </c>
    </row>
    <row r="61" spans="1:2" s="206" customFormat="1" x14ac:dyDescent="0.25">
      <c r="A61" s="158" t="s">
        <v>309</v>
      </c>
      <c r="B61" s="188">
        <v>0</v>
      </c>
    </row>
    <row r="62" spans="1:2" s="206" customFormat="1" x14ac:dyDescent="0.25">
      <c r="A62" s="158" t="s">
        <v>310</v>
      </c>
      <c r="B62" s="188">
        <v>0</v>
      </c>
    </row>
    <row r="63" spans="1:2" s="206" customFormat="1" ht="60" customHeight="1" x14ac:dyDescent="0.25">
      <c r="A63" s="160" t="s">
        <v>615</v>
      </c>
      <c r="B63" s="204">
        <v>0</v>
      </c>
    </row>
    <row r="64" spans="1:2" s="206" customFormat="1" x14ac:dyDescent="0.25">
      <c r="A64" s="158" t="s">
        <v>308</v>
      </c>
      <c r="B64" s="187">
        <v>0</v>
      </c>
    </row>
    <row r="65" spans="1:2" s="206" customFormat="1" x14ac:dyDescent="0.25">
      <c r="A65" s="158" t="s">
        <v>309</v>
      </c>
      <c r="B65" s="188">
        <v>0</v>
      </c>
    </row>
    <row r="66" spans="1:2" s="206" customFormat="1" x14ac:dyDescent="0.25">
      <c r="A66" s="158" t="s">
        <v>310</v>
      </c>
      <c r="B66" s="188">
        <v>0</v>
      </c>
    </row>
    <row r="67" spans="1:2" s="206" customFormat="1" ht="60" customHeight="1" x14ac:dyDescent="0.25">
      <c r="A67" s="160" t="s">
        <v>616</v>
      </c>
      <c r="B67" s="204">
        <v>0</v>
      </c>
    </row>
    <row r="68" spans="1:2" s="206" customFormat="1" x14ac:dyDescent="0.25">
      <c r="A68" s="158" t="s">
        <v>308</v>
      </c>
      <c r="B68" s="187">
        <v>0</v>
      </c>
    </row>
    <row r="69" spans="1:2" s="206" customFormat="1" x14ac:dyDescent="0.25">
      <c r="A69" s="158" t="s">
        <v>309</v>
      </c>
      <c r="B69" s="188">
        <v>0</v>
      </c>
    </row>
    <row r="70" spans="1:2" s="206" customFormat="1" x14ac:dyDescent="0.25">
      <c r="A70" s="158" t="s">
        <v>310</v>
      </c>
      <c r="B70" s="188">
        <v>0</v>
      </c>
    </row>
    <row r="71" spans="1:2" s="206" customFormat="1" ht="60" customHeight="1" x14ac:dyDescent="0.25">
      <c r="A71" s="160" t="s">
        <v>617</v>
      </c>
      <c r="B71" s="204">
        <v>0</v>
      </c>
    </row>
    <row r="72" spans="1:2" s="206" customFormat="1" x14ac:dyDescent="0.25">
      <c r="A72" s="158" t="s">
        <v>308</v>
      </c>
      <c r="B72" s="187">
        <v>0</v>
      </c>
    </row>
    <row r="73" spans="1:2" s="206" customFormat="1" x14ac:dyDescent="0.25">
      <c r="A73" s="158" t="s">
        <v>309</v>
      </c>
      <c r="B73" s="188">
        <v>0</v>
      </c>
    </row>
    <row r="74" spans="1:2" s="206" customFormat="1" x14ac:dyDescent="0.25">
      <c r="A74" s="158" t="s">
        <v>310</v>
      </c>
      <c r="B74" s="188">
        <v>0</v>
      </c>
    </row>
    <row r="75" spans="1:2" s="206" customFormat="1" ht="60" customHeight="1" x14ac:dyDescent="0.25">
      <c r="A75" s="160" t="s">
        <v>618</v>
      </c>
      <c r="B75" s="204">
        <v>0</v>
      </c>
    </row>
    <row r="76" spans="1:2" s="206" customFormat="1" x14ac:dyDescent="0.25">
      <c r="A76" s="158" t="s">
        <v>308</v>
      </c>
      <c r="B76" s="187">
        <v>0</v>
      </c>
    </row>
    <row r="77" spans="1:2" s="206" customFormat="1" x14ac:dyDescent="0.25">
      <c r="A77" s="158" t="s">
        <v>309</v>
      </c>
      <c r="B77" s="188">
        <v>0</v>
      </c>
    </row>
    <row r="78" spans="1:2" s="206" customFormat="1" x14ac:dyDescent="0.25">
      <c r="A78" s="158" t="s">
        <v>310</v>
      </c>
      <c r="B78" s="188">
        <v>0</v>
      </c>
    </row>
    <row r="79" spans="1:2" s="206" customFormat="1" ht="60" customHeight="1" x14ac:dyDescent="0.25">
      <c r="A79" s="160" t="s">
        <v>619</v>
      </c>
      <c r="B79" s="204">
        <v>0</v>
      </c>
    </row>
    <row r="80" spans="1:2" s="206" customFormat="1" x14ac:dyDescent="0.25">
      <c r="A80" s="158" t="s">
        <v>308</v>
      </c>
      <c r="B80" s="187">
        <v>0</v>
      </c>
    </row>
    <row r="81" spans="1:2" s="206" customFormat="1" x14ac:dyDescent="0.25">
      <c r="A81" s="158" t="s">
        <v>309</v>
      </c>
      <c r="B81" s="188">
        <v>0</v>
      </c>
    </row>
    <row r="82" spans="1:2" s="206" customFormat="1" x14ac:dyDescent="0.25">
      <c r="A82" s="158" t="s">
        <v>310</v>
      </c>
      <c r="B82" s="188">
        <v>0</v>
      </c>
    </row>
    <row r="83" spans="1:2" s="206" customFormat="1" ht="60" customHeight="1" x14ac:dyDescent="0.25">
      <c r="A83" s="160" t="s">
        <v>620</v>
      </c>
      <c r="B83" s="204">
        <v>0</v>
      </c>
    </row>
    <row r="84" spans="1:2" s="206" customFormat="1" x14ac:dyDescent="0.25">
      <c r="A84" s="158" t="s">
        <v>308</v>
      </c>
      <c r="B84" s="187">
        <v>0</v>
      </c>
    </row>
    <row r="85" spans="1:2" s="206" customFormat="1" x14ac:dyDescent="0.25">
      <c r="A85" s="158" t="s">
        <v>309</v>
      </c>
      <c r="B85" s="188">
        <v>0</v>
      </c>
    </row>
    <row r="86" spans="1:2" s="206" customFormat="1" x14ac:dyDescent="0.25">
      <c r="A86" s="158" t="s">
        <v>310</v>
      </c>
      <c r="B86" s="188">
        <v>0</v>
      </c>
    </row>
    <row r="87" spans="1:2" s="206" customFormat="1" ht="60" customHeight="1" x14ac:dyDescent="0.25">
      <c r="A87" s="160" t="s">
        <v>621</v>
      </c>
      <c r="B87" s="204">
        <v>0</v>
      </c>
    </row>
    <row r="88" spans="1:2" s="206" customFormat="1" x14ac:dyDescent="0.25">
      <c r="A88" s="158" t="s">
        <v>308</v>
      </c>
      <c r="B88" s="187">
        <v>0</v>
      </c>
    </row>
    <row r="89" spans="1:2" s="206" customFormat="1" x14ac:dyDescent="0.25">
      <c r="A89" s="158" t="s">
        <v>309</v>
      </c>
      <c r="B89" s="188">
        <v>0</v>
      </c>
    </row>
    <row r="90" spans="1:2" s="206" customFormat="1" x14ac:dyDescent="0.25">
      <c r="A90" s="158" t="s">
        <v>310</v>
      </c>
      <c r="B90" s="188">
        <v>0</v>
      </c>
    </row>
    <row r="91" spans="1:2" s="206" customFormat="1" ht="60" customHeight="1" x14ac:dyDescent="0.25">
      <c r="A91" s="160" t="s">
        <v>622</v>
      </c>
      <c r="B91" s="204">
        <v>0</v>
      </c>
    </row>
    <row r="92" spans="1:2" s="206" customFormat="1" x14ac:dyDescent="0.25">
      <c r="A92" s="158" t="s">
        <v>308</v>
      </c>
      <c r="B92" s="187">
        <v>0</v>
      </c>
    </row>
    <row r="93" spans="1:2" s="206" customFormat="1" x14ac:dyDescent="0.25">
      <c r="A93" s="158" t="s">
        <v>309</v>
      </c>
      <c r="B93" s="188">
        <v>0</v>
      </c>
    </row>
    <row r="94" spans="1:2" s="206" customFormat="1" x14ac:dyDescent="0.25">
      <c r="A94" s="158" t="s">
        <v>310</v>
      </c>
      <c r="B94" s="188">
        <v>0</v>
      </c>
    </row>
    <row r="95" spans="1:2" s="206" customFormat="1" ht="60" customHeight="1" x14ac:dyDescent="0.25">
      <c r="A95" s="160" t="s">
        <v>623</v>
      </c>
      <c r="B95" s="204">
        <v>0</v>
      </c>
    </row>
    <row r="96" spans="1:2" s="206" customFormat="1" x14ac:dyDescent="0.25">
      <c r="A96" s="158" t="s">
        <v>308</v>
      </c>
      <c r="B96" s="187">
        <v>0</v>
      </c>
    </row>
    <row r="97" spans="1:2" s="206" customFormat="1" x14ac:dyDescent="0.25">
      <c r="A97" s="158" t="s">
        <v>309</v>
      </c>
      <c r="B97" s="188">
        <v>0</v>
      </c>
    </row>
    <row r="98" spans="1:2" s="206" customFormat="1" x14ac:dyDescent="0.25">
      <c r="A98" s="158" t="s">
        <v>310</v>
      </c>
      <c r="B98" s="188">
        <v>0</v>
      </c>
    </row>
    <row r="99" spans="1:2" s="206" customFormat="1" ht="60" customHeight="1" x14ac:dyDescent="0.25">
      <c r="A99" s="160" t="s">
        <v>624</v>
      </c>
      <c r="B99" s="204">
        <v>5.0000000000000001E-3</v>
      </c>
    </row>
    <row r="100" spans="1:2" s="206" customFormat="1" x14ac:dyDescent="0.25">
      <c r="A100" s="158" t="s">
        <v>308</v>
      </c>
      <c r="B100" s="187">
        <v>0.01</v>
      </c>
    </row>
    <row r="101" spans="1:2" s="206" customFormat="1" x14ac:dyDescent="0.25">
      <c r="A101" s="158" t="s">
        <v>309</v>
      </c>
      <c r="B101" s="188">
        <v>5.0000000000000001E-3</v>
      </c>
    </row>
    <row r="102" spans="1:2" s="206" customFormat="1" x14ac:dyDescent="0.25">
      <c r="A102" s="158" t="s">
        <v>310</v>
      </c>
      <c r="B102" s="188">
        <v>5.0000000000000001E-3</v>
      </c>
    </row>
    <row r="103" spans="1:2" s="206" customFormat="1" ht="60" customHeight="1" x14ac:dyDescent="0.25">
      <c r="A103" s="160" t="s">
        <v>625</v>
      </c>
      <c r="B103" s="204">
        <v>1E-3</v>
      </c>
    </row>
    <row r="104" spans="1:2" s="206" customFormat="1" x14ac:dyDescent="0.25">
      <c r="A104" s="158" t="s">
        <v>308</v>
      </c>
      <c r="B104" s="187">
        <v>0</v>
      </c>
    </row>
    <row r="105" spans="1:2" s="206" customFormat="1" x14ac:dyDescent="0.25">
      <c r="A105" s="158" t="s">
        <v>309</v>
      </c>
      <c r="B105" s="188">
        <v>1E-3</v>
      </c>
    </row>
    <row r="106" spans="1:2" s="206" customFormat="1" x14ac:dyDescent="0.25">
      <c r="A106" s="158" t="s">
        <v>310</v>
      </c>
      <c r="B106" s="188">
        <v>1E-3</v>
      </c>
    </row>
    <row r="107" spans="1:2" s="206" customFormat="1" ht="60" customHeight="1" x14ac:dyDescent="0.25">
      <c r="A107" s="160" t="s">
        <v>626</v>
      </c>
      <c r="B107" s="204">
        <v>0</v>
      </c>
    </row>
    <row r="108" spans="1:2" s="206" customFormat="1" x14ac:dyDescent="0.25">
      <c r="A108" s="158" t="s">
        <v>308</v>
      </c>
      <c r="B108" s="187">
        <v>0</v>
      </c>
    </row>
    <row r="109" spans="1:2" s="206" customFormat="1" x14ac:dyDescent="0.25">
      <c r="A109" s="158" t="s">
        <v>309</v>
      </c>
      <c r="B109" s="188">
        <v>0</v>
      </c>
    </row>
    <row r="110" spans="1:2" s="206" customFormat="1" x14ac:dyDescent="0.25">
      <c r="A110" s="158" t="s">
        <v>310</v>
      </c>
      <c r="B110" s="188">
        <v>0</v>
      </c>
    </row>
    <row r="111" spans="1:2" s="206" customFormat="1" ht="60" customHeight="1" x14ac:dyDescent="0.25">
      <c r="A111" s="160" t="s">
        <v>627</v>
      </c>
      <c r="B111" s="204">
        <v>1E-3</v>
      </c>
    </row>
    <row r="112" spans="1:2" s="206" customFormat="1" x14ac:dyDescent="0.25">
      <c r="A112" s="158" t="s">
        <v>308</v>
      </c>
      <c r="B112" s="187">
        <v>0</v>
      </c>
    </row>
    <row r="113" spans="1:2" s="206" customFormat="1" x14ac:dyDescent="0.25">
      <c r="A113" s="158" t="s">
        <v>309</v>
      </c>
      <c r="B113" s="188">
        <v>0</v>
      </c>
    </row>
    <row r="114" spans="1:2" s="206" customFormat="1" x14ac:dyDescent="0.25">
      <c r="A114" s="158" t="s">
        <v>310</v>
      </c>
      <c r="B114" s="188">
        <v>1E-3</v>
      </c>
    </row>
    <row r="115" spans="1:2" s="206" customFormat="1" ht="60" customHeight="1" x14ac:dyDescent="0.25">
      <c r="A115" s="160" t="s">
        <v>628</v>
      </c>
      <c r="B115" s="204">
        <v>1.2E-2</v>
      </c>
    </row>
    <row r="116" spans="1:2" s="206" customFormat="1" x14ac:dyDescent="0.25">
      <c r="A116" s="158" t="s">
        <v>308</v>
      </c>
      <c r="B116" s="187">
        <v>0.01</v>
      </c>
    </row>
    <row r="117" spans="1:2" s="206" customFormat="1" x14ac:dyDescent="0.25">
      <c r="A117" s="158" t="s">
        <v>309</v>
      </c>
      <c r="B117" s="188">
        <v>0.01</v>
      </c>
    </row>
    <row r="118" spans="1:2" s="206" customFormat="1" x14ac:dyDescent="0.25">
      <c r="A118" s="158" t="s">
        <v>310</v>
      </c>
      <c r="B118" s="188">
        <v>1.2E-2</v>
      </c>
    </row>
    <row r="119" spans="1:2" s="206" customFormat="1" ht="60" customHeight="1" x14ac:dyDescent="0.25">
      <c r="A119" s="160" t="s">
        <v>629</v>
      </c>
      <c r="B119" s="204">
        <v>0</v>
      </c>
    </row>
    <row r="120" spans="1:2" s="206" customFormat="1" x14ac:dyDescent="0.25">
      <c r="A120" s="158" t="s">
        <v>308</v>
      </c>
      <c r="B120" s="187">
        <v>0</v>
      </c>
    </row>
    <row r="121" spans="1:2" s="206" customFormat="1" x14ac:dyDescent="0.25">
      <c r="A121" s="158" t="s">
        <v>309</v>
      </c>
      <c r="B121" s="188">
        <v>0</v>
      </c>
    </row>
    <row r="122" spans="1:2" s="206" customFormat="1" x14ac:dyDescent="0.25">
      <c r="A122" s="158" t="s">
        <v>310</v>
      </c>
      <c r="B122" s="188">
        <v>0</v>
      </c>
    </row>
    <row r="123" spans="1:2" s="206" customFormat="1" ht="60" customHeight="1" x14ac:dyDescent="0.25">
      <c r="A123" s="160" t="s">
        <v>630</v>
      </c>
      <c r="B123" s="204">
        <v>0</v>
      </c>
    </row>
    <row r="124" spans="1:2" s="206" customFormat="1" x14ac:dyDescent="0.25">
      <c r="A124" s="158" t="s">
        <v>308</v>
      </c>
      <c r="B124" s="187">
        <v>0</v>
      </c>
    </row>
    <row r="125" spans="1:2" s="206" customFormat="1" x14ac:dyDescent="0.25">
      <c r="A125" s="158" t="s">
        <v>309</v>
      </c>
      <c r="B125" s="188">
        <v>0</v>
      </c>
    </row>
    <row r="126" spans="1:2" s="206" customFormat="1" x14ac:dyDescent="0.25">
      <c r="A126" s="158" t="s">
        <v>310</v>
      </c>
      <c r="B126" s="188">
        <v>0</v>
      </c>
    </row>
    <row r="127" spans="1:2" s="206" customFormat="1" ht="60" customHeight="1" x14ac:dyDescent="0.25">
      <c r="A127" s="160" t="s">
        <v>631</v>
      </c>
      <c r="B127" s="204">
        <v>0</v>
      </c>
    </row>
    <row r="128" spans="1:2" s="206" customFormat="1" x14ac:dyDescent="0.25">
      <c r="A128" s="158" t="s">
        <v>308</v>
      </c>
      <c r="B128" s="187">
        <v>0</v>
      </c>
    </row>
    <row r="129" spans="1:2" s="206" customFormat="1" x14ac:dyDescent="0.25">
      <c r="A129" s="158" t="s">
        <v>309</v>
      </c>
      <c r="B129" s="188">
        <v>0</v>
      </c>
    </row>
    <row r="130" spans="1:2" s="206" customFormat="1" x14ac:dyDescent="0.25">
      <c r="A130" s="158" t="s">
        <v>310</v>
      </c>
      <c r="B130" s="188">
        <v>0</v>
      </c>
    </row>
    <row r="131" spans="1:2" s="206" customFormat="1" ht="60" customHeight="1" x14ac:dyDescent="0.25">
      <c r="A131" s="160" t="s">
        <v>632</v>
      </c>
      <c r="B131" s="204">
        <v>1.7999999999999999E-2</v>
      </c>
    </row>
    <row r="132" spans="1:2" s="206" customFormat="1" x14ac:dyDescent="0.25">
      <c r="A132" s="158" t="s">
        <v>308</v>
      </c>
      <c r="B132" s="187">
        <v>0.02</v>
      </c>
    </row>
    <row r="133" spans="1:2" s="206" customFormat="1" x14ac:dyDescent="0.25">
      <c r="A133" s="158" t="s">
        <v>309</v>
      </c>
      <c r="B133" s="188">
        <v>1.4999999999999999E-2</v>
      </c>
    </row>
    <row r="134" spans="1:2" s="206" customFormat="1" x14ac:dyDescent="0.25">
      <c r="A134" s="158" t="s">
        <v>310</v>
      </c>
      <c r="B134" s="188">
        <v>1.7999999999999999E-2</v>
      </c>
    </row>
    <row r="135" spans="1:2" s="206" customFormat="1" ht="60" customHeight="1" x14ac:dyDescent="0.25">
      <c r="A135" s="160" t="s">
        <v>633</v>
      </c>
      <c r="B135" s="204">
        <v>1E-3</v>
      </c>
    </row>
    <row r="136" spans="1:2" s="206" customFormat="1" x14ac:dyDescent="0.25">
      <c r="A136" s="158" t="s">
        <v>308</v>
      </c>
      <c r="B136" s="187">
        <v>0</v>
      </c>
    </row>
    <row r="137" spans="1:2" s="206" customFormat="1" x14ac:dyDescent="0.25">
      <c r="A137" s="158" t="s">
        <v>309</v>
      </c>
      <c r="B137" s="188">
        <v>1E-3</v>
      </c>
    </row>
    <row r="138" spans="1:2" s="206" customFormat="1" x14ac:dyDescent="0.25">
      <c r="A138" s="158" t="s">
        <v>310</v>
      </c>
      <c r="B138" s="188">
        <v>1E-3</v>
      </c>
    </row>
    <row r="139" spans="1:2" s="206" customFormat="1" ht="60" customHeight="1" x14ac:dyDescent="0.25">
      <c r="A139" s="160" t="s">
        <v>634</v>
      </c>
      <c r="B139" s="204">
        <v>0</v>
      </c>
    </row>
    <row r="140" spans="1:2" s="206" customFormat="1" x14ac:dyDescent="0.25">
      <c r="A140" s="158" t="s">
        <v>308</v>
      </c>
      <c r="B140" s="187">
        <v>0</v>
      </c>
    </row>
    <row r="141" spans="1:2" s="206" customFormat="1" x14ac:dyDescent="0.25">
      <c r="A141" s="158" t="s">
        <v>309</v>
      </c>
      <c r="B141" s="188">
        <v>0</v>
      </c>
    </row>
    <row r="142" spans="1:2" s="206" customFormat="1" x14ac:dyDescent="0.25">
      <c r="A142" s="158" t="s">
        <v>310</v>
      </c>
      <c r="B142" s="188">
        <v>0</v>
      </c>
    </row>
    <row r="143" spans="1:2" s="206" customFormat="1" ht="60" customHeight="1" x14ac:dyDescent="0.25">
      <c r="A143" s="160" t="s">
        <v>635</v>
      </c>
      <c r="B143" s="204">
        <v>0</v>
      </c>
    </row>
    <row r="144" spans="1:2" s="206" customFormat="1" x14ac:dyDescent="0.25">
      <c r="A144" s="158" t="s">
        <v>308</v>
      </c>
      <c r="B144" s="187">
        <v>0</v>
      </c>
    </row>
    <row r="145" spans="1:2" s="206" customFormat="1" x14ac:dyDescent="0.25">
      <c r="A145" s="158" t="s">
        <v>309</v>
      </c>
      <c r="B145" s="188">
        <v>0</v>
      </c>
    </row>
    <row r="146" spans="1:2" s="206" customFormat="1" x14ac:dyDescent="0.25">
      <c r="A146" s="158" t="s">
        <v>310</v>
      </c>
      <c r="B146" s="188">
        <v>0</v>
      </c>
    </row>
    <row r="147" spans="1:2" s="206" customFormat="1" ht="60" customHeight="1" x14ac:dyDescent="0.25">
      <c r="A147" s="160" t="s">
        <v>636</v>
      </c>
      <c r="B147" s="204">
        <v>0</v>
      </c>
    </row>
    <row r="148" spans="1:2" s="206" customFormat="1" x14ac:dyDescent="0.25">
      <c r="A148" s="158" t="s">
        <v>308</v>
      </c>
      <c r="B148" s="187">
        <v>0</v>
      </c>
    </row>
    <row r="149" spans="1:2" s="206" customFormat="1" x14ac:dyDescent="0.25">
      <c r="A149" s="158" t="s">
        <v>309</v>
      </c>
      <c r="B149" s="188">
        <v>0</v>
      </c>
    </row>
    <row r="150" spans="1:2" s="206" customFormat="1" x14ac:dyDescent="0.25">
      <c r="A150" s="158" t="s">
        <v>310</v>
      </c>
      <c r="B150" s="188">
        <v>0</v>
      </c>
    </row>
    <row r="151" spans="1:2" s="206" customFormat="1" ht="60" customHeight="1" x14ac:dyDescent="0.25">
      <c r="A151" s="160" t="s">
        <v>637</v>
      </c>
      <c r="B151" s="204">
        <v>0</v>
      </c>
    </row>
    <row r="152" spans="1:2" s="206" customFormat="1" x14ac:dyDescent="0.25">
      <c r="A152" s="158" t="s">
        <v>308</v>
      </c>
      <c r="B152" s="187">
        <v>0</v>
      </c>
    </row>
    <row r="153" spans="1:2" s="206" customFormat="1" x14ac:dyDescent="0.25">
      <c r="A153" s="158" t="s">
        <v>309</v>
      </c>
      <c r="B153" s="188">
        <v>0</v>
      </c>
    </row>
    <row r="154" spans="1:2" s="206" customFormat="1" x14ac:dyDescent="0.25">
      <c r="A154" s="158" t="s">
        <v>310</v>
      </c>
      <c r="B154" s="188">
        <v>0</v>
      </c>
    </row>
    <row r="155" spans="1:2" s="206" customFormat="1" ht="60" customHeight="1" x14ac:dyDescent="0.25">
      <c r="A155" s="160" t="s">
        <v>638</v>
      </c>
      <c r="B155" s="204">
        <v>0</v>
      </c>
    </row>
    <row r="156" spans="1:2" s="206" customFormat="1" x14ac:dyDescent="0.25">
      <c r="A156" s="158" t="s">
        <v>308</v>
      </c>
      <c r="B156" s="187">
        <v>0</v>
      </c>
    </row>
    <row r="157" spans="1:2" s="206" customFormat="1" x14ac:dyDescent="0.25">
      <c r="A157" s="158" t="s">
        <v>309</v>
      </c>
      <c r="B157" s="188">
        <v>0</v>
      </c>
    </row>
    <row r="158" spans="1:2" s="206" customFormat="1" x14ac:dyDescent="0.25">
      <c r="A158" s="158" t="s">
        <v>310</v>
      </c>
      <c r="B158" s="188">
        <v>0</v>
      </c>
    </row>
    <row r="159" spans="1:2" s="206" customFormat="1" ht="60" customHeight="1" x14ac:dyDescent="0.25">
      <c r="A159" s="160" t="s">
        <v>705</v>
      </c>
      <c r="B159" s="204">
        <v>1E-3</v>
      </c>
    </row>
    <row r="160" spans="1:2" s="206" customFormat="1" x14ac:dyDescent="0.25">
      <c r="A160" s="158" t="s">
        <v>308</v>
      </c>
      <c r="B160" s="187">
        <v>0</v>
      </c>
    </row>
    <row r="161" spans="1:2" s="206" customFormat="1" x14ac:dyDescent="0.25">
      <c r="A161" s="158" t="s">
        <v>309</v>
      </c>
      <c r="B161" s="188">
        <v>1E-3</v>
      </c>
    </row>
    <row r="162" spans="1:2" s="206" customFormat="1" x14ac:dyDescent="0.25">
      <c r="A162" s="158" t="s">
        <v>310</v>
      </c>
      <c r="B162" s="188">
        <v>1E-3</v>
      </c>
    </row>
    <row r="163" spans="1:2" s="206" customFormat="1" ht="60" customHeight="1" x14ac:dyDescent="0.25">
      <c r="A163" s="160" t="s">
        <v>700</v>
      </c>
      <c r="B163" s="204">
        <v>0</v>
      </c>
    </row>
    <row r="164" spans="1:2" s="206" customFormat="1" x14ac:dyDescent="0.25">
      <c r="A164" s="158" t="s">
        <v>308</v>
      </c>
      <c r="B164" s="187">
        <v>0</v>
      </c>
    </row>
    <row r="165" spans="1:2" s="206" customFormat="1" x14ac:dyDescent="0.25">
      <c r="A165" s="158" t="s">
        <v>309</v>
      </c>
      <c r="B165" s="188">
        <v>0</v>
      </c>
    </row>
    <row r="166" spans="1:2" s="206" customFormat="1" x14ac:dyDescent="0.25">
      <c r="A166" s="158" t="s">
        <v>310</v>
      </c>
      <c r="B166" s="188">
        <v>0</v>
      </c>
    </row>
    <row r="167" spans="1:2" s="206" customFormat="1" ht="60" customHeight="1" x14ac:dyDescent="0.25">
      <c r="A167" s="160" t="s">
        <v>701</v>
      </c>
      <c r="B167" s="204">
        <v>0</v>
      </c>
    </row>
    <row r="168" spans="1:2" s="206" customFormat="1" x14ac:dyDescent="0.25">
      <c r="A168" s="158" t="s">
        <v>308</v>
      </c>
      <c r="B168" s="187">
        <v>0</v>
      </c>
    </row>
    <row r="169" spans="1:2" s="206" customFormat="1" x14ac:dyDescent="0.25">
      <c r="A169" s="158" t="s">
        <v>309</v>
      </c>
      <c r="B169" s="188">
        <v>0</v>
      </c>
    </row>
    <row r="170" spans="1:2" s="206" customFormat="1" x14ac:dyDescent="0.25">
      <c r="A170" s="158" t="s">
        <v>310</v>
      </c>
      <c r="B170" s="188">
        <v>0</v>
      </c>
    </row>
    <row r="171" spans="1:2" s="206" customFormat="1" ht="60" customHeight="1" x14ac:dyDescent="0.25">
      <c r="A171" s="160" t="s">
        <v>702</v>
      </c>
      <c r="B171" s="204">
        <v>1E-3</v>
      </c>
    </row>
    <row r="172" spans="1:2" s="206" customFormat="1" x14ac:dyDescent="0.25">
      <c r="A172" s="158" t="s">
        <v>308</v>
      </c>
      <c r="B172" s="187">
        <v>0</v>
      </c>
    </row>
    <row r="173" spans="1:2" s="206" customFormat="1" x14ac:dyDescent="0.25">
      <c r="A173" s="158" t="s">
        <v>309</v>
      </c>
      <c r="B173" s="188">
        <v>1E-3</v>
      </c>
    </row>
    <row r="174" spans="1:2" s="206" customFormat="1" x14ac:dyDescent="0.25">
      <c r="A174" s="158" t="s">
        <v>310</v>
      </c>
      <c r="B174" s="188">
        <v>1E-3</v>
      </c>
    </row>
    <row r="175" spans="1:2" s="206" customFormat="1" ht="60" customHeight="1" x14ac:dyDescent="0.25">
      <c r="A175" s="160" t="s">
        <v>703</v>
      </c>
      <c r="B175" s="204">
        <v>0</v>
      </c>
    </row>
    <row r="176" spans="1:2" s="206" customFormat="1" x14ac:dyDescent="0.25">
      <c r="A176" s="158" t="s">
        <v>308</v>
      </c>
      <c r="B176" s="187">
        <v>0</v>
      </c>
    </row>
    <row r="177" spans="1:2" s="206" customFormat="1" x14ac:dyDescent="0.25">
      <c r="A177" s="158" t="s">
        <v>309</v>
      </c>
      <c r="B177" s="188">
        <v>0</v>
      </c>
    </row>
    <row r="178" spans="1:2" s="206" customFormat="1" x14ac:dyDescent="0.25">
      <c r="A178" s="158" t="s">
        <v>310</v>
      </c>
      <c r="B178" s="188">
        <v>0</v>
      </c>
    </row>
    <row r="179" spans="1:2" s="206" customFormat="1" ht="60" customHeight="1" x14ac:dyDescent="0.25">
      <c r="A179" s="160" t="s">
        <v>704</v>
      </c>
      <c r="B179" s="204">
        <v>0</v>
      </c>
    </row>
    <row r="180" spans="1:2" s="206" customFormat="1" x14ac:dyDescent="0.25">
      <c r="A180" s="158" t="s">
        <v>308</v>
      </c>
      <c r="B180" s="187">
        <v>0</v>
      </c>
    </row>
    <row r="181" spans="1:2" s="206" customFormat="1" x14ac:dyDescent="0.25">
      <c r="A181" s="158" t="s">
        <v>309</v>
      </c>
      <c r="B181" s="188">
        <v>0</v>
      </c>
    </row>
    <row r="182" spans="1:2" s="206" customFormat="1" x14ac:dyDescent="0.25">
      <c r="A182" s="158" t="s">
        <v>310</v>
      </c>
      <c r="B182" s="188">
        <v>0</v>
      </c>
    </row>
    <row r="183" spans="1:2" s="206" customFormat="1" ht="45" customHeight="1" x14ac:dyDescent="0.25">
      <c r="A183" s="160" t="s">
        <v>722</v>
      </c>
      <c r="B183" s="204">
        <v>1E-3</v>
      </c>
    </row>
    <row r="184" spans="1:2" s="206" customFormat="1" x14ac:dyDescent="0.25">
      <c r="A184" s="158" t="s">
        <v>308</v>
      </c>
      <c r="B184" s="187">
        <v>0</v>
      </c>
    </row>
    <row r="185" spans="1:2" s="206" customFormat="1" x14ac:dyDescent="0.25">
      <c r="A185" s="158" t="s">
        <v>309</v>
      </c>
      <c r="B185" s="188">
        <v>1E-3</v>
      </c>
    </row>
    <row r="186" spans="1:2" s="206" customFormat="1" x14ac:dyDescent="0.25">
      <c r="A186" s="158" t="s">
        <v>310</v>
      </c>
      <c r="B186" s="188">
        <v>1E-3</v>
      </c>
    </row>
    <row r="187" spans="1:2" s="206" customFormat="1" ht="60" customHeight="1" x14ac:dyDescent="0.25">
      <c r="A187" s="160" t="s">
        <v>706</v>
      </c>
      <c r="B187" s="204">
        <v>0</v>
      </c>
    </row>
    <row r="188" spans="1:2" s="206" customFormat="1" x14ac:dyDescent="0.25">
      <c r="A188" s="158" t="s">
        <v>308</v>
      </c>
      <c r="B188" s="187">
        <v>0</v>
      </c>
    </row>
    <row r="189" spans="1:2" s="206" customFormat="1" x14ac:dyDescent="0.25">
      <c r="A189" s="158" t="s">
        <v>309</v>
      </c>
      <c r="B189" s="188">
        <v>0</v>
      </c>
    </row>
    <row r="190" spans="1:2" s="206" customFormat="1" x14ac:dyDescent="0.25">
      <c r="A190" s="158" t="s">
        <v>310</v>
      </c>
      <c r="B190" s="188">
        <v>0</v>
      </c>
    </row>
    <row r="191" spans="1:2" s="206" customFormat="1" ht="60" customHeight="1" x14ac:dyDescent="0.25">
      <c r="A191" s="160" t="s">
        <v>707</v>
      </c>
      <c r="B191" s="204">
        <v>0</v>
      </c>
    </row>
    <row r="192" spans="1:2" s="206" customFormat="1" x14ac:dyDescent="0.25">
      <c r="A192" s="158" t="s">
        <v>308</v>
      </c>
      <c r="B192" s="187">
        <v>0</v>
      </c>
    </row>
    <row r="193" spans="1:2" s="206" customFormat="1" x14ac:dyDescent="0.25">
      <c r="A193" s="158" t="s">
        <v>309</v>
      </c>
      <c r="B193" s="188">
        <v>0</v>
      </c>
    </row>
    <row r="194" spans="1:2" s="206" customFormat="1" x14ac:dyDescent="0.25">
      <c r="A194" s="158" t="s">
        <v>310</v>
      </c>
      <c r="B194" s="188">
        <v>0</v>
      </c>
    </row>
    <row r="195" spans="1:2" ht="30" customHeight="1" x14ac:dyDescent="0.25">
      <c r="A195" s="160" t="s">
        <v>723</v>
      </c>
      <c r="B195" s="204">
        <v>0</v>
      </c>
    </row>
    <row r="196" spans="1:2" s="206" customFormat="1" x14ac:dyDescent="0.25">
      <c r="A196" s="158" t="s">
        <v>308</v>
      </c>
      <c r="B196" s="187">
        <v>0</v>
      </c>
    </row>
    <row r="197" spans="1:2" s="206" customFormat="1" x14ac:dyDescent="0.25">
      <c r="A197" s="158" t="s">
        <v>309</v>
      </c>
      <c r="B197" s="188">
        <v>0</v>
      </c>
    </row>
    <row r="198" spans="1:2" s="206" customFormat="1" x14ac:dyDescent="0.25">
      <c r="A198" s="158" t="s">
        <v>310</v>
      </c>
      <c r="B198" s="188">
        <v>0</v>
      </c>
    </row>
    <row r="199" spans="1:2" s="206" customFormat="1" ht="30" customHeight="1" x14ac:dyDescent="0.25">
      <c r="A199" s="160" t="s">
        <v>724</v>
      </c>
      <c r="B199" s="204">
        <v>0</v>
      </c>
    </row>
    <row r="200" spans="1:2" x14ac:dyDescent="0.25">
      <c r="A200" s="158" t="s">
        <v>308</v>
      </c>
      <c r="B200" s="187">
        <v>0</v>
      </c>
    </row>
    <row r="201" spans="1:2" x14ac:dyDescent="0.25">
      <c r="A201" s="158" t="s">
        <v>309</v>
      </c>
      <c r="B201" s="188">
        <v>0</v>
      </c>
    </row>
    <row r="202" spans="1:2" x14ac:dyDescent="0.25">
      <c r="A202" s="158" t="s">
        <v>310</v>
      </c>
      <c r="B202" s="188">
        <v>0</v>
      </c>
    </row>
    <row r="203" spans="1:2" ht="60" x14ac:dyDescent="0.25">
      <c r="A203" s="160" t="s">
        <v>725</v>
      </c>
      <c r="B203" s="204">
        <v>1E-3</v>
      </c>
    </row>
    <row r="204" spans="1:2" x14ac:dyDescent="0.25">
      <c r="A204" s="158" t="s">
        <v>308</v>
      </c>
      <c r="B204" s="187">
        <v>0</v>
      </c>
    </row>
    <row r="205" spans="1:2" x14ac:dyDescent="0.25">
      <c r="A205" s="158" t="s">
        <v>309</v>
      </c>
      <c r="B205" s="188">
        <v>0</v>
      </c>
    </row>
    <row r="206" spans="1:2" x14ac:dyDescent="0.25">
      <c r="A206" s="158" t="s">
        <v>310</v>
      </c>
      <c r="B206" s="188">
        <v>1E-3</v>
      </c>
    </row>
    <row r="207" spans="1:2" ht="29.25" thickBot="1" x14ac:dyDescent="0.3">
      <c r="A207" s="159" t="s">
        <v>311</v>
      </c>
      <c r="B207" s="190" t="s">
        <v>444</v>
      </c>
    </row>
    <row r="208" spans="1:2" x14ac:dyDescent="0.25">
      <c r="A208" s="158" t="s">
        <v>307</v>
      </c>
      <c r="B208" s="187" t="s">
        <v>444</v>
      </c>
    </row>
    <row r="209" spans="1:2" x14ac:dyDescent="0.25">
      <c r="A209" s="158" t="s">
        <v>446</v>
      </c>
      <c r="B209" s="187" t="s">
        <v>444</v>
      </c>
    </row>
    <row r="210" spans="1:2" x14ac:dyDescent="0.25">
      <c r="A210" s="158" t="s">
        <v>447</v>
      </c>
      <c r="B210" s="187" t="s">
        <v>444</v>
      </c>
    </row>
    <row r="211" spans="1:2" ht="30" x14ac:dyDescent="0.25">
      <c r="A211" s="158" t="s">
        <v>448</v>
      </c>
      <c r="B211" s="187" t="s">
        <v>444</v>
      </c>
    </row>
    <row r="212" spans="1:2" ht="15.75" thickBot="1" x14ac:dyDescent="0.3">
      <c r="A212" s="159" t="s">
        <v>312</v>
      </c>
      <c r="B212" s="190">
        <v>0.04</v>
      </c>
    </row>
    <row r="213" spans="1:2" ht="15.75" thickBot="1" x14ac:dyDescent="0.3">
      <c r="A213" s="159" t="s">
        <v>313</v>
      </c>
      <c r="B213" s="189">
        <v>3.9E-2</v>
      </c>
    </row>
    <row r="214" spans="1:2" ht="15.75" thickBot="1" x14ac:dyDescent="0.3">
      <c r="A214" s="159" t="s">
        <v>314</v>
      </c>
      <c r="B214" s="190">
        <v>0.06</v>
      </c>
    </row>
    <row r="215" spans="1:2" ht="15.75" thickBot="1" x14ac:dyDescent="0.3">
      <c r="A215" s="159" t="s">
        <v>315</v>
      </c>
      <c r="B215" s="189">
        <v>4.5999999999999999E-2</v>
      </c>
    </row>
    <row r="216" spans="1:2" ht="15.75" thickBot="1" x14ac:dyDescent="0.3">
      <c r="A216" s="159" t="s">
        <v>316</v>
      </c>
      <c r="B216" s="190" t="s">
        <v>444</v>
      </c>
    </row>
    <row r="217" spans="1:2" ht="30" x14ac:dyDescent="0.25">
      <c r="A217" s="158" t="s">
        <v>317</v>
      </c>
      <c r="B217" s="187" t="s">
        <v>573</v>
      </c>
    </row>
    <row r="218" spans="1:2" x14ac:dyDescent="0.25">
      <c r="A218" s="158" t="s">
        <v>318</v>
      </c>
      <c r="B218" s="187" t="s">
        <v>574</v>
      </c>
    </row>
    <row r="219" spans="1:2" x14ac:dyDescent="0.25">
      <c r="A219" s="158" t="s">
        <v>319</v>
      </c>
      <c r="B219" s="187" t="s">
        <v>444</v>
      </c>
    </row>
    <row r="220" spans="1:2" ht="45" x14ac:dyDescent="0.25">
      <c r="A220" s="158" t="s">
        <v>586</v>
      </c>
      <c r="B220" s="187" t="s">
        <v>708</v>
      </c>
    </row>
    <row r="221" spans="1:2" ht="15.75" thickBot="1" x14ac:dyDescent="0.3">
      <c r="A221" s="158" t="s">
        <v>320</v>
      </c>
      <c r="B221" s="187" t="s">
        <v>444</v>
      </c>
    </row>
    <row r="222" spans="1:2" ht="29.25" thickBot="1" x14ac:dyDescent="0.3">
      <c r="A222" s="159" t="s">
        <v>321</v>
      </c>
      <c r="B222" s="218" t="s">
        <v>709</v>
      </c>
    </row>
    <row r="223" spans="1:2" ht="29.25" thickBot="1" x14ac:dyDescent="0.3">
      <c r="A223" s="159" t="s">
        <v>322</v>
      </c>
      <c r="B223" s="218" t="s">
        <v>711</v>
      </c>
    </row>
    <row r="224" spans="1:2" x14ac:dyDescent="0.25">
      <c r="A224" s="158" t="s">
        <v>307</v>
      </c>
      <c r="B224" s="220" t="s">
        <v>444</v>
      </c>
    </row>
    <row r="225" spans="1:2" x14ac:dyDescent="0.25">
      <c r="A225" s="158" t="s">
        <v>575</v>
      </c>
      <c r="B225" s="187" t="s">
        <v>444</v>
      </c>
    </row>
    <row r="226" spans="1:2" ht="15.75" thickBot="1" x14ac:dyDescent="0.3">
      <c r="A226" s="158" t="s">
        <v>576</v>
      </c>
      <c r="B226" s="216" t="s">
        <v>444</v>
      </c>
    </row>
    <row r="227" spans="1:2" ht="43.5" thickBot="1" x14ac:dyDescent="0.3">
      <c r="A227" s="159" t="s">
        <v>323</v>
      </c>
      <c r="B227" s="218" t="s">
        <v>710</v>
      </c>
    </row>
    <row r="228" spans="1:2" ht="15.75" thickBot="1" x14ac:dyDescent="0.3">
      <c r="A228" s="159" t="s">
        <v>324</v>
      </c>
      <c r="B228" s="218" t="s">
        <v>444</v>
      </c>
    </row>
    <row r="229" spans="1:2" x14ac:dyDescent="0.25">
      <c r="A229" s="158" t="s">
        <v>577</v>
      </c>
      <c r="B229" s="219">
        <f>'6.1. Паспорт сетевой график'!$H$43</f>
        <v>45916</v>
      </c>
    </row>
    <row r="230" spans="1:2" x14ac:dyDescent="0.25">
      <c r="A230" s="158" t="s">
        <v>578</v>
      </c>
      <c r="B230" s="187" t="s">
        <v>444</v>
      </c>
    </row>
    <row r="231" spans="1:2" ht="15.75" thickBot="1" x14ac:dyDescent="0.3">
      <c r="A231" s="158" t="s">
        <v>579</v>
      </c>
      <c r="B231" s="216" t="s">
        <v>444</v>
      </c>
    </row>
    <row r="232" spans="1:2" ht="29.25" thickBot="1" x14ac:dyDescent="0.3">
      <c r="A232" s="159" t="s">
        <v>325</v>
      </c>
      <c r="B232" s="218" t="s">
        <v>641</v>
      </c>
    </row>
    <row r="233" spans="1:2" ht="43.5" thickBot="1" x14ac:dyDescent="0.3">
      <c r="A233" s="159" t="s">
        <v>326</v>
      </c>
      <c r="B233" s="217" t="s">
        <v>712</v>
      </c>
    </row>
    <row r="234" spans="1:2" x14ac:dyDescent="0.25">
      <c r="A234" s="158" t="s">
        <v>580</v>
      </c>
      <c r="B234" s="187" t="s">
        <v>444</v>
      </c>
    </row>
    <row r="235" spans="1:2" x14ac:dyDescent="0.25">
      <c r="A235" s="158" t="s">
        <v>581</v>
      </c>
      <c r="B235" s="187" t="s">
        <v>444</v>
      </c>
    </row>
    <row r="236" spans="1:2" x14ac:dyDescent="0.25">
      <c r="A236" s="158" t="s">
        <v>582</v>
      </c>
      <c r="B236" s="187" t="s">
        <v>444</v>
      </c>
    </row>
    <row r="237" spans="1:2" x14ac:dyDescent="0.25">
      <c r="A237" s="158" t="s">
        <v>583</v>
      </c>
      <c r="B237" s="187" t="s">
        <v>444</v>
      </c>
    </row>
    <row r="238" spans="1:2" x14ac:dyDescent="0.25">
      <c r="A238" s="158" t="s">
        <v>584</v>
      </c>
      <c r="B238" s="187" t="s">
        <v>444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2024-04-15T14:36:52Z</dcterms:modified>
</cp:coreProperties>
</file>