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L_NS1500.VL.0005\"/>
    </mc:Choice>
  </mc:AlternateContent>
  <bookViews>
    <workbookView xWindow="0" yWindow="0" windowWidth="28800" windowHeight="14190" tabRatio="859"/>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закупке'!$A$25:$AW$42</definedName>
    <definedName name="_xlnm._FilterDatabase" localSheetId="11" hidden="1">'8. Общие сведения'!$A$21:$WVH$94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сведения'!$A$1:$B$94</definedName>
  </definedNames>
  <calcPr calcId="162913"/>
</workbook>
</file>

<file path=xl/calcChain.xml><?xml version="1.0" encoding="utf-8"?>
<calcChain xmlns="http://schemas.openxmlformats.org/spreadsheetml/2006/main">
  <c r="C49" i="7" l="1"/>
  <c r="A15" i="26" l="1"/>
  <c r="A12" i="26"/>
  <c r="A9" i="26"/>
  <c r="A5" i="26"/>
  <c r="AW24" i="5" l="1"/>
  <c r="B30" i="22"/>
  <c r="N29" i="31" l="1"/>
  <c r="M29" i="31"/>
  <c r="J29" i="31"/>
  <c r="I29" i="31"/>
  <c r="H29" i="31"/>
  <c r="N22" i="31"/>
  <c r="M22" i="31"/>
  <c r="J22" i="31"/>
  <c r="I22" i="31"/>
  <c r="H22" i="31"/>
  <c r="A14" i="24" l="1"/>
  <c r="A11" i="24"/>
  <c r="A8" i="24"/>
  <c r="A4" i="24"/>
  <c r="A15" i="10" l="1"/>
  <c r="A12" i="10"/>
  <c r="A9" i="10"/>
  <c r="A5" i="10"/>
  <c r="C48" i="7" l="1"/>
  <c r="A4" i="30" l="1"/>
  <c r="A8" i="30"/>
  <c r="A11" i="30"/>
  <c r="A14" i="30"/>
  <c r="A15" i="6" l="1"/>
  <c r="B26" i="22" l="1"/>
  <c r="A5" i="6" l="1"/>
  <c r="A5" i="14"/>
  <c r="A6" i="13"/>
  <c r="A5" i="16" l="1"/>
  <c r="A5" i="22"/>
  <c r="A5" i="5"/>
  <c r="A15" i="22"/>
  <c r="B21" i="22" l="1"/>
  <c r="A12" i="22"/>
  <c r="A9" i="22"/>
  <c r="A15" i="5"/>
  <c r="A12" i="5"/>
  <c r="A9" i="5"/>
  <c r="A15" i="16"/>
  <c r="A12" i="16"/>
  <c r="A9" i="16"/>
  <c r="A12" i="6"/>
  <c r="A9" i="6"/>
  <c r="E15" i="14"/>
  <c r="E9" i="14"/>
  <c r="E12" i="14"/>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<sst xmlns="http://schemas.openxmlformats.org/spreadsheetml/2006/main" count="2622" uniqueCount="717">
  <si>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</si>
  <si>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</si>
  <si>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</si>
  <si>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</si>
  <si>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</si>
  <si>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</si>
  <si>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</si>
  <si>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</si>
  <si>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</si>
  <si>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</si>
  <si>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</si>
  <si>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</si>
  <si>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</si>
  <si>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</si>
  <si>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</si>
  <si>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</si>
  <si>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</si>
  <si>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</si>
  <si>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</si>
  <si>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</si>
  <si>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</si>
  <si>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</si>
  <si>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</si>
  <si>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</si>
  <si>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</si>
  <si>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</si>
  <si>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</si>
  <si>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</si>
  <si>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</si>
  <si>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</si>
  <si>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</si>
  <si>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</si>
  <si>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</si>
  <si>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</si>
  <si>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</si>
  <si>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</si>
  <si>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</si>
  <si>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</si>
  <si>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</si>
  <si>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</si>
  <si>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</si>
  <si>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</si>
  <si>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</si>
  <si>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</si>
  <si>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</si>
  <si>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</si>
  <si>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</si>
  <si>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</si>
  <si>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</si>
  <si>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</si>
  <si>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</si>
  <si>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</si>
  <si>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</si>
  <si>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</si>
  <si>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</si>
  <si>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</si>
  <si>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</si>
  <si>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</si>
  <si>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</si>
  <si>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</si>
  <si>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</si>
  <si>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</si>
  <si>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</si>
  <si>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</si>
  <si>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</si>
  <si>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</si>
  <si>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</si>
  <si>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</si>
  <si>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</si>
  <si>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</si>
  <si>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</si>
  <si>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</si>
  <si>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</si>
  <si>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</si>
  <si>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</si>
  <si>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</si>
  <si>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</si>
  <si>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</si>
  <si>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</si>
  <si>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</si>
  <si>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</si>
  <si>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</si>
  <si>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</si>
  <si>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</si>
  <si>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</si>
  <si>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</si>
  <si>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</si>
  <si>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</si>
  <si>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</si>
  <si>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</si>
  <si>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</si>
  <si>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</si>
  <si>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</si>
  <si>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</si>
  <si>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</si>
  <si>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</si>
  <si>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</si>
  <si>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</si>
  <si>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</si>
  <si>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</si>
  <si>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</si>
  <si>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</si>
  <si>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</si>
  <si>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</si>
  <si>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</si>
  <si>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</si>
  <si>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</si>
  <si>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</si>
  <si>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</si>
  <si>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</si>
  <si>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</si>
  <si>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</si>
  <si>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</si>
  <si>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</si>
  <si>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</si>
  <si>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</si>
  <si>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</si>
  <si>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</si>
  <si>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</si>
  <si>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</si>
  <si>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</si>
  <si>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</si>
  <si>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</si>
  <si>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</si>
  <si>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</si>
  <si>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</si>
  <si>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</si>
  <si>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</si>
  <si>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</si>
  <si>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</si>
  <si>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</si>
  <si>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</si>
  <si>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</si>
  <si>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</si>
  <si>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</si>
  <si>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</si>
  <si>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</si>
  <si>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</si>
  <si>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</si>
  <si>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</si>
  <si>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</si>
  <si>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</si>
  <si>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</si>
  <si>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</si>
  <si>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</si>
  <si>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</si>
  <si>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</si>
  <si>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</si>
  <si>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</si>
  <si>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</si>
  <si>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</si>
  <si>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</si>
  <si>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</si>
  <si>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</si>
  <si>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</si>
  <si>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</si>
  <si>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</si>
  <si>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</si>
  <si>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</si>
  <si>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</si>
  <si>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</si>
  <si>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</si>
  <si>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</si>
  <si>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</si>
  <si>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</si>
  <si>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</si>
  <si>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</si>
  <si>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</si>
  <si>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</si>
  <si>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</si>
  <si>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</si>
  <si>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</si>
  <si>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</si>
  <si>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</si>
  <si>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</si>
  <si>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</si>
  <si>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</si>
  <si>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</si>
  <si>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</si>
  <si>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</si>
  <si>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</si>
  <si>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</si>
  <si>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</si>
  <si>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</si>
  <si>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</si>
  <si>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</si>
  <si>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</si>
  <si>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</si>
  <si>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</si>
  <si>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</si>
  <si>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</si>
  <si>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</si>
  <si>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</si>
  <si>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</si>
  <si>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</si>
  <si>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</si>
  <si>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</si>
  <si>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</si>
  <si>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</si>
  <si>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</si>
  <si>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</si>
  <si>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</si>
  <si>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</si>
  <si>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</si>
  <si>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</si>
  <si>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</si>
  <si>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</si>
  <si>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</si>
  <si>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</si>
  <si>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</si>
  <si>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</si>
  <si>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</si>
  <si>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</si>
  <si>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</si>
  <si>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</si>
  <si>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</si>
  <si>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</si>
  <si>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</si>
  <si>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</si>
  <si>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</si>
  <si>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</si>
  <si>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</si>
  <si>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</si>
  <si>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</si>
  <si>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</si>
  <si>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</si>
  <si>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</si>
  <si>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</si>
  <si>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</si>
  <si>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</si>
  <si>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</si>
  <si>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</si>
  <si>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</si>
  <si>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</si>
  <si>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</si>
  <si>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</si>
  <si>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</si>
  <si>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</si>
  <si>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</si>
  <si>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</si>
  <si>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</si>
  <si>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</si>
  <si>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</si>
  <si>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</si>
  <si>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</si>
  <si>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</si>
  <si>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</si>
  <si>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</si>
  <si>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</si>
  <si>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</si>
  <si>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</si>
  <si>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</si>
  <si>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</si>
  <si>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</si>
  <si>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</si>
  <si>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</si>
  <si>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</si>
  <si>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</si>
  <si>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</si>
  <si>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</si>
  <si>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</si>
  <si>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</si>
  <si>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</si>
  <si>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</si>
  <si>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</si>
  <si>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</si>
  <si>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</si>
  <si>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</si>
  <si>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</si>
  <si>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</si>
  <si>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</si>
  <si>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</si>
  <si>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</si>
  <si>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</si>
  <si>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</si>
  <si>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</si>
  <si>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</si>
  <si>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</si>
  <si>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</si>
  <si>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</si>
  <si>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</si>
  <si>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</si>
  <si>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</si>
  <si>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</si>
  <si>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</si>
  <si>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</si>
  <si>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</si>
  <si>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</si>
  <si>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</si>
  <si>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</si>
  <si>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</si>
  <si>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</si>
  <si>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</si>
  <si>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</si>
  <si>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</si>
  <si>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</si>
  <si>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</si>
  <si>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</si>
  <si>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</si>
  <si>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</si>
  <si>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</si>
  <si>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</si>
  <si>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</si>
  <si>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</si>
  <si>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</si>
  <si>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</si>
  <si>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</si>
  <si>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</si>
  <si>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</si>
  <si>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</si>
  <si>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</si>
  <si>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</si>
  <si>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</si>
  <si>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</si>
  <si>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</si>
  <si>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</si>
  <si>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</si>
  <si>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</si>
  <si>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</si>
  <si>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</si>
  <si>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</si>
  <si>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</si>
  <si>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</si>
  <si>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</si>
  <si>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</si>
  <si>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</si>
  <si>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</si>
  <si>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</si>
  <si>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</si>
  <si>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</si>
  <si>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</si>
  <si>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</si>
  <si>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</si>
  <si>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</si>
  <si>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</si>
  <si>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</si>
  <si>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</si>
  <si>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</si>
  <si>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</si>
  <si>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</si>
  <si>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</si>
  <si>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</si>
  <si>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</si>
  <si>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</si>
  <si>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</si>
  <si>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</si>
  <si>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</si>
  <si>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</si>
  <si>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</si>
  <si>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</si>
  <si>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</si>
  <si>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</si>
  <si>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</si>
  <si>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</si>
  <si>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</si>
  <si>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</si>
  <si>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</si>
  <si>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</si>
  <si>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</si>
  <si>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</si>
  <si>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</si>
  <si>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</si>
  <si>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</si>
  <si>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</si>
  <si>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</si>
  <si>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</si>
  <si>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</si>
  <si>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</si>
  <si>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</si>
  <si>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</si>
  <si>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</si>
  <si>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</si>
  <si>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</si>
  <si>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</si>
  <si>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</si>
  <si>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</si>
  <si>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</si>
  <si>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</si>
  <si>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</si>
  <si>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</si>
  <si>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</si>
  <si>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</si>
  <si>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</si>
  <si>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</si>
  <si>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</si>
  <si>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</si>
  <si>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</si>
  <si>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</si>
  <si>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</si>
  <si>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</si>
  <si>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</si>
  <si>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</si>
  <si>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</si>
  <si>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</si>
  <si>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</si>
  <si>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</si>
  <si>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</si>
  <si>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</si>
  <si>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</si>
  <si>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</si>
  <si>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</si>
  <si>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</si>
  <si>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</si>
  <si>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</si>
  <si>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</si>
  <si>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</si>
  <si>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</si>
  <si>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</si>
  <si>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</si>
  <si>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</si>
  <si>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</si>
  <si>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</si>
  <si>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</si>
  <si>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</si>
  <si>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</si>
  <si>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</si>
  <si>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</si>
  <si>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</si>
  <si>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</si>
  <si>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</si>
  <si>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П</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</si>
  <si>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</si>
  <si>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</si>
  <si>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</si>
  <si>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</si>
  <si>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</si>
  <si>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</si>
  <si>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</si>
  <si>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</si>
  <si>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</si>
  <si>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</si>
  <si>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</si>
  <si>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</si>
  <si>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</si>
  <si>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</si>
  <si>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</si>
  <si>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</si>
  <si>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</si>
  <si>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</si>
  <si>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</si>
  <si>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</si>
  <si>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</si>
  <si>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</si>
  <si>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</si>
  <si>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</si>
  <si>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</si>
  <si>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</si>
  <si>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</si>
  <si>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</si>
  <si>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</si>
  <si>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</si>
  <si>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</si>
  <si>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</si>
  <si>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</si>
  <si>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</si>
  <si>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</si>
  <si>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</si>
  <si>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</si>
  <si>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</si>
  <si>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</si>
  <si>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</si>
  <si>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</si>
  <si>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</si>
  <si>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</si>
  <si>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</si>
  <si>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</si>
  <si>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</si>
  <si>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</si>
  <si>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</si>
  <si>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</si>
  <si>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</si>
  <si>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</si>
  <si>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</si>
  <si>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</si>
  <si>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</si>
  <si>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</si>
  <si>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</si>
  <si>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</si>
  <si>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</si>
  <si>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</si>
  <si>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</si>
  <si>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</si>
  <si>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</si>
  <si>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</si>
  <si>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</si>
  <si>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</si>
  <si>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</si>
  <si>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</si>
  <si>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</si>
  <si>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</si>
  <si>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</si>
  <si>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</si>
  <si>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</si>
  <si>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</si>
  <si>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</si>
  <si>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</si>
  <si>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</si>
  <si>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</si>
  <si>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</si>
  <si>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</si>
  <si>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</si>
  <si>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</si>
  <si>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</si>
  <si>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</si>
  <si>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</si>
  <si>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</si>
  <si>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</si>
  <si>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</si>
  <si>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</si>
  <si>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</si>
  <si>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</si>
  <si>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</si>
  <si>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</si>
  <si>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</si>
  <si>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</si>
  <si>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</si>
  <si>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</si>
  <si>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</si>
  <si>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</si>
  <si>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</si>
  <si>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</si>
  <si>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</si>
  <si>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</si>
  <si>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</si>
  <si>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</si>
  <si>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</si>
  <si>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</si>
  <si>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</si>
  <si>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</si>
  <si>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</si>
  <si>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</si>
  <si>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</si>
  <si>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</si>
  <si>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</si>
  <si>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</si>
  <si>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</si>
  <si>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</si>
  <si>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</si>
  <si>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</si>
  <si>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</si>
  <si>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</si>
  <si>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</si>
  <si>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</si>
  <si>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</si>
  <si>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</si>
  <si>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</si>
  <si>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</si>
  <si>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</si>
  <si>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</si>
  <si>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</si>
  <si>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</si>
  <si>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</si>
  <si>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</si>
  <si>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</si>
  <si>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</si>
  <si>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</si>
  <si>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</si>
  <si>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</si>
  <si>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</si>
  <si>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</si>
  <si>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</si>
  <si>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</si>
  <si>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</si>
  <si>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</si>
  <si>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</si>
  <si>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</si>
  <si>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</si>
  <si>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</si>
  <si>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</si>
  <si>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</si>
  <si>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</si>
  <si>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Факт (предложения по корректировке плана)</t>
  </si>
  <si>
    <t>Филиал АО "Россети Тюмень" Когалымские ЭС</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</si>
  <si>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</si>
  <si>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</si>
  <si>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</si>
  <si>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</si>
  <si>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</si>
  <si>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</si>
  <si>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</si>
  <si>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</si>
  <si>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</si>
  <si>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</si>
  <si>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</si>
  <si>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</si>
  <si>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</si>
  <si>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</si>
  <si>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</si>
  <si>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</si>
  <si>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</si>
  <si>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</si>
  <si>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</si>
  <si>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</si>
  <si>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</si>
  <si>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</si>
  <si>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</si>
  <si>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</si>
  <si>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</si>
  <si>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</si>
  <si>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</si>
  <si>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</si>
  <si>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</si>
  <si>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</si>
  <si>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</si>
  <si>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</si>
  <si>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</si>
  <si>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</si>
  <si>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</si>
  <si>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</si>
  <si>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</si>
  <si>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</si>
  <si>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</si>
  <si>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</si>
  <si>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</si>
  <si>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</si>
  <si>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</si>
  <si>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</si>
  <si>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</si>
  <si>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</si>
  <si>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</si>
  <si>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</si>
  <si>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</si>
  <si>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</si>
  <si>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</si>
  <si>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</si>
  <si>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</si>
  <si>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</si>
  <si>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</si>
  <si>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</si>
  <si>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</si>
  <si>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</si>
  <si>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</si>
  <si>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</si>
  <si>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</si>
  <si>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</si>
  <si>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</si>
  <si>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</si>
  <si>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</si>
  <si>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</si>
  <si>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</si>
  <si>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 xml:space="preserve"> ООО "ЮграЭнергоСтрой" ; ООО "ЛУКОЙЛ-Западная Сибирь" ; ООО "СКК"</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</si>
  <si>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</si>
  <si>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</si>
  <si>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</si>
  <si>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6980,75 тыс. руб./Мва                                                                                                         12195,12 тыс. руб./км КЛ                                                                                                40277,78 тыс. руб./км ВЛ 1-цеп                                                                                         44593,24 тыс. руб./км ВЛ 2-цеп</t>
  </si>
  <si>
    <t>по состоянию на 01.01.2024</t>
  </si>
  <si>
    <t>Год раскрытия информации: 2024 год</t>
  </si>
  <si>
    <t>10 Мва, 4,0299 км ВЛ 2-цеп, 1,277 км КЛ</t>
  </si>
  <si>
    <t>Не подошел срок выполнения СМР по 2 этапу</t>
  </si>
  <si>
    <t>ИП Глава крестьянского (фермерского) хозяйства Виденеев Андрей Анатольевич</t>
  </si>
  <si>
    <t>Реализация проекта в установленные сроки</t>
  </si>
  <si>
    <t>Сметная стоимость проекта в ценах 2024 года с НДС, млн. руб.</t>
  </si>
  <si>
    <t>Приказ филиала АО "Россети Тюмень" Когалымские электрические сети  от 19.05.2023 №362, предварительный расчет стоимости</t>
  </si>
  <si>
    <t>0,279372; 0,117676</t>
  </si>
  <si>
    <t xml:space="preserve">
№'Т2/20/0012-ДТП/20С1666 от 03.08.2020; №Т2/20/0011-ДТП от 27.07.2020</t>
  </si>
  <si>
    <t>заключены</t>
  </si>
  <si>
    <t>объем заключенного договора PD03.1500.2023.120 от 05.07.2023 . ООО "ЮграЭнергоСтрой"    в ценах 2023 года с НДС, млн. руб</t>
  </si>
  <si>
    <t>объем заключенного договора 22С3092/AR01.1500.2022.338 от 09.12.2022 . ООО "ЛУКОЙЛ-Западная Сибирь"    в ценах 2022 года с НДС, млн. руб</t>
  </si>
  <si>
    <t>Участники реализации инвестиционного проекта:</t>
  </si>
  <si>
    <t xml:space="preserve"> АО "Тюменьэнерго Инжиниринг" ; ООО "ЮграЭнергоСтрой"</t>
  </si>
  <si>
    <t>2022.1106/2022.0260</t>
  </si>
  <si>
    <t>12.2022</t>
  </si>
  <si>
    <t>СМР</t>
  </si>
  <si>
    <t>Выполнение работ по строительству объекта "ЛЭП 10 кВ от ПС 110 кВ Южная до КТП 10/0,4 кВ объекта "СКК "Галактика" сотпайками на две КТП 10/0,4 кВ объекта "Образовательный центр" (I, II этап) (новое строительство ВЛ 10 кВ протяженностью2х4,7 км, КЛ 10 кВ протяженностью 1,4 км, двухтрансформаторные КТП 10/0,4 2 шт.)", 1 этап (КВЛ 10 кВ ф. 15, 16 от ПС 110 кВЮжная), филиала АО "Россети Тюмень" Когалымские электрические сети</t>
  </si>
  <si>
    <t>ИА АО "Россети Тюмень"</t>
  </si>
  <si>
    <t>Проектно-сметная документация</t>
  </si>
  <si>
    <t>ВЗ</t>
  </si>
  <si>
    <t>ЗЦ ПО</t>
  </si>
  <si>
    <t>ООО "ЮграЭнергоСтрой"</t>
  </si>
  <si>
    <t>32212009459</t>
  </si>
  <si>
    <t>www.roseltorg.ru</t>
  </si>
  <si>
    <t>28.12.2022</t>
  </si>
  <si>
    <t>30.12.2022</t>
  </si>
  <si>
    <t>16.01.2023</t>
  </si>
  <si>
    <t>19.01.2023</t>
  </si>
  <si>
    <t>11.02.2023</t>
  </si>
  <si>
    <t>03.02.2023</t>
  </si>
  <si>
    <t>31.05.2023</t>
  </si>
  <si>
    <t>Заключено ДОПОЛНИТЕЛЬНОЕ СОГЛАШЕНИЕ № PD03.1500.2022.256ДС1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101 192 307,31 руб. с НДС</t>
  </si>
  <si>
    <t>АО МК №54 "СЭСС"</t>
  </si>
  <si>
    <t>ООО "М-Сетьстрой"</t>
  </si>
  <si>
    <t>ООО "Промэнергострой"</t>
  </si>
  <si>
    <t>ООО "ПрофЭнерго"</t>
  </si>
  <si>
    <t>12.2023</t>
  </si>
  <si>
    <t>Сервитут части земельного участка площадью 0,0644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</si>
  <si>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"СКК"</t>
  </si>
  <si>
    <t>п. 5.7.3.12 Единый стандарт (Положение о закупке) от 02.02.2023</t>
  </si>
  <si>
    <t>АЗ РТ2/1/301 от 30.03.2023</t>
  </si>
  <si>
    <t>2023.0424/2022.0260</t>
  </si>
  <si>
    <t>Выполнение работ по строительству объекта: "ЛЭП 10 кВ от ПС 110 кВ Южная до КТП 10/0,4 кВ объекта "СКК "Галактика" сотпайками на две БКТП 10/0,4 кВ объекта "Образовательный центр" (I этап) (строительство 2-х БКТП 10/0,4 кВ) филиала АО"Россети Тюмень" Когалымские электрические сети</t>
  </si>
  <si>
    <t>32312501026</t>
  </si>
  <si>
    <t>07.06.2023</t>
  </si>
  <si>
    <t>19.06.2023</t>
  </si>
  <si>
    <t>22.06.2023</t>
  </si>
  <si>
    <t>29.06.2023</t>
  </si>
  <si>
    <t>25.06.2023</t>
  </si>
  <si>
    <t>05.07.2023</t>
  </si>
  <si>
    <t>31.07.2023</t>
  </si>
  <si>
    <t>Срок окончания выполнения работ в связи со сдвигом даты начала выполнения работ не изменен.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</si>
  <si>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 
3. С учетом последнего заключенного дополнительного соглашения сумма договора составила 9.158.916,52 руб. с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</si>
  <si>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</si>
  <si>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</si>
  <si>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</si>
  <si>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</si>
  <si>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</si>
  <si>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</si>
  <si>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</si>
  <si>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</si>
  <si>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</si>
  <si>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</si>
  <si>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</si>
  <si>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</si>
  <si>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показатель увеличения протяженности линий электропередачи в рамках
осуществления технологического присоединения к электрическим сетям (10 кВ) - 5,31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- 2 шт.; показатель объема финансовых потребностей, необходимых для реализации
мероприятий, направленных на выполнение требований законодательства (Фтз) - 316,100 млн. руб.</t>
  </si>
  <si>
    <t xml:space="preserve"> по состоянию на 01.01.2023</t>
  </si>
  <si>
    <t xml:space="preserve">Факт 2023 года </t>
  </si>
  <si>
    <t>Год 2028</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</si>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</sst>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 numFmtId="179" formatCode="000000"/>
    <numFmt numFmtId="18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6"/>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29" xfId="2" applyFont="1" applyFill="1" applyBorder="1" applyAlignment="1">
      <alignment horizontal="justify"/>
    </xf>
    <xf numFmtId="0" fontId="41" fillId="25" borderId="30" xfId="2" applyFont="1" applyFill="1" applyBorder="1" applyAlignment="1">
      <alignment horizontal="justify"/>
    </xf>
    <xf numFmtId="49" fontId="41" fillId="25" borderId="29" xfId="67"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64"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25" borderId="29"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5" fontId="7" fillId="25" borderId="0" xfId="67" applyNumberFormat="1" applyFont="1" applyFill="1" applyAlignment="1">
      <alignment horizontal="center" vertical="center"/>
    </xf>
    <xf numFmtId="175"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2" fillId="25" borderId="29" xfId="2" applyFont="1" applyFill="1" applyBorder="1" applyAlignment="1">
      <alignment vertical="center"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3" fontId="39" fillId="25" borderId="3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0" xfId="2" applyFont="1" applyFill="1" applyBorder="1" applyAlignment="1">
      <alignment vertical="top" wrapText="1"/>
    </xf>
    <xf numFmtId="0" fontId="42" fillId="25" borderId="29"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0" fontId="41" fillId="25" borderId="31"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9" fillId="25" borderId="3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6" fillId="0" borderId="0" xfId="2"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5" fontId="36" fillId="25" borderId="1" xfId="1"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5" borderId="0" xfId="2" applyFont="1" applyFill="1" applyAlignment="1">
      <alignment horizontal="center"/>
    </xf>
    <xf numFmtId="173" fontId="36"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0" fontId="7" fillId="0" borderId="10" xfId="1" applyNumberFormat="1"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6"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178"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Alignment="1">
      <alignment horizontal="center" vertical="center" wrapText="1"/>
    </xf>
    <xf numFmtId="173" fontId="36" fillId="25" borderId="0" xfId="0" applyNumberFormat="1" applyFont="1" applyFill="1" applyBorder="1" applyAlignment="1">
      <alignment horizontal="center" vertical="center" wrapText="1"/>
    </xf>
    <xf numFmtId="173"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39" xfId="0" applyNumberFormat="1" applyFont="1" applyFill="1" applyBorder="1" applyAlignment="1">
      <alignment horizontal="center" vertical="center" wrapText="1"/>
    </xf>
    <xf numFmtId="172" fontId="42" fillId="0" borderId="37" xfId="0" applyNumberFormat="1" applyFont="1" applyBorder="1" applyAlignment="1">
      <alignment vertical="center"/>
    </xf>
    <xf numFmtId="172" fontId="41" fillId="0" borderId="37" xfId="0" applyNumberFormat="1" applyFont="1" applyBorder="1" applyAlignment="1">
      <alignment vertical="center"/>
    </xf>
    <xf numFmtId="172" fontId="42" fillId="0" borderId="38" xfId="0" applyNumberFormat="1" applyFont="1" applyBorder="1" applyAlignment="1">
      <alignment vertical="center"/>
    </xf>
    <xf numFmtId="172" fontId="41" fillId="0" borderId="37" xfId="0" applyNumberFormat="1" applyFont="1" applyFill="1" applyBorder="1" applyAlignment="1">
      <alignment vertical="center"/>
    </xf>
    <xf numFmtId="173" fontId="41" fillId="0" borderId="37" xfId="0" applyNumberFormat="1" applyFont="1" applyBorder="1" applyAlignment="1">
      <alignment horizontal="center" vertical="center"/>
    </xf>
    <xf numFmtId="172"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4" fontId="42" fillId="0" borderId="37" xfId="0" applyNumberFormat="1" applyFont="1" applyFill="1" applyBorder="1" applyAlignment="1">
      <alignment vertical="center"/>
    </xf>
    <xf numFmtId="174" fontId="42" fillId="0" borderId="38" xfId="0" applyNumberFormat="1" applyFont="1" applyFill="1" applyBorder="1" applyAlignment="1">
      <alignment vertical="center"/>
    </xf>
    <xf numFmtId="172" fontId="11" fillId="0" borderId="0" xfId="0" applyNumberFormat="1" applyFont="1" applyAlignment="1">
      <alignment vertical="center"/>
    </xf>
    <xf numFmtId="180"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20" xfId="1" applyFont="1" applyBorder="1" applyAlignment="1">
      <alignment vertical="center"/>
    </xf>
    <xf numFmtId="0" fontId="4"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49" fontId="60" fillId="0" borderId="0" xfId="1" applyNumberFormat="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0"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0" xfId="0" applyNumberFormat="1" applyFont="1" applyBorder="1" applyAlignment="1">
      <alignment horizontal="center" vertical="center"/>
    </xf>
    <xf numFmtId="172" fontId="42" fillId="0" borderId="44" xfId="0" applyNumberFormat="1" applyFont="1" applyBorder="1" applyAlignment="1">
      <alignment horizontal="center" vertical="center"/>
    </xf>
    <xf numFmtId="168" fontId="64"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60"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5" xfId="0" applyNumberFormat="1" applyFont="1" applyFill="1" applyBorder="1" applyAlignment="1">
      <alignment horizontal="center" vertical="center"/>
    </xf>
    <xf numFmtId="0" fontId="60"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-137986504.25463527</c:v>
              </c:pt>
              <c:pt idx="1">
                <c:v>778211.40940201283</c:v>
              </c:pt>
              <c:pt idx="2">
                <c:v>118135251.53145471</c:v>
              </c:pt>
              <c:pt idx="3">
                <c:v>224747708.80402142</c:v>
              </c:pt>
              <c:pt idx="4">
                <c:v>321592850.21856546</c:v>
              </c:pt>
              <c:pt idx="5">
                <c:v>409559924.91367966</c:v>
              </c:pt>
              <c:pt idx="6">
                <c:v>489457974.82206082</c:v>
              </c:pt>
              <c:pt idx="7">
                <c:v>562022968.24525094</c:v>
              </c:pt>
              <c:pt idx="8">
                <c:v>627924312.05250144</c:v>
              </c:pt>
              <c:pt idx="9">
                <c:v>687770795.56778193</c:v>
              </c:pt>
              <c:pt idx="10">
                <c:v>742116013.99512339</c:v>
              </c:pt>
            </c:numLit>
          </c:val>
          <c:smooth val="0"/>
          <c:extLst>
            <c:ext xmlns:c16="http://schemas.microsoft.com/office/drawing/2014/chart" uri="{C3380CC4-5D6E-409C-BE32-E72D297353CC}">
              <c16:uniqueId val="{00000000-CA26-48D3-AC5F-7DB8AAA34CC3}"/>
            </c:ext>
          </c:extLst>
        </c:ser>
        <c:ser>
          <c:idx val="0"/>
          <c:order val="1"/>
          <c:tx>
            <c:v>Накопленный чистый денежный поток</c:v>
          </c:tx>
          <c:marker>
            <c:symbol val="none"/>
          </c:marker>
          <c:val>
            <c:numLit>
              <c:formatCode>General</c:formatCode>
              <c:ptCount val="11"/>
              <c:pt idx="0">
                <c:v>-114005521.97901103</c:v>
              </c:pt>
              <c:pt idx="1">
                <c:v>64754653.857293397</c:v>
              </c:pt>
              <c:pt idx="2">
                <c:v>236346533.72504094</c:v>
              </c:pt>
              <c:pt idx="3">
                <c:v>413272428.02011263</c:v>
              </c:pt>
              <c:pt idx="4">
                <c:v>595685999.00012147</c:v>
              </c:pt>
              <c:pt idx="5">
                <c:v>783745517.19582665</c:v>
              </c:pt>
              <c:pt idx="6">
                <c:v>977613999.39417303</c:v>
              </c:pt>
              <c:pt idx="7">
                <c:v>1177459351.6563895</c:v>
              </c:pt>
              <c:pt idx="8">
                <c:v>1383454515.3530169</c:v>
              </c:pt>
              <c:pt idx="9">
                <c:v>1595777618.2332337</c:v>
              </c:pt>
              <c:pt idx="10">
                <c:v>1814612130.5280769</c:v>
              </c:pt>
            </c:numLit>
          </c:val>
          <c:smooth val="0"/>
          <c:extLst>
            <c:ext xmlns:c16="http://schemas.microsoft.com/office/drawing/2014/chart" uri="{C3380CC4-5D6E-409C-BE32-E72D297353CC}">
              <c16:uniqueId val="{00000001-CA26-48D3-AC5F-7DB8AAA34C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8"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54" t="s">
        <v>646</v>
      </c>
      <c r="B5" s="354"/>
      <c r="C5" s="354"/>
      <c r="D5" s="90"/>
      <c r="E5" s="90"/>
      <c r="F5" s="90"/>
      <c r="G5" s="90"/>
    </row>
    <row r="6" spans="1:19" s="11" customFormat="1" ht="18.75" x14ac:dyDescent="0.3">
      <c r="A6" s="16"/>
      <c r="D6" s="15"/>
      <c r="E6" s="14"/>
    </row>
    <row r="7" spans="1:19" s="11" customFormat="1" ht="18.75" x14ac:dyDescent="0.2">
      <c r="A7" s="358" t="s">
        <v>7</v>
      </c>
      <c r="B7" s="358"/>
      <c r="C7" s="35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9" t="s">
        <v>419</v>
      </c>
      <c r="B9" s="359"/>
      <c r="C9" s="359"/>
      <c r="D9" s="7"/>
      <c r="E9" s="7"/>
      <c r="F9" s="12"/>
      <c r="G9" s="12"/>
      <c r="H9" s="12"/>
      <c r="I9" s="12"/>
      <c r="J9" s="12"/>
      <c r="K9" s="12"/>
      <c r="L9" s="12"/>
      <c r="M9" s="12"/>
      <c r="N9" s="12"/>
      <c r="O9" s="12"/>
      <c r="P9" s="12"/>
      <c r="Q9" s="12"/>
      <c r="R9" s="12"/>
      <c r="S9" s="12"/>
    </row>
    <row r="10" spans="1:19" s="11" customFormat="1" ht="18.75" x14ac:dyDescent="0.2">
      <c r="A10" s="355" t="s">
        <v>6</v>
      </c>
      <c r="B10" s="355"/>
      <c r="C10" s="35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60" t="s">
        <v>433</v>
      </c>
      <c r="B12" s="360"/>
      <c r="C12" s="360"/>
      <c r="D12" s="7"/>
      <c r="E12" s="7"/>
      <c r="F12" s="12"/>
      <c r="G12" s="12"/>
      <c r="H12" s="12"/>
      <c r="I12" s="12"/>
      <c r="J12" s="12"/>
      <c r="K12" s="12"/>
      <c r="L12" s="12"/>
      <c r="M12" s="12"/>
      <c r="N12" s="12"/>
      <c r="O12" s="12"/>
      <c r="P12" s="12"/>
      <c r="Q12" s="12"/>
      <c r="R12" s="12"/>
      <c r="S12" s="12"/>
    </row>
    <row r="13" spans="1:19" s="11" customFormat="1" ht="18.75" x14ac:dyDescent="0.2">
      <c r="A13" s="355" t="s">
        <v>5</v>
      </c>
      <c r="B13" s="355"/>
      <c r="C13" s="35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61" t="s">
        <v>641</v>
      </c>
      <c r="B15" s="361"/>
      <c r="C15" s="361"/>
      <c r="D15" s="7"/>
      <c r="E15" s="7"/>
      <c r="F15" s="7"/>
      <c r="G15" s="7"/>
      <c r="H15" s="7"/>
      <c r="I15" s="7"/>
      <c r="J15" s="7"/>
      <c r="K15" s="7"/>
      <c r="L15" s="7"/>
      <c r="M15" s="7"/>
      <c r="N15" s="7"/>
      <c r="O15" s="7"/>
      <c r="P15" s="7"/>
      <c r="Q15" s="7"/>
      <c r="R15" s="7"/>
      <c r="S15" s="7"/>
    </row>
    <row r="16" spans="1:19" s="2" customFormat="1" ht="15" customHeight="1" x14ac:dyDescent="0.2">
      <c r="A16" s="355" t="s">
        <v>4</v>
      </c>
      <c r="B16" s="355"/>
      <c r="C16" s="35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6" t="s">
        <v>382</v>
      </c>
      <c r="B18" s="357"/>
      <c r="C18" s="35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241</v>
      </c>
      <c r="C22" s="35" t="s">
        <v>398</v>
      </c>
      <c r="D22" s="28"/>
      <c r="E22" s="28"/>
      <c r="F22" s="27"/>
      <c r="G22" s="27"/>
      <c r="H22" s="27"/>
      <c r="I22" s="27"/>
      <c r="J22" s="27"/>
      <c r="K22" s="27"/>
      <c r="L22" s="27"/>
      <c r="M22" s="27"/>
      <c r="N22" s="27"/>
      <c r="O22" s="27"/>
      <c r="P22" s="27"/>
      <c r="Q22" s="26"/>
      <c r="R22" s="26"/>
      <c r="S22" s="26"/>
    </row>
    <row r="23" spans="1:19" s="2" customFormat="1" ht="31.5" x14ac:dyDescent="0.2">
      <c r="A23" s="23" t="s">
        <v>61</v>
      </c>
      <c r="B23" s="34" t="s">
        <v>403</v>
      </c>
      <c r="C23" s="35" t="s">
        <v>399</v>
      </c>
      <c r="D23" s="28"/>
      <c r="E23" s="28"/>
      <c r="F23" s="27"/>
      <c r="G23" s="27"/>
      <c r="H23" s="27"/>
      <c r="I23" s="27"/>
      <c r="J23" s="27"/>
      <c r="K23" s="27"/>
      <c r="L23" s="27"/>
      <c r="M23" s="27"/>
      <c r="N23" s="27"/>
      <c r="O23" s="27"/>
      <c r="P23" s="27"/>
      <c r="Q23" s="26"/>
      <c r="R23" s="26"/>
      <c r="S23" s="26"/>
    </row>
    <row r="24" spans="1:19" s="2" customFormat="1" ht="27" customHeight="1" x14ac:dyDescent="0.2">
      <c r="A24" s="351"/>
      <c r="B24" s="352"/>
      <c r="C24" s="353"/>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87" t="s">
        <v>331</v>
      </c>
      <c r="C25" s="93" t="s">
        <v>407</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87" t="s">
        <v>72</v>
      </c>
      <c r="C26" s="93" t="s">
        <v>402</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87" t="s">
        <v>71</v>
      </c>
      <c r="C27" s="93" t="s">
        <v>635</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87" t="s">
        <v>332</v>
      </c>
      <c r="C28" s="95" t="s">
        <v>401</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87" t="s">
        <v>333</v>
      </c>
      <c r="C29" s="95" t="s">
        <v>401</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87" t="s">
        <v>334</v>
      </c>
      <c r="C30" s="95" t="s">
        <v>401</v>
      </c>
      <c r="D30" s="33"/>
      <c r="E30" s="32"/>
      <c r="F30" s="32"/>
      <c r="G30" s="32"/>
      <c r="H30" s="32"/>
      <c r="I30" s="32"/>
      <c r="J30" s="32"/>
      <c r="K30" s="32"/>
      <c r="L30" s="32"/>
      <c r="M30" s="32"/>
      <c r="N30" s="32"/>
      <c r="O30" s="32"/>
      <c r="P30" s="31"/>
      <c r="Q30" s="31"/>
      <c r="R30" s="31"/>
      <c r="S30" s="31"/>
    </row>
    <row r="31" spans="1:19" s="30" customFormat="1" ht="62.25" customHeight="1" x14ac:dyDescent="0.2">
      <c r="A31" s="23" t="s">
        <v>70</v>
      </c>
      <c r="B31" s="38" t="s">
        <v>335</v>
      </c>
      <c r="C31" s="93" t="s">
        <v>257</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336</v>
      </c>
      <c r="C32" s="95" t="s">
        <v>257</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337</v>
      </c>
      <c r="C33" s="93" t="s">
        <v>636</v>
      </c>
      <c r="D33" s="33"/>
      <c r="E33" s="32"/>
      <c r="F33" s="32"/>
      <c r="G33" s="32"/>
      <c r="H33" s="32"/>
      <c r="I33" s="32"/>
      <c r="J33" s="32"/>
      <c r="K33" s="32"/>
      <c r="L33" s="32"/>
      <c r="M33" s="32"/>
      <c r="N33" s="32"/>
      <c r="O33" s="32"/>
      <c r="P33" s="31"/>
      <c r="Q33" s="31"/>
      <c r="R33" s="31"/>
      <c r="S33" s="31"/>
    </row>
    <row r="34" spans="1:19" ht="111" customHeight="1" x14ac:dyDescent="0.25">
      <c r="A34" s="23" t="s">
        <v>351</v>
      </c>
      <c r="B34" s="38" t="s">
        <v>338</v>
      </c>
      <c r="C34" s="95" t="s">
        <v>257</v>
      </c>
      <c r="D34" s="22"/>
      <c r="E34" s="22"/>
      <c r="F34" s="22"/>
      <c r="G34" s="22"/>
      <c r="H34" s="22"/>
      <c r="I34" s="22"/>
      <c r="J34" s="22"/>
      <c r="K34" s="22"/>
      <c r="L34" s="22"/>
      <c r="M34" s="22"/>
      <c r="N34" s="22"/>
      <c r="O34" s="22"/>
      <c r="P34" s="22"/>
      <c r="Q34" s="22"/>
      <c r="R34" s="22"/>
      <c r="S34" s="22"/>
    </row>
    <row r="35" spans="1:19" ht="58.5" customHeight="1" x14ac:dyDescent="0.25">
      <c r="A35" s="23" t="s">
        <v>341</v>
      </c>
      <c r="B35" s="38" t="s">
        <v>69</v>
      </c>
      <c r="C35" s="95" t="s">
        <v>401</v>
      </c>
      <c r="D35" s="22"/>
      <c r="E35" s="22"/>
      <c r="F35" s="22"/>
      <c r="G35" s="22"/>
      <c r="H35" s="22"/>
      <c r="I35" s="22"/>
      <c r="J35" s="22"/>
      <c r="K35" s="22"/>
      <c r="L35" s="22"/>
      <c r="M35" s="22"/>
      <c r="N35" s="22"/>
      <c r="O35" s="22"/>
      <c r="P35" s="22"/>
      <c r="Q35" s="22"/>
      <c r="R35" s="22"/>
      <c r="S35" s="22"/>
    </row>
    <row r="36" spans="1:19" ht="51.75" customHeight="1" x14ac:dyDescent="0.25">
      <c r="A36" s="23" t="s">
        <v>352</v>
      </c>
      <c r="B36" s="38" t="s">
        <v>339</v>
      </c>
      <c r="C36" s="95" t="s">
        <v>257</v>
      </c>
      <c r="D36" s="22"/>
      <c r="E36" s="22"/>
      <c r="F36" s="22"/>
      <c r="G36" s="22"/>
      <c r="H36" s="22"/>
      <c r="I36" s="22"/>
      <c r="J36" s="22"/>
      <c r="K36" s="22"/>
      <c r="L36" s="22"/>
      <c r="M36" s="22"/>
      <c r="N36" s="22"/>
      <c r="O36" s="22"/>
      <c r="P36" s="22"/>
      <c r="Q36" s="22"/>
      <c r="R36" s="22"/>
      <c r="S36" s="22"/>
    </row>
    <row r="37" spans="1:19" ht="43.5" customHeight="1" x14ac:dyDescent="0.25">
      <c r="A37" s="23" t="s">
        <v>342</v>
      </c>
      <c r="B37" s="38" t="s">
        <v>340</v>
      </c>
      <c r="C37" s="93" t="s">
        <v>716</v>
      </c>
      <c r="D37" s="22"/>
      <c r="E37" s="22"/>
      <c r="F37" s="22"/>
      <c r="G37" s="22"/>
      <c r="H37" s="22"/>
      <c r="I37" s="22"/>
      <c r="J37" s="22"/>
      <c r="K37" s="22"/>
      <c r="L37" s="22"/>
      <c r="M37" s="22"/>
      <c r="N37" s="22"/>
      <c r="O37" s="22"/>
      <c r="P37" s="22"/>
      <c r="Q37" s="22"/>
      <c r="R37" s="22"/>
      <c r="S37" s="22"/>
    </row>
    <row r="38" spans="1:19" ht="43.5" customHeight="1" x14ac:dyDescent="0.25">
      <c r="A38" s="23" t="s">
        <v>353</v>
      </c>
      <c r="B38" s="38" t="s">
        <v>184</v>
      </c>
      <c r="C38" s="95" t="s">
        <v>401</v>
      </c>
      <c r="D38" s="22"/>
      <c r="E38" s="22"/>
      <c r="F38" s="22"/>
      <c r="G38" s="22"/>
      <c r="H38" s="22"/>
      <c r="I38" s="22"/>
      <c r="J38" s="22"/>
      <c r="K38" s="22"/>
      <c r="L38" s="22"/>
      <c r="M38" s="22"/>
      <c r="N38" s="22"/>
      <c r="O38" s="22"/>
      <c r="P38" s="22"/>
      <c r="Q38" s="22"/>
      <c r="R38" s="22"/>
      <c r="S38" s="22"/>
    </row>
    <row r="39" spans="1:19" ht="23.25" customHeight="1" x14ac:dyDescent="0.25">
      <c r="A39" s="351"/>
      <c r="B39" s="352"/>
      <c r="C39" s="353"/>
      <c r="D39" s="22"/>
      <c r="E39" s="22"/>
      <c r="F39" s="22"/>
      <c r="G39" s="22"/>
      <c r="H39" s="22"/>
      <c r="I39" s="22"/>
      <c r="J39" s="22"/>
      <c r="K39" s="22"/>
      <c r="L39" s="22"/>
      <c r="M39" s="22"/>
      <c r="N39" s="22"/>
      <c r="O39" s="22"/>
      <c r="P39" s="22"/>
      <c r="Q39" s="22"/>
      <c r="R39" s="22"/>
      <c r="S39" s="22"/>
    </row>
    <row r="40" spans="1:19" ht="120" x14ac:dyDescent="0.25">
      <c r="A40" s="23" t="s">
        <v>343</v>
      </c>
      <c r="B40" s="38" t="s">
        <v>395</v>
      </c>
      <c r="C40" s="255" t="s">
        <v>712</v>
      </c>
      <c r="D40" s="22"/>
      <c r="E40" s="22"/>
      <c r="F40" s="22"/>
      <c r="G40" s="22"/>
      <c r="H40" s="22"/>
      <c r="I40" s="22"/>
      <c r="J40" s="22"/>
      <c r="K40" s="22"/>
      <c r="L40" s="22"/>
      <c r="M40" s="22"/>
      <c r="N40" s="22"/>
      <c r="O40" s="22"/>
      <c r="P40" s="22"/>
      <c r="Q40" s="22"/>
      <c r="R40" s="22"/>
      <c r="S40" s="22"/>
    </row>
    <row r="41" spans="1:19" ht="105.75" customHeight="1" x14ac:dyDescent="0.25">
      <c r="A41" s="23" t="s">
        <v>354</v>
      </c>
      <c r="B41" s="38" t="s">
        <v>377</v>
      </c>
      <c r="C41" s="95" t="s">
        <v>409</v>
      </c>
      <c r="D41" s="22"/>
      <c r="E41" s="22"/>
      <c r="F41" s="22"/>
      <c r="G41" s="22"/>
      <c r="H41" s="22"/>
      <c r="I41" s="22"/>
      <c r="J41" s="22"/>
      <c r="K41" s="22"/>
      <c r="L41" s="22"/>
      <c r="M41" s="22"/>
      <c r="N41" s="22"/>
      <c r="O41" s="22"/>
      <c r="P41" s="22"/>
      <c r="Q41" s="22"/>
      <c r="R41" s="22"/>
      <c r="S41" s="22"/>
    </row>
    <row r="42" spans="1:19" ht="83.25" customHeight="1" x14ac:dyDescent="0.25">
      <c r="A42" s="23" t="s">
        <v>344</v>
      </c>
      <c r="B42" s="38" t="s">
        <v>392</v>
      </c>
      <c r="C42" s="95" t="s">
        <v>409</v>
      </c>
      <c r="D42" s="22"/>
      <c r="E42" s="22"/>
      <c r="F42" s="22"/>
      <c r="G42" s="22"/>
      <c r="H42" s="22"/>
      <c r="I42" s="22"/>
      <c r="J42" s="22"/>
      <c r="K42" s="22"/>
      <c r="L42" s="22"/>
      <c r="M42" s="22"/>
      <c r="N42" s="22"/>
      <c r="O42" s="22"/>
      <c r="P42" s="22"/>
      <c r="Q42" s="22"/>
      <c r="R42" s="22"/>
      <c r="S42" s="22"/>
    </row>
    <row r="43" spans="1:19" ht="186" customHeight="1" x14ac:dyDescent="0.25">
      <c r="A43" s="23" t="s">
        <v>357</v>
      </c>
      <c r="B43" s="38" t="s">
        <v>358</v>
      </c>
      <c r="C43" s="95" t="s">
        <v>409</v>
      </c>
      <c r="D43" s="22"/>
      <c r="E43" s="22"/>
      <c r="F43" s="22"/>
      <c r="G43" s="22"/>
      <c r="H43" s="22"/>
      <c r="I43" s="22"/>
      <c r="J43" s="22"/>
      <c r="K43" s="22"/>
      <c r="L43" s="22"/>
      <c r="M43" s="22"/>
      <c r="N43" s="22"/>
      <c r="O43" s="22"/>
      <c r="P43" s="22"/>
      <c r="Q43" s="22"/>
      <c r="R43" s="22"/>
      <c r="S43" s="22"/>
    </row>
    <row r="44" spans="1:19" ht="111" customHeight="1" x14ac:dyDescent="0.25">
      <c r="A44" s="23" t="s">
        <v>345</v>
      </c>
      <c r="B44" s="38" t="s">
        <v>383</v>
      </c>
      <c r="C44" s="95" t="s">
        <v>409</v>
      </c>
      <c r="D44" s="22"/>
      <c r="E44" s="22"/>
      <c r="F44" s="22"/>
      <c r="G44" s="22"/>
      <c r="H44" s="22"/>
      <c r="I44" s="22"/>
      <c r="J44" s="22"/>
      <c r="K44" s="22"/>
      <c r="L44" s="22"/>
      <c r="M44" s="22"/>
      <c r="N44" s="22"/>
      <c r="O44" s="22"/>
      <c r="P44" s="22"/>
      <c r="Q44" s="22"/>
      <c r="R44" s="22"/>
      <c r="S44" s="22"/>
    </row>
    <row r="45" spans="1:19" ht="120" customHeight="1" x14ac:dyDescent="0.25">
      <c r="A45" s="23" t="s">
        <v>378</v>
      </c>
      <c r="B45" s="38" t="s">
        <v>384</v>
      </c>
      <c r="C45" s="95" t="s">
        <v>409</v>
      </c>
      <c r="D45" s="22"/>
      <c r="E45" s="22"/>
      <c r="F45" s="22"/>
      <c r="G45" s="22"/>
      <c r="H45" s="22"/>
      <c r="I45" s="22"/>
      <c r="J45" s="22"/>
      <c r="K45" s="22"/>
      <c r="L45" s="22"/>
      <c r="M45" s="22"/>
      <c r="N45" s="22"/>
      <c r="O45" s="22"/>
      <c r="P45" s="22"/>
      <c r="Q45" s="22"/>
      <c r="R45" s="22"/>
      <c r="S45" s="22"/>
    </row>
    <row r="46" spans="1:19" ht="101.25" customHeight="1" x14ac:dyDescent="0.25">
      <c r="A46" s="23" t="s">
        <v>346</v>
      </c>
      <c r="B46" s="38" t="s">
        <v>385</v>
      </c>
      <c r="C46" s="95" t="s">
        <v>409</v>
      </c>
      <c r="D46" s="22"/>
      <c r="E46" s="22"/>
      <c r="F46" s="22"/>
      <c r="G46" s="22"/>
      <c r="H46" s="22"/>
      <c r="I46" s="22"/>
      <c r="J46" s="22"/>
      <c r="K46" s="22"/>
      <c r="L46" s="22"/>
      <c r="M46" s="22"/>
      <c r="N46" s="22"/>
      <c r="O46" s="22"/>
      <c r="P46" s="22"/>
      <c r="Q46" s="22"/>
      <c r="R46" s="22"/>
      <c r="S46" s="22"/>
    </row>
    <row r="47" spans="1:19" ht="18.75" customHeight="1" x14ac:dyDescent="0.25">
      <c r="A47" s="351"/>
      <c r="B47" s="352"/>
      <c r="C47" s="353"/>
      <c r="D47" s="22"/>
      <c r="E47" s="22"/>
      <c r="F47" s="22"/>
      <c r="G47" s="22"/>
      <c r="H47" s="22"/>
      <c r="I47" s="22"/>
      <c r="J47" s="22"/>
      <c r="K47" s="22"/>
      <c r="L47" s="22"/>
      <c r="M47" s="22"/>
      <c r="N47" s="22"/>
      <c r="O47" s="22"/>
      <c r="P47" s="22"/>
      <c r="Q47" s="22"/>
      <c r="R47" s="22"/>
      <c r="S47" s="22"/>
    </row>
    <row r="48" spans="1:19" ht="75.75" customHeight="1" x14ac:dyDescent="0.25">
      <c r="A48" s="23" t="s">
        <v>379</v>
      </c>
      <c r="B48" s="38" t="s">
        <v>393</v>
      </c>
      <c r="C48" s="187">
        <f>'6.2. Паспорт фин осв ввод'!AC24</f>
        <v>0.80825416999999988</v>
      </c>
      <c r="D48" s="22"/>
      <c r="E48" s="22"/>
      <c r="F48" s="22"/>
      <c r="G48" s="22"/>
      <c r="H48" s="22"/>
      <c r="I48" s="22"/>
      <c r="J48" s="22"/>
      <c r="K48" s="22"/>
      <c r="L48" s="22"/>
      <c r="M48" s="22"/>
      <c r="N48" s="22"/>
      <c r="O48" s="22"/>
      <c r="P48" s="22"/>
      <c r="Q48" s="22"/>
      <c r="R48" s="22"/>
      <c r="S48" s="22"/>
    </row>
    <row r="49" spans="1:19" ht="71.25" customHeight="1" x14ac:dyDescent="0.25">
      <c r="A49" s="23" t="s">
        <v>347</v>
      </c>
      <c r="B49" s="38" t="s">
        <v>394</v>
      </c>
      <c r="C49" s="186">
        <f>'6.2. Паспорт фин осв ввод'!AC30</f>
        <v>0.31371179999999999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55" zoomScaleSheetLayoutView="55" workbookViewId="0">
      <selection activeCell="W37" sqref="W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54" t="s">
        <v>474</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8" t="s">
        <v>7</v>
      </c>
      <c r="B6" s="358"/>
      <c r="C6" s="358"/>
      <c r="D6" s="358"/>
      <c r="E6" s="358"/>
      <c r="F6" s="358"/>
      <c r="G6" s="358"/>
      <c r="H6" s="358"/>
      <c r="I6" s="358"/>
      <c r="J6" s="358"/>
      <c r="K6" s="358"/>
      <c r="L6" s="358"/>
      <c r="M6" s="358"/>
      <c r="N6" s="358"/>
      <c r="O6" s="358"/>
      <c r="P6" s="358"/>
      <c r="Q6" s="358"/>
      <c r="R6" s="358"/>
      <c r="S6" s="358"/>
      <c r="T6" s="85"/>
      <c r="U6" s="85"/>
      <c r="V6" s="85"/>
      <c r="W6" s="85"/>
      <c r="X6" s="85"/>
      <c r="Y6" s="85"/>
      <c r="Z6" s="85"/>
      <c r="AA6" s="85"/>
      <c r="AB6" s="85"/>
    </row>
    <row r="7" spans="1:28" s="11" customFormat="1" ht="18.75" x14ac:dyDescent="0.2">
      <c r="A7" s="358"/>
      <c r="B7" s="358"/>
      <c r="C7" s="358"/>
      <c r="D7" s="358"/>
      <c r="E7" s="358"/>
      <c r="F7" s="358"/>
      <c r="G7" s="358"/>
      <c r="H7" s="358"/>
      <c r="I7" s="358"/>
      <c r="J7" s="358"/>
      <c r="K7" s="358"/>
      <c r="L7" s="358"/>
      <c r="M7" s="358"/>
      <c r="N7" s="358"/>
      <c r="O7" s="358"/>
      <c r="P7" s="358"/>
      <c r="Q7" s="358"/>
      <c r="R7" s="358"/>
      <c r="S7" s="358"/>
      <c r="T7" s="85"/>
      <c r="U7" s="85"/>
      <c r="V7" s="85"/>
      <c r="W7" s="85"/>
      <c r="X7" s="85"/>
      <c r="Y7" s="85"/>
      <c r="Z7" s="85"/>
      <c r="AA7" s="85"/>
      <c r="AB7" s="85"/>
    </row>
    <row r="8" spans="1:28" s="11" customFormat="1" ht="18.75" x14ac:dyDescent="0.2">
      <c r="A8" s="378" t="s">
        <v>419</v>
      </c>
      <c r="B8" s="378"/>
      <c r="C8" s="378"/>
      <c r="D8" s="378"/>
      <c r="E8" s="378"/>
      <c r="F8" s="378"/>
      <c r="G8" s="378"/>
      <c r="H8" s="378"/>
      <c r="I8" s="378"/>
      <c r="J8" s="378"/>
      <c r="K8" s="378"/>
      <c r="L8" s="378"/>
      <c r="M8" s="378"/>
      <c r="N8" s="378"/>
      <c r="O8" s="378"/>
      <c r="P8" s="378"/>
      <c r="Q8" s="378"/>
      <c r="R8" s="378"/>
      <c r="S8" s="378"/>
      <c r="T8" s="85"/>
      <c r="U8" s="85"/>
      <c r="V8" s="85"/>
      <c r="W8" s="85"/>
      <c r="X8" s="85"/>
      <c r="Y8" s="85"/>
      <c r="Z8" s="85"/>
      <c r="AA8" s="85"/>
      <c r="AB8" s="85"/>
    </row>
    <row r="9" spans="1:28" s="11" customFormat="1" ht="18.75" x14ac:dyDescent="0.2">
      <c r="A9" s="355" t="s">
        <v>6</v>
      </c>
      <c r="B9" s="355"/>
      <c r="C9" s="355"/>
      <c r="D9" s="355"/>
      <c r="E9" s="355"/>
      <c r="F9" s="355"/>
      <c r="G9" s="355"/>
      <c r="H9" s="355"/>
      <c r="I9" s="355"/>
      <c r="J9" s="355"/>
      <c r="K9" s="355"/>
      <c r="L9" s="355"/>
      <c r="M9" s="355"/>
      <c r="N9" s="355"/>
      <c r="O9" s="355"/>
      <c r="P9" s="355"/>
      <c r="Q9" s="355"/>
      <c r="R9" s="355"/>
      <c r="S9" s="355"/>
      <c r="T9" s="85"/>
      <c r="U9" s="85"/>
      <c r="V9" s="85"/>
      <c r="W9" s="85"/>
      <c r="X9" s="85"/>
      <c r="Y9" s="85"/>
      <c r="Z9" s="85"/>
      <c r="AA9" s="85"/>
      <c r="AB9" s="85"/>
    </row>
    <row r="10" spans="1:28" s="11" customFormat="1" ht="18.75" x14ac:dyDescent="0.2">
      <c r="A10" s="358"/>
      <c r="B10" s="358"/>
      <c r="C10" s="358"/>
      <c r="D10" s="358"/>
      <c r="E10" s="358"/>
      <c r="F10" s="358"/>
      <c r="G10" s="358"/>
      <c r="H10" s="358"/>
      <c r="I10" s="358"/>
      <c r="J10" s="358"/>
      <c r="K10" s="358"/>
      <c r="L10" s="358"/>
      <c r="M10" s="358"/>
      <c r="N10" s="358"/>
      <c r="O10" s="358"/>
      <c r="P10" s="358"/>
      <c r="Q10" s="358"/>
      <c r="R10" s="358"/>
      <c r="S10" s="358"/>
      <c r="T10" s="85"/>
      <c r="U10" s="85"/>
      <c r="V10" s="85"/>
      <c r="W10" s="85"/>
      <c r="X10" s="85"/>
      <c r="Y10" s="85"/>
      <c r="Z10" s="85"/>
      <c r="AA10" s="85"/>
      <c r="AB10" s="85"/>
    </row>
    <row r="11" spans="1:28" s="11" customFormat="1" ht="18.75" x14ac:dyDescent="0.2">
      <c r="A11" s="379" t="s">
        <v>433</v>
      </c>
      <c r="B11" s="379"/>
      <c r="C11" s="379"/>
      <c r="D11" s="379"/>
      <c r="E11" s="379"/>
      <c r="F11" s="379"/>
      <c r="G11" s="379"/>
      <c r="H11" s="379"/>
      <c r="I11" s="379"/>
      <c r="J11" s="379"/>
      <c r="K11" s="379"/>
      <c r="L11" s="379"/>
      <c r="M11" s="379"/>
      <c r="N11" s="379"/>
      <c r="O11" s="379"/>
      <c r="P11" s="379"/>
      <c r="Q11" s="379"/>
      <c r="R11" s="379"/>
      <c r="S11" s="379"/>
      <c r="T11" s="85"/>
      <c r="U11" s="85"/>
      <c r="V11" s="85"/>
      <c r="W11" s="85"/>
      <c r="X11" s="85"/>
      <c r="Y11" s="85"/>
      <c r="Z11" s="85"/>
      <c r="AA11" s="85"/>
      <c r="AB11" s="85"/>
    </row>
    <row r="12" spans="1:28" s="11" customFormat="1" ht="18.75" x14ac:dyDescent="0.2">
      <c r="A12" s="355" t="s">
        <v>5</v>
      </c>
      <c r="B12" s="355"/>
      <c r="C12" s="355"/>
      <c r="D12" s="355"/>
      <c r="E12" s="355"/>
      <c r="F12" s="355"/>
      <c r="G12" s="355"/>
      <c r="H12" s="355"/>
      <c r="I12" s="355"/>
      <c r="J12" s="355"/>
      <c r="K12" s="355"/>
      <c r="L12" s="355"/>
      <c r="M12" s="355"/>
      <c r="N12" s="355"/>
      <c r="O12" s="355"/>
      <c r="P12" s="355"/>
      <c r="Q12" s="355"/>
      <c r="R12" s="355"/>
      <c r="S12" s="355"/>
      <c r="T12" s="85"/>
      <c r="U12" s="85"/>
      <c r="V12" s="85"/>
      <c r="W12" s="85"/>
      <c r="X12" s="85"/>
      <c r="Y12" s="85"/>
      <c r="Z12" s="85"/>
      <c r="AA12" s="85"/>
      <c r="AB12" s="85"/>
    </row>
    <row r="13" spans="1:28" s="8"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283"/>
      <c r="U13" s="283"/>
      <c r="V13" s="283"/>
      <c r="W13" s="283"/>
      <c r="X13" s="283"/>
      <c r="Y13" s="283"/>
      <c r="Z13" s="283"/>
      <c r="AA13" s="283"/>
      <c r="AB13" s="283"/>
    </row>
    <row r="14" spans="1:28" s="2" customFormat="1" ht="15.75" x14ac:dyDescent="0.2">
      <c r="A14" s="379" t="s">
        <v>641</v>
      </c>
      <c r="B14" s="379"/>
      <c r="C14" s="379"/>
      <c r="D14" s="379"/>
      <c r="E14" s="379"/>
      <c r="F14" s="379"/>
      <c r="G14" s="379"/>
      <c r="H14" s="379"/>
      <c r="I14" s="379"/>
      <c r="J14" s="379"/>
      <c r="K14" s="379"/>
      <c r="L14" s="379"/>
      <c r="M14" s="379"/>
      <c r="N14" s="379"/>
      <c r="O14" s="379"/>
      <c r="P14" s="379"/>
      <c r="Q14" s="379"/>
      <c r="R14" s="379"/>
      <c r="S14" s="379"/>
      <c r="T14" s="7"/>
      <c r="U14" s="7"/>
      <c r="V14" s="7"/>
      <c r="W14" s="7"/>
      <c r="X14" s="7"/>
      <c r="Y14" s="7"/>
      <c r="Z14" s="7"/>
      <c r="AA14" s="7"/>
      <c r="AB14" s="7"/>
    </row>
    <row r="15" spans="1:28" s="2" customFormat="1" ht="15" customHeight="1" x14ac:dyDescent="0.2">
      <c r="A15" s="355" t="s">
        <v>4</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2"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82"/>
      <c r="U16" s="282"/>
      <c r="V16" s="282"/>
      <c r="W16" s="282"/>
      <c r="X16" s="282"/>
      <c r="Y16" s="282"/>
    </row>
    <row r="17" spans="1:28" s="2" customFormat="1" ht="45.75" customHeight="1" x14ac:dyDescent="0.2">
      <c r="A17" s="356" t="s">
        <v>356</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2"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82"/>
      <c r="U18" s="282"/>
      <c r="V18" s="282"/>
      <c r="W18" s="282"/>
      <c r="X18" s="282"/>
      <c r="Y18" s="282"/>
    </row>
    <row r="19" spans="1:28" s="2" customFormat="1" ht="54" customHeight="1" x14ac:dyDescent="0.2">
      <c r="A19" s="368" t="s">
        <v>3</v>
      </c>
      <c r="B19" s="368" t="s">
        <v>97</v>
      </c>
      <c r="C19" s="370" t="s">
        <v>263</v>
      </c>
      <c r="D19" s="368" t="s">
        <v>262</v>
      </c>
      <c r="E19" s="368" t="s">
        <v>96</v>
      </c>
      <c r="F19" s="368" t="s">
        <v>95</v>
      </c>
      <c r="G19" s="368" t="s">
        <v>258</v>
      </c>
      <c r="H19" s="368" t="s">
        <v>94</v>
      </c>
      <c r="I19" s="368" t="s">
        <v>93</v>
      </c>
      <c r="J19" s="368" t="s">
        <v>92</v>
      </c>
      <c r="K19" s="368" t="s">
        <v>91</v>
      </c>
      <c r="L19" s="368" t="s">
        <v>90</v>
      </c>
      <c r="M19" s="368" t="s">
        <v>89</v>
      </c>
      <c r="N19" s="368" t="s">
        <v>88</v>
      </c>
      <c r="O19" s="368" t="s">
        <v>87</v>
      </c>
      <c r="P19" s="368" t="s">
        <v>86</v>
      </c>
      <c r="Q19" s="368" t="s">
        <v>261</v>
      </c>
      <c r="R19" s="368"/>
      <c r="S19" s="369" t="s">
        <v>349</v>
      </c>
      <c r="T19" s="282"/>
      <c r="U19" s="282"/>
      <c r="V19" s="282"/>
      <c r="W19" s="282"/>
      <c r="X19" s="282"/>
      <c r="Y19" s="282"/>
    </row>
    <row r="20" spans="1:28" s="2" customFormat="1" ht="180.75" customHeight="1" x14ac:dyDescent="0.2">
      <c r="A20" s="368"/>
      <c r="B20" s="368"/>
      <c r="C20" s="372"/>
      <c r="D20" s="368"/>
      <c r="E20" s="368"/>
      <c r="F20" s="368"/>
      <c r="G20" s="368"/>
      <c r="H20" s="368"/>
      <c r="I20" s="368"/>
      <c r="J20" s="368"/>
      <c r="K20" s="368"/>
      <c r="L20" s="368"/>
      <c r="M20" s="368"/>
      <c r="N20" s="368"/>
      <c r="O20" s="368"/>
      <c r="P20" s="368"/>
      <c r="Q20" s="284" t="s">
        <v>259</v>
      </c>
      <c r="R20" s="40" t="s">
        <v>260</v>
      </c>
      <c r="S20" s="369"/>
      <c r="T20" s="27"/>
      <c r="U20" s="27"/>
      <c r="V20" s="27"/>
      <c r="W20" s="27"/>
      <c r="X20" s="27"/>
      <c r="Y20" s="27"/>
      <c r="Z20" s="26"/>
      <c r="AA20" s="26"/>
      <c r="AB20" s="26"/>
    </row>
    <row r="21" spans="1:28" s="2" customFormat="1" ht="18.75" x14ac:dyDescent="0.2">
      <c r="A21" s="284">
        <v>1</v>
      </c>
      <c r="B21" s="285">
        <v>2</v>
      </c>
      <c r="C21" s="284">
        <v>3</v>
      </c>
      <c r="D21" s="285">
        <v>4</v>
      </c>
      <c r="E21" s="284">
        <v>5</v>
      </c>
      <c r="F21" s="285">
        <v>6</v>
      </c>
      <c r="G21" s="284">
        <v>7</v>
      </c>
      <c r="H21" s="285">
        <v>8</v>
      </c>
      <c r="I21" s="284">
        <v>9</v>
      </c>
      <c r="J21" s="285">
        <v>10</v>
      </c>
      <c r="K21" s="284">
        <v>11</v>
      </c>
      <c r="L21" s="285">
        <v>12</v>
      </c>
      <c r="M21" s="284">
        <v>13</v>
      </c>
      <c r="N21" s="285">
        <v>14</v>
      </c>
      <c r="O21" s="284">
        <v>15</v>
      </c>
      <c r="P21" s="285">
        <v>16</v>
      </c>
      <c r="Q21" s="284">
        <v>17</v>
      </c>
      <c r="R21" s="285">
        <v>18</v>
      </c>
      <c r="S21" s="284">
        <v>19</v>
      </c>
      <c r="T21" s="27"/>
      <c r="U21" s="27"/>
      <c r="V21" s="27"/>
      <c r="W21" s="27"/>
      <c r="X21" s="27"/>
      <c r="Y21" s="27"/>
      <c r="Z21" s="26"/>
      <c r="AA21" s="26"/>
      <c r="AB21" s="26"/>
    </row>
    <row r="22" spans="1:28" s="2" customFormat="1" ht="77.25" customHeight="1" x14ac:dyDescent="0.2">
      <c r="A22" s="370">
        <v>1</v>
      </c>
      <c r="B22" s="370" t="s">
        <v>654</v>
      </c>
      <c r="C22" s="370" t="s">
        <v>405</v>
      </c>
      <c r="D22" s="370" t="s">
        <v>655</v>
      </c>
      <c r="E22" s="370" t="s">
        <v>423</v>
      </c>
      <c r="F22" s="373" t="s">
        <v>424</v>
      </c>
      <c r="G22" s="285" t="s">
        <v>350</v>
      </c>
      <c r="H22" s="176">
        <f t="shared" ref="H22:I22" si="0">H23+H24</f>
        <v>6.74</v>
      </c>
      <c r="I22" s="176">
        <f t="shared" si="0"/>
        <v>0</v>
      </c>
      <c r="J22" s="176">
        <f>J23+J24</f>
        <v>6.74</v>
      </c>
      <c r="K22" s="176">
        <v>10</v>
      </c>
      <c r="L22" s="176" t="s">
        <v>406</v>
      </c>
      <c r="M22" s="176">
        <f>M23+M24</f>
        <v>10</v>
      </c>
      <c r="N22" s="176">
        <f>N23+N24</f>
        <v>4</v>
      </c>
      <c r="O22" s="285" t="s">
        <v>405</v>
      </c>
      <c r="P22" s="285" t="s">
        <v>405</v>
      </c>
      <c r="Q22" s="35"/>
      <c r="R22" s="362" t="s">
        <v>486</v>
      </c>
      <c r="S22" s="365" t="s">
        <v>653</v>
      </c>
      <c r="T22" s="27"/>
      <c r="U22" s="27"/>
      <c r="V22" s="27"/>
      <c r="W22" s="27"/>
      <c r="X22" s="27"/>
      <c r="Y22" s="27"/>
      <c r="Z22" s="26"/>
      <c r="AA22" s="26"/>
      <c r="AB22" s="26"/>
    </row>
    <row r="23" spans="1:28" s="2" customFormat="1" ht="18.75" x14ac:dyDescent="0.25">
      <c r="A23" s="371"/>
      <c r="B23" s="371"/>
      <c r="C23" s="371"/>
      <c r="D23" s="371"/>
      <c r="E23" s="371"/>
      <c r="F23" s="374"/>
      <c r="G23" s="175" t="s">
        <v>425</v>
      </c>
      <c r="H23" s="177">
        <v>3.37</v>
      </c>
      <c r="I23" s="178">
        <v>0</v>
      </c>
      <c r="J23" s="178">
        <v>3.37</v>
      </c>
      <c r="K23" s="175">
        <v>10</v>
      </c>
      <c r="L23" s="175" t="s">
        <v>406</v>
      </c>
      <c r="M23" s="178">
        <v>5</v>
      </c>
      <c r="N23" s="178">
        <v>2</v>
      </c>
      <c r="O23" s="285" t="s">
        <v>405</v>
      </c>
      <c r="P23" s="285" t="s">
        <v>405</v>
      </c>
      <c r="Q23" s="35"/>
      <c r="R23" s="363"/>
      <c r="S23" s="366"/>
      <c r="T23" s="27"/>
      <c r="U23" s="27"/>
      <c r="V23" s="27"/>
      <c r="W23" s="27"/>
      <c r="X23" s="26"/>
      <c r="Y23" s="26"/>
      <c r="Z23" s="26"/>
      <c r="AA23" s="26"/>
      <c r="AB23" s="26"/>
    </row>
    <row r="24" spans="1:28" s="2" customFormat="1" ht="18.75" x14ac:dyDescent="0.25">
      <c r="A24" s="372"/>
      <c r="B24" s="372"/>
      <c r="C24" s="372"/>
      <c r="D24" s="372"/>
      <c r="E24" s="372"/>
      <c r="F24" s="375"/>
      <c r="G24" s="175" t="s">
        <v>426</v>
      </c>
      <c r="H24" s="177">
        <v>3.37</v>
      </c>
      <c r="I24" s="178">
        <v>0</v>
      </c>
      <c r="J24" s="178">
        <v>3.37</v>
      </c>
      <c r="K24" s="175">
        <v>10</v>
      </c>
      <c r="L24" s="175" t="s">
        <v>406</v>
      </c>
      <c r="M24" s="178">
        <v>5</v>
      </c>
      <c r="N24" s="178">
        <v>2</v>
      </c>
      <c r="O24" s="285" t="s">
        <v>405</v>
      </c>
      <c r="P24" s="285" t="s">
        <v>405</v>
      </c>
      <c r="Q24" s="35" t="s">
        <v>405</v>
      </c>
      <c r="R24" s="364"/>
      <c r="S24" s="367"/>
      <c r="T24" s="27"/>
      <c r="U24" s="27"/>
      <c r="V24" s="27"/>
      <c r="W24" s="27"/>
      <c r="X24" s="26"/>
      <c r="Y24" s="26"/>
      <c r="Z24" s="26"/>
      <c r="AA24" s="26"/>
      <c r="AB24" s="26"/>
    </row>
    <row r="25" spans="1:28" s="2" customFormat="1" ht="18.75" x14ac:dyDescent="0.2">
      <c r="A25" s="42"/>
      <c r="B25" s="285"/>
      <c r="C25" s="285"/>
      <c r="D25" s="285"/>
      <c r="E25" s="285"/>
      <c r="F25" s="285"/>
      <c r="G25" s="285"/>
      <c r="H25" s="179"/>
      <c r="I25" s="179"/>
      <c r="J25" s="179"/>
      <c r="K25" s="179"/>
      <c r="L25" s="179"/>
      <c r="M25" s="179"/>
      <c r="N25" s="179"/>
      <c r="O25" s="29"/>
      <c r="P25" s="29"/>
      <c r="Q25" s="29"/>
      <c r="R25" s="125"/>
      <c r="S25" s="125"/>
      <c r="T25" s="27"/>
      <c r="U25" s="27"/>
      <c r="V25" s="27"/>
      <c r="W25" s="27"/>
      <c r="X25" s="26"/>
      <c r="Y25" s="26"/>
      <c r="Z25" s="26"/>
      <c r="AA25" s="26"/>
      <c r="AB25" s="26"/>
    </row>
    <row r="26" spans="1:28" s="2" customFormat="1" ht="18.75" x14ac:dyDescent="0.2">
      <c r="A26" s="42"/>
      <c r="B26" s="285"/>
      <c r="C26" s="285"/>
      <c r="D26" s="285"/>
      <c r="E26" s="285"/>
      <c r="F26" s="285"/>
      <c r="G26" s="285"/>
      <c r="H26" s="179"/>
      <c r="I26" s="179"/>
      <c r="J26" s="179"/>
      <c r="K26" s="179"/>
      <c r="L26" s="179"/>
      <c r="M26" s="179"/>
      <c r="N26" s="179"/>
      <c r="O26" s="29"/>
      <c r="P26" s="29"/>
      <c r="Q26" s="29"/>
      <c r="R26" s="125"/>
      <c r="S26" s="125"/>
      <c r="T26" s="27"/>
      <c r="U26" s="27"/>
      <c r="V26" s="27"/>
      <c r="W26" s="27"/>
      <c r="X26" s="26"/>
      <c r="Y26" s="26"/>
      <c r="Z26" s="26"/>
      <c r="AA26" s="26"/>
      <c r="AB26" s="26"/>
    </row>
    <row r="27" spans="1:28" s="2" customFormat="1" ht="18.75" x14ac:dyDescent="0.2">
      <c r="A27" s="42"/>
      <c r="B27" s="285"/>
      <c r="C27" s="285"/>
      <c r="D27" s="285"/>
      <c r="E27" s="285"/>
      <c r="F27" s="285"/>
      <c r="G27" s="285"/>
      <c r="H27" s="179"/>
      <c r="I27" s="179"/>
      <c r="J27" s="179"/>
      <c r="K27" s="179"/>
      <c r="L27" s="179"/>
      <c r="M27" s="179"/>
      <c r="N27" s="179"/>
      <c r="O27" s="29"/>
      <c r="P27" s="29"/>
      <c r="Q27" s="29"/>
      <c r="R27" s="125"/>
      <c r="S27" s="125"/>
      <c r="T27" s="27"/>
      <c r="U27" s="27"/>
      <c r="V27" s="27"/>
      <c r="W27" s="27"/>
      <c r="X27" s="26"/>
      <c r="Y27" s="26"/>
      <c r="Z27" s="26"/>
      <c r="AA27" s="26"/>
      <c r="AB27" s="26"/>
    </row>
    <row r="28" spans="1:28" s="2" customFormat="1" ht="18.75" x14ac:dyDescent="0.2">
      <c r="A28" s="29"/>
      <c r="B28" s="29"/>
      <c r="C28" s="29"/>
      <c r="D28" s="29"/>
      <c r="E28" s="29"/>
      <c r="F28" s="29"/>
      <c r="G28" s="29"/>
      <c r="H28" s="179"/>
      <c r="I28" s="179"/>
      <c r="J28" s="179"/>
      <c r="K28" s="179"/>
      <c r="L28" s="179"/>
      <c r="M28" s="179"/>
      <c r="N28" s="179"/>
      <c r="O28" s="29"/>
      <c r="P28" s="29"/>
      <c r="Q28" s="29"/>
      <c r="R28" s="125"/>
      <c r="S28" s="125"/>
      <c r="T28" s="27"/>
      <c r="U28" s="27"/>
      <c r="V28" s="27"/>
      <c r="W28" s="27"/>
      <c r="X28" s="26"/>
      <c r="Y28" s="26"/>
      <c r="Z28" s="26"/>
      <c r="AA28" s="26"/>
      <c r="AB28" s="26"/>
    </row>
    <row r="29" spans="1:28" ht="20.25" customHeight="1" x14ac:dyDescent="0.25">
      <c r="A29" s="45"/>
      <c r="B29" s="285" t="s">
        <v>256</v>
      </c>
      <c r="C29" s="285"/>
      <c r="D29" s="285"/>
      <c r="E29" s="45" t="s">
        <v>257</v>
      </c>
      <c r="F29" s="45" t="s">
        <v>257</v>
      </c>
      <c r="G29" s="45" t="s">
        <v>257</v>
      </c>
      <c r="H29" s="180">
        <f t="shared" ref="H29:I29" si="1">H23+H24</f>
        <v>6.74</v>
      </c>
      <c r="I29" s="180">
        <f t="shared" si="1"/>
        <v>0</v>
      </c>
      <c r="J29" s="180">
        <f>J23+J24</f>
        <v>6.74</v>
      </c>
      <c r="K29" s="180"/>
      <c r="L29" s="180"/>
      <c r="M29" s="180">
        <f>M23+M24</f>
        <v>10</v>
      </c>
      <c r="N29" s="180">
        <f>N23+N24</f>
        <v>4</v>
      </c>
      <c r="O29" s="45"/>
      <c r="P29" s="45"/>
      <c r="Q29" s="126"/>
      <c r="R29" s="127"/>
      <c r="S29" s="281">
        <v>0.39704800000000001</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184"/>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185"/>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A16:S16"/>
    <mergeCell ref="A4:S4"/>
    <mergeCell ref="A6:S6"/>
    <mergeCell ref="A7:S7"/>
    <mergeCell ref="A8:S8"/>
    <mergeCell ref="A9:S9"/>
    <mergeCell ref="A10:S10"/>
    <mergeCell ref="A11:S11"/>
    <mergeCell ref="A12:S12"/>
    <mergeCell ref="A13:S13"/>
    <mergeCell ref="A14:S14"/>
    <mergeCell ref="A15:S15"/>
    <mergeCell ref="M19:M20"/>
    <mergeCell ref="N19:N20"/>
    <mergeCell ref="A17:S17"/>
    <mergeCell ref="A18:S18"/>
    <mergeCell ref="A19:A20"/>
    <mergeCell ref="B19:B20"/>
    <mergeCell ref="C19:C20"/>
    <mergeCell ref="D19:D20"/>
    <mergeCell ref="E19:E20"/>
    <mergeCell ref="F19:F20"/>
    <mergeCell ref="G19:G20"/>
    <mergeCell ref="H19:H20"/>
    <mergeCell ref="F22:F24"/>
    <mergeCell ref="I19:I20"/>
    <mergeCell ref="J19:J20"/>
    <mergeCell ref="K19:K20"/>
    <mergeCell ref="L19:L20"/>
    <mergeCell ref="A22:A24"/>
    <mergeCell ref="B22:B24"/>
    <mergeCell ref="C22:C24"/>
    <mergeCell ref="D22:D24"/>
    <mergeCell ref="E22:E24"/>
    <mergeCell ref="R22:R24"/>
    <mergeCell ref="S22:S24"/>
    <mergeCell ref="O19:O20"/>
    <mergeCell ref="P19:P20"/>
    <mergeCell ref="Q19:R19"/>
    <mergeCell ref="S19:S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1"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1" customFormat="1" ht="18.75" customHeight="1" x14ac:dyDescent="0.2">
      <c r="A11" s="355" t="s">
        <v>6</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 customFormat="1" ht="18.75" customHeight="1" x14ac:dyDescent="0.2">
      <c r="A13" s="379" t="str">
        <f>'1. паспорт местоположение'!A12:C12</f>
        <v>L_NS1500.VL.0005</v>
      </c>
      <c r="B13" s="379"/>
      <c r="C13" s="379"/>
      <c r="D13" s="379"/>
      <c r="E13" s="379"/>
      <c r="F13" s="379"/>
      <c r="G13" s="379"/>
      <c r="H13" s="379"/>
      <c r="I13" s="379"/>
      <c r="J13" s="379"/>
      <c r="K13" s="379"/>
      <c r="L13" s="379"/>
      <c r="M13" s="379"/>
      <c r="N13" s="379"/>
      <c r="O13" s="379"/>
      <c r="P13" s="379"/>
      <c r="Q13" s="379"/>
      <c r="R13" s="379"/>
      <c r="S13" s="379"/>
      <c r="T13" s="379"/>
    </row>
    <row r="14" spans="1:20" s="11" customFormat="1" ht="18.75" customHeight="1" x14ac:dyDescent="0.2">
      <c r="A14" s="355" t="s">
        <v>5</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2" customFormat="1" ht="40.5" customHeight="1" x14ac:dyDescent="0.2">
      <c r="A16"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61"/>
      <c r="C16" s="361"/>
      <c r="D16" s="361"/>
      <c r="E16" s="361"/>
      <c r="F16" s="361"/>
      <c r="G16" s="361"/>
      <c r="H16" s="361"/>
      <c r="I16" s="361"/>
      <c r="J16" s="361"/>
      <c r="K16" s="361"/>
      <c r="L16" s="361"/>
      <c r="M16" s="361"/>
      <c r="N16" s="361"/>
      <c r="O16" s="361"/>
      <c r="P16" s="361"/>
      <c r="Q16" s="361"/>
      <c r="R16" s="361"/>
      <c r="S16" s="361"/>
      <c r="T16" s="361"/>
    </row>
    <row r="17" spans="1:113" s="2" customFormat="1" ht="15" customHeight="1" x14ac:dyDescent="0.2">
      <c r="A17" s="355" t="s">
        <v>4</v>
      </c>
      <c r="B17" s="355"/>
      <c r="C17" s="355"/>
      <c r="D17" s="355"/>
      <c r="E17" s="355"/>
      <c r="F17" s="355"/>
      <c r="G17" s="355"/>
      <c r="H17" s="355"/>
      <c r="I17" s="355"/>
      <c r="J17" s="355"/>
      <c r="K17" s="355"/>
      <c r="L17" s="355"/>
      <c r="M17" s="355"/>
      <c r="N17" s="355"/>
      <c r="O17" s="355"/>
      <c r="P17" s="355"/>
      <c r="Q17" s="355"/>
      <c r="R17" s="355"/>
      <c r="S17" s="355"/>
      <c r="T17" s="355"/>
    </row>
    <row r="18" spans="1:113" s="2"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2" customFormat="1" ht="15" customHeight="1" x14ac:dyDescent="0.2">
      <c r="A19" s="357" t="s">
        <v>361</v>
      </c>
      <c r="B19" s="357"/>
      <c r="C19" s="357"/>
      <c r="D19" s="357"/>
      <c r="E19" s="357"/>
      <c r="F19" s="357"/>
      <c r="G19" s="357"/>
      <c r="H19" s="357"/>
      <c r="I19" s="357"/>
      <c r="J19" s="357"/>
      <c r="K19" s="357"/>
      <c r="L19" s="357"/>
      <c r="M19" s="357"/>
      <c r="N19" s="357"/>
      <c r="O19" s="357"/>
      <c r="P19" s="357"/>
      <c r="Q19" s="357"/>
      <c r="R19" s="357"/>
      <c r="S19" s="357"/>
      <c r="T19" s="357"/>
    </row>
    <row r="20" spans="1:113" s="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3</v>
      </c>
      <c r="B21" s="388" t="s">
        <v>180</v>
      </c>
      <c r="C21" s="389"/>
      <c r="D21" s="392" t="s">
        <v>119</v>
      </c>
      <c r="E21" s="388" t="s">
        <v>390</v>
      </c>
      <c r="F21" s="389"/>
      <c r="G21" s="388" t="s">
        <v>194</v>
      </c>
      <c r="H21" s="389"/>
      <c r="I21" s="388" t="s">
        <v>118</v>
      </c>
      <c r="J21" s="389"/>
      <c r="K21" s="392" t="s">
        <v>117</v>
      </c>
      <c r="L21" s="388" t="s">
        <v>116</v>
      </c>
      <c r="M21" s="389"/>
      <c r="N21" s="388" t="s">
        <v>386</v>
      </c>
      <c r="O21" s="389"/>
      <c r="P21" s="392" t="s">
        <v>115</v>
      </c>
      <c r="Q21" s="381" t="s">
        <v>114</v>
      </c>
      <c r="R21" s="382"/>
      <c r="S21" s="381" t="s">
        <v>113</v>
      </c>
      <c r="T21" s="383"/>
    </row>
    <row r="22" spans="1:113" ht="204.75" customHeight="1" x14ac:dyDescent="0.25">
      <c r="A22" s="386"/>
      <c r="B22" s="390"/>
      <c r="C22" s="391"/>
      <c r="D22" s="395"/>
      <c r="E22" s="390"/>
      <c r="F22" s="391"/>
      <c r="G22" s="390"/>
      <c r="H22" s="391"/>
      <c r="I22" s="390"/>
      <c r="J22" s="391"/>
      <c r="K22" s="393"/>
      <c r="L22" s="390"/>
      <c r="M22" s="391"/>
      <c r="N22" s="390"/>
      <c r="O22" s="391"/>
      <c r="P22" s="393"/>
      <c r="Q22" s="75" t="s">
        <v>112</v>
      </c>
      <c r="R22" s="75" t="s">
        <v>360</v>
      </c>
      <c r="S22" s="75" t="s">
        <v>111</v>
      </c>
      <c r="T22" s="75" t="s">
        <v>110</v>
      </c>
    </row>
    <row r="23" spans="1:113" ht="51.75" customHeight="1" x14ac:dyDescent="0.25">
      <c r="A23" s="387"/>
      <c r="B23" s="88" t="s">
        <v>108</v>
      </c>
      <c r="C23" s="88" t="s">
        <v>109</v>
      </c>
      <c r="D23" s="393"/>
      <c r="E23" s="88" t="s">
        <v>108</v>
      </c>
      <c r="F23" s="88" t="s">
        <v>109</v>
      </c>
      <c r="G23" s="88" t="s">
        <v>108</v>
      </c>
      <c r="H23" s="88" t="s">
        <v>109</v>
      </c>
      <c r="I23" s="88" t="s">
        <v>108</v>
      </c>
      <c r="J23" s="88" t="s">
        <v>109</v>
      </c>
      <c r="K23" s="88" t="s">
        <v>108</v>
      </c>
      <c r="L23" s="88" t="s">
        <v>108</v>
      </c>
      <c r="M23" s="88" t="s">
        <v>109</v>
      </c>
      <c r="N23" s="88" t="s">
        <v>108</v>
      </c>
      <c r="O23" s="88" t="s">
        <v>109</v>
      </c>
      <c r="P23" s="89" t="s">
        <v>108</v>
      </c>
      <c r="Q23" s="75" t="s">
        <v>108</v>
      </c>
      <c r="R23" s="75" t="s">
        <v>108</v>
      </c>
      <c r="S23" s="75" t="s">
        <v>108</v>
      </c>
      <c r="T23" s="75" t="s">
        <v>108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75" x14ac:dyDescent="0.25">
      <c r="A25" s="54">
        <v>1</v>
      </c>
      <c r="B25" s="54" t="s">
        <v>409</v>
      </c>
      <c r="C25" s="96" t="s">
        <v>427</v>
      </c>
      <c r="D25" s="54" t="s">
        <v>429</v>
      </c>
      <c r="E25" s="54" t="s">
        <v>409</v>
      </c>
      <c r="F25" s="174" t="s">
        <v>430</v>
      </c>
      <c r="G25" s="54" t="s">
        <v>409</v>
      </c>
      <c r="H25" s="96" t="s">
        <v>427</v>
      </c>
      <c r="I25" s="54" t="s">
        <v>409</v>
      </c>
      <c r="J25" s="54" t="s">
        <v>257</v>
      </c>
      <c r="K25" s="54" t="s">
        <v>409</v>
      </c>
      <c r="L25" s="54" t="s">
        <v>257</v>
      </c>
      <c r="M25" s="54">
        <v>10</v>
      </c>
      <c r="N25" s="54" t="s">
        <v>409</v>
      </c>
      <c r="O25" s="96" t="s">
        <v>427</v>
      </c>
      <c r="P25" s="54" t="s">
        <v>409</v>
      </c>
      <c r="Q25" s="54" t="s">
        <v>409</v>
      </c>
      <c r="R25" s="54" t="s">
        <v>409</v>
      </c>
      <c r="S25" s="54" t="s">
        <v>409</v>
      </c>
      <c r="T25" s="54" t="s">
        <v>409</v>
      </c>
    </row>
    <row r="26" spans="1:113" ht="75" x14ac:dyDescent="0.25">
      <c r="A26" s="54">
        <v>2</v>
      </c>
      <c r="B26" s="54" t="s">
        <v>409</v>
      </c>
      <c r="C26" s="96" t="s">
        <v>427</v>
      </c>
      <c r="D26" s="54" t="s">
        <v>431</v>
      </c>
      <c r="E26" s="54" t="s">
        <v>409</v>
      </c>
      <c r="F26" s="174" t="s">
        <v>432</v>
      </c>
      <c r="G26" s="54" t="s">
        <v>409</v>
      </c>
      <c r="H26" s="96" t="s">
        <v>427</v>
      </c>
      <c r="I26" s="54" t="s">
        <v>409</v>
      </c>
      <c r="J26" s="54" t="s">
        <v>257</v>
      </c>
      <c r="K26" s="54" t="s">
        <v>409</v>
      </c>
      <c r="L26" s="54" t="s">
        <v>257</v>
      </c>
      <c r="M26" s="54">
        <v>10</v>
      </c>
      <c r="N26" s="54" t="s">
        <v>409</v>
      </c>
      <c r="O26" s="96" t="s">
        <v>427</v>
      </c>
      <c r="P26" s="54" t="s">
        <v>409</v>
      </c>
      <c r="Q26" s="54" t="s">
        <v>409</v>
      </c>
      <c r="R26" s="54" t="s">
        <v>409</v>
      </c>
      <c r="S26" s="54" t="s">
        <v>409</v>
      </c>
      <c r="T26" s="54" t="s">
        <v>409</v>
      </c>
    </row>
    <row r="27" spans="1:113" s="52" customFormat="1" x14ac:dyDescent="0.25">
      <c r="B27" s="50" t="s">
        <v>107</v>
      </c>
      <c r="C27" s="50"/>
      <c r="D27" s="50"/>
      <c r="E27" s="50"/>
      <c r="F27" s="50"/>
      <c r="G27" s="50"/>
      <c r="H27" s="50"/>
      <c r="I27" s="50"/>
      <c r="J27" s="50"/>
      <c r="K27" s="50"/>
      <c r="L27" s="50"/>
      <c r="M27" s="50"/>
      <c r="N27" s="50"/>
      <c r="O27" s="50"/>
      <c r="P27" s="50"/>
      <c r="Q27" s="50"/>
      <c r="R27" s="50"/>
    </row>
    <row r="28" spans="1:113" x14ac:dyDescent="0.25">
      <c r="B28" s="394" t="s">
        <v>396</v>
      </c>
      <c r="C28" s="394"/>
      <c r="D28" s="394"/>
      <c r="E28" s="394"/>
      <c r="F28" s="394"/>
      <c r="G28" s="394"/>
      <c r="H28" s="394"/>
      <c r="I28" s="394"/>
      <c r="J28" s="394"/>
      <c r="K28" s="394"/>
      <c r="L28" s="394"/>
      <c r="M28" s="394"/>
      <c r="N28" s="394"/>
      <c r="O28" s="394"/>
      <c r="P28" s="394"/>
      <c r="Q28" s="394"/>
      <c r="R28" s="394"/>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359</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106</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105</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104</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103</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102</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98</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99"/>
    <col min="2" max="3" width="10.7109375" style="46"/>
    <col min="4" max="4" width="12.7109375" style="46" customWidth="1"/>
    <col min="5" max="5" width="2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9.42578125" style="46" customWidth="1"/>
    <col min="23" max="23" width="9.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66</v>
      </c>
    </row>
    <row r="2" spans="1:27" s="11" customFormat="1" ht="18.75" customHeight="1" x14ac:dyDescent="0.3">
      <c r="A2" s="100"/>
      <c r="E2" s="17"/>
      <c r="Q2" s="15"/>
      <c r="R2" s="15"/>
      <c r="AA2" s="14" t="s">
        <v>8</v>
      </c>
    </row>
    <row r="3" spans="1:27" s="11" customFormat="1" ht="18.75" customHeight="1" x14ac:dyDescent="0.3">
      <c r="A3" s="100"/>
      <c r="E3" s="17"/>
      <c r="Q3" s="15"/>
      <c r="R3" s="15"/>
      <c r="AA3" s="14" t="s">
        <v>65</v>
      </c>
    </row>
    <row r="4" spans="1:27" s="11" customFormat="1" x14ac:dyDescent="0.2">
      <c r="A4" s="100"/>
      <c r="E4" s="16"/>
      <c r="Q4" s="15"/>
      <c r="R4" s="15"/>
    </row>
    <row r="5" spans="1:27" s="11" customForma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94"/>
      <c r="B6" s="91"/>
      <c r="C6" s="91"/>
      <c r="D6" s="91"/>
      <c r="E6" s="91"/>
      <c r="F6" s="91"/>
      <c r="G6" s="91"/>
      <c r="H6" s="91"/>
      <c r="I6" s="91"/>
      <c r="J6" s="91"/>
      <c r="K6" s="91"/>
      <c r="L6" s="91"/>
      <c r="M6" s="91"/>
      <c r="N6" s="91"/>
      <c r="O6" s="91"/>
      <c r="P6" s="91"/>
      <c r="Q6" s="91"/>
      <c r="R6" s="91"/>
      <c r="S6" s="91"/>
      <c r="T6" s="91"/>
    </row>
    <row r="7" spans="1:27" s="11" customFormat="1" ht="18.75" x14ac:dyDescent="0.2">
      <c r="A7" s="100"/>
      <c r="E7" s="358" t="s">
        <v>7</v>
      </c>
      <c r="F7" s="358"/>
      <c r="G7" s="358"/>
      <c r="H7" s="358"/>
      <c r="I7" s="358"/>
      <c r="J7" s="358"/>
      <c r="K7" s="358"/>
      <c r="L7" s="358"/>
      <c r="M7" s="358"/>
      <c r="N7" s="358"/>
      <c r="O7" s="358"/>
      <c r="P7" s="358"/>
      <c r="Q7" s="358"/>
      <c r="R7" s="358"/>
      <c r="S7" s="358"/>
      <c r="T7" s="358"/>
      <c r="U7" s="358"/>
      <c r="V7" s="358"/>
      <c r="W7" s="358"/>
      <c r="X7" s="358"/>
      <c r="Y7" s="358"/>
    </row>
    <row r="8" spans="1:27" s="11" customFormat="1" ht="18.75" x14ac:dyDescent="0.2">
      <c r="A8" s="100"/>
      <c r="E8" s="13"/>
      <c r="F8" s="13"/>
      <c r="G8" s="13"/>
      <c r="H8" s="13"/>
      <c r="I8" s="13"/>
      <c r="J8" s="13"/>
      <c r="K8" s="13"/>
      <c r="L8" s="13"/>
      <c r="M8" s="13"/>
      <c r="N8" s="13"/>
      <c r="O8" s="13"/>
      <c r="P8" s="13"/>
      <c r="Q8" s="13"/>
      <c r="R8" s="13"/>
      <c r="S8" s="12"/>
      <c r="T8" s="12"/>
      <c r="U8" s="12"/>
      <c r="V8" s="12"/>
      <c r="W8" s="12"/>
    </row>
    <row r="9" spans="1:27" s="11" customFormat="1" ht="18.75" customHeight="1" x14ac:dyDescent="0.2">
      <c r="A9" s="100"/>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A10" s="100"/>
      <c r="E10" s="355" t="s">
        <v>6</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A11" s="100"/>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0"/>
      <c r="E12" s="379" t="str">
        <f>'1. паспорт местоположение'!A12</f>
        <v>L_NS1500.VL.0005</v>
      </c>
      <c r="F12" s="379"/>
      <c r="G12" s="379"/>
      <c r="H12" s="379"/>
      <c r="I12" s="379"/>
      <c r="J12" s="379"/>
      <c r="K12" s="379"/>
      <c r="L12" s="379"/>
      <c r="M12" s="379"/>
      <c r="N12" s="379"/>
      <c r="O12" s="379"/>
      <c r="P12" s="379"/>
      <c r="Q12" s="379"/>
      <c r="R12" s="379"/>
      <c r="S12" s="379"/>
      <c r="T12" s="379"/>
      <c r="U12" s="379"/>
      <c r="V12" s="379"/>
      <c r="W12" s="379"/>
      <c r="X12" s="379"/>
      <c r="Y12" s="379"/>
    </row>
    <row r="13" spans="1:27" s="11" customFormat="1" ht="18.75" customHeight="1" x14ac:dyDescent="0.2">
      <c r="A13" s="100"/>
      <c r="E13" s="355" t="s">
        <v>5</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A14" s="101"/>
      <c r="E14" s="9"/>
      <c r="F14" s="9"/>
      <c r="G14" s="9"/>
      <c r="H14" s="9"/>
      <c r="I14" s="9"/>
      <c r="J14" s="9"/>
      <c r="K14" s="9"/>
      <c r="L14" s="9"/>
      <c r="M14" s="9"/>
      <c r="N14" s="9"/>
      <c r="O14" s="9"/>
      <c r="P14" s="9"/>
      <c r="Q14" s="9"/>
      <c r="R14" s="9"/>
      <c r="S14" s="9"/>
      <c r="T14" s="9"/>
      <c r="U14" s="9"/>
      <c r="V14" s="9"/>
      <c r="W14" s="9"/>
    </row>
    <row r="15" spans="1:27" s="2" customFormat="1" ht="31.5" customHeight="1" x14ac:dyDescent="0.2">
      <c r="A15" s="102"/>
      <c r="E15" s="361"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61"/>
      <c r="G15" s="361"/>
      <c r="H15" s="361"/>
      <c r="I15" s="361"/>
      <c r="J15" s="361"/>
      <c r="K15" s="361"/>
      <c r="L15" s="361"/>
      <c r="M15" s="361"/>
      <c r="N15" s="361"/>
      <c r="O15" s="361"/>
      <c r="P15" s="361"/>
      <c r="Q15" s="361"/>
      <c r="R15" s="361"/>
      <c r="S15" s="361"/>
      <c r="T15" s="361"/>
      <c r="U15" s="361"/>
      <c r="V15" s="361"/>
      <c r="W15" s="361"/>
      <c r="X15" s="361"/>
      <c r="Y15" s="361"/>
    </row>
    <row r="16" spans="1:27" s="2" customFormat="1" ht="15" customHeight="1" x14ac:dyDescent="0.2">
      <c r="A16" s="102"/>
      <c r="E16" s="355" t="s">
        <v>4</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A17" s="102"/>
      <c r="E17" s="3"/>
      <c r="F17" s="3"/>
      <c r="G17" s="3"/>
      <c r="H17" s="3"/>
      <c r="I17" s="3"/>
      <c r="J17" s="3"/>
      <c r="K17" s="3"/>
      <c r="L17" s="3"/>
      <c r="M17" s="3"/>
      <c r="N17" s="3"/>
      <c r="O17" s="3"/>
      <c r="P17" s="3"/>
      <c r="Q17" s="3"/>
      <c r="R17" s="3"/>
      <c r="S17" s="3"/>
      <c r="T17" s="3"/>
      <c r="U17" s="3"/>
      <c r="V17" s="3"/>
      <c r="W17" s="3"/>
    </row>
    <row r="18" spans="1:27" s="2" customFormat="1" ht="15" customHeight="1" x14ac:dyDescent="0.2">
      <c r="A18" s="1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3" customFormat="1" ht="21" customHeight="1" x14ac:dyDescent="0.25">
      <c r="A20" s="103"/>
    </row>
    <row r="21" spans="1:27" ht="15.75" customHeight="1" x14ac:dyDescent="0.25">
      <c r="A21" s="396" t="s">
        <v>3</v>
      </c>
      <c r="B21" s="398" t="s">
        <v>370</v>
      </c>
      <c r="C21" s="399"/>
      <c r="D21" s="398" t="s">
        <v>372</v>
      </c>
      <c r="E21" s="399"/>
      <c r="F21" s="381" t="s">
        <v>91</v>
      </c>
      <c r="G21" s="383"/>
      <c r="H21" s="383"/>
      <c r="I21" s="382"/>
      <c r="J21" s="396" t="s">
        <v>373</v>
      </c>
      <c r="K21" s="398" t="s">
        <v>374</v>
      </c>
      <c r="L21" s="399"/>
      <c r="M21" s="398" t="s">
        <v>375</v>
      </c>
      <c r="N21" s="399"/>
      <c r="O21" s="398" t="s">
        <v>362</v>
      </c>
      <c r="P21" s="399"/>
      <c r="Q21" s="398" t="s">
        <v>124</v>
      </c>
      <c r="R21" s="399"/>
      <c r="S21" s="396" t="s">
        <v>123</v>
      </c>
      <c r="T21" s="396" t="s">
        <v>376</v>
      </c>
      <c r="U21" s="396" t="s">
        <v>371</v>
      </c>
      <c r="V21" s="398" t="s">
        <v>122</v>
      </c>
      <c r="W21" s="399"/>
      <c r="X21" s="381" t="s">
        <v>114</v>
      </c>
      <c r="Y21" s="383"/>
      <c r="Z21" s="381" t="s">
        <v>113</v>
      </c>
      <c r="AA21" s="383"/>
    </row>
    <row r="22" spans="1:27" ht="216" customHeight="1" x14ac:dyDescent="0.25">
      <c r="A22" s="402"/>
      <c r="B22" s="400"/>
      <c r="C22" s="401"/>
      <c r="D22" s="400"/>
      <c r="E22" s="401"/>
      <c r="F22" s="381" t="s">
        <v>121</v>
      </c>
      <c r="G22" s="382"/>
      <c r="H22" s="381" t="s">
        <v>120</v>
      </c>
      <c r="I22" s="382"/>
      <c r="J22" s="397"/>
      <c r="K22" s="400"/>
      <c r="L22" s="401"/>
      <c r="M22" s="400"/>
      <c r="N22" s="401"/>
      <c r="O22" s="400"/>
      <c r="P22" s="401"/>
      <c r="Q22" s="400"/>
      <c r="R22" s="401"/>
      <c r="S22" s="397"/>
      <c r="T22" s="397"/>
      <c r="U22" s="397"/>
      <c r="V22" s="400"/>
      <c r="W22" s="401"/>
      <c r="X22" s="75" t="s">
        <v>112</v>
      </c>
      <c r="Y22" s="75" t="s">
        <v>360</v>
      </c>
      <c r="Z22" s="75" t="s">
        <v>111</v>
      </c>
      <c r="AA22" s="75" t="s">
        <v>110</v>
      </c>
    </row>
    <row r="23" spans="1:27" ht="60" customHeight="1" x14ac:dyDescent="0.25">
      <c r="A23" s="397"/>
      <c r="B23" s="86" t="s">
        <v>108</v>
      </c>
      <c r="C23" s="8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3" customFormat="1" ht="132" customHeight="1" x14ac:dyDescent="0.25">
      <c r="A25" s="96">
        <v>1</v>
      </c>
      <c r="B25" s="96" t="s">
        <v>409</v>
      </c>
      <c r="C25" s="96" t="s">
        <v>427</v>
      </c>
      <c r="D25" s="96" t="s">
        <v>409</v>
      </c>
      <c r="E25" s="96" t="s">
        <v>487</v>
      </c>
      <c r="F25" s="96" t="s">
        <v>409</v>
      </c>
      <c r="G25" s="96">
        <v>10</v>
      </c>
      <c r="H25" s="96" t="s">
        <v>409</v>
      </c>
      <c r="I25" s="96">
        <v>10</v>
      </c>
      <c r="J25" s="97" t="s">
        <v>257</v>
      </c>
      <c r="K25" s="97" t="s">
        <v>257</v>
      </c>
      <c r="L25" s="97" t="s">
        <v>61</v>
      </c>
      <c r="M25" s="97" t="s">
        <v>257</v>
      </c>
      <c r="N25" s="97" t="s">
        <v>490</v>
      </c>
      <c r="O25" s="98" t="s">
        <v>257</v>
      </c>
      <c r="P25" s="98" t="s">
        <v>422</v>
      </c>
      <c r="Q25" s="98" t="s">
        <v>257</v>
      </c>
      <c r="R25" s="98" t="s">
        <v>488</v>
      </c>
      <c r="S25" s="97" t="s">
        <v>409</v>
      </c>
      <c r="T25" s="97" t="s">
        <v>409</v>
      </c>
      <c r="U25" s="97" t="s">
        <v>409</v>
      </c>
      <c r="V25" s="97" t="s">
        <v>409</v>
      </c>
      <c r="W25" s="97" t="s">
        <v>428</v>
      </c>
      <c r="X25" s="97" t="s">
        <v>409</v>
      </c>
      <c r="Y25" s="97" t="s">
        <v>409</v>
      </c>
      <c r="Z25" s="97" t="s">
        <v>409</v>
      </c>
      <c r="AA25" s="97" t="s">
        <v>409</v>
      </c>
    </row>
    <row r="26" spans="1:27" s="52" customFormat="1" ht="96" customHeight="1" x14ac:dyDescent="0.2">
      <c r="A26" s="96">
        <v>2</v>
      </c>
      <c r="B26" s="96" t="s">
        <v>409</v>
      </c>
      <c r="C26" s="96" t="s">
        <v>427</v>
      </c>
      <c r="D26" s="96" t="s">
        <v>409</v>
      </c>
      <c r="E26" s="96" t="s">
        <v>489</v>
      </c>
      <c r="F26" s="96" t="s">
        <v>409</v>
      </c>
      <c r="G26" s="96">
        <v>10</v>
      </c>
      <c r="H26" s="96" t="s">
        <v>409</v>
      </c>
      <c r="I26" s="96">
        <v>10</v>
      </c>
      <c r="J26" s="97" t="s">
        <v>257</v>
      </c>
      <c r="K26" s="97" t="s">
        <v>257</v>
      </c>
      <c r="L26" s="97" t="s">
        <v>61</v>
      </c>
      <c r="M26" s="97" t="s">
        <v>257</v>
      </c>
      <c r="N26" s="97" t="s">
        <v>491</v>
      </c>
      <c r="O26" s="98" t="s">
        <v>257</v>
      </c>
      <c r="P26" s="98" t="s">
        <v>422</v>
      </c>
      <c r="Q26" s="98" t="s">
        <v>257</v>
      </c>
      <c r="R26" s="98" t="s">
        <v>492</v>
      </c>
      <c r="S26" s="97" t="s">
        <v>409</v>
      </c>
      <c r="T26" s="97" t="s">
        <v>409</v>
      </c>
      <c r="U26" s="97" t="s">
        <v>409</v>
      </c>
      <c r="V26" s="97" t="s">
        <v>409</v>
      </c>
      <c r="W26" s="97" t="s">
        <v>428</v>
      </c>
      <c r="X26" s="97" t="s">
        <v>409</v>
      </c>
      <c r="Y26" s="97" t="s">
        <v>409</v>
      </c>
      <c r="Z26" s="97" t="s">
        <v>409</v>
      </c>
      <c r="AA26" s="97" t="s">
        <v>409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2024 год</v>
      </c>
      <c r="B5" s="354"/>
      <c r="C5" s="354"/>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358" t="s">
        <v>7</v>
      </c>
      <c r="B7" s="358"/>
      <c r="C7" s="358"/>
      <c r="D7" s="12"/>
      <c r="E7" s="12"/>
      <c r="F7" s="12"/>
      <c r="G7" s="12"/>
      <c r="H7" s="12"/>
      <c r="I7" s="12"/>
      <c r="J7" s="12"/>
      <c r="K7" s="12"/>
      <c r="L7" s="12"/>
      <c r="M7" s="12"/>
      <c r="N7" s="12"/>
      <c r="O7" s="12"/>
      <c r="P7" s="12"/>
      <c r="Q7" s="12"/>
      <c r="R7" s="12"/>
      <c r="S7" s="12"/>
      <c r="T7" s="12"/>
      <c r="U7" s="12"/>
    </row>
    <row r="8" spans="1:29" s="11" customFormat="1" ht="18.75" x14ac:dyDescent="0.2">
      <c r="A8" s="358"/>
      <c r="B8" s="358"/>
      <c r="C8" s="358"/>
      <c r="D8" s="13"/>
      <c r="E8" s="13"/>
      <c r="F8" s="13"/>
      <c r="G8" s="13"/>
      <c r="H8" s="12"/>
      <c r="I8" s="12"/>
      <c r="J8" s="12"/>
      <c r="K8" s="12"/>
      <c r="L8" s="12"/>
      <c r="M8" s="12"/>
      <c r="N8" s="12"/>
      <c r="O8" s="12"/>
      <c r="P8" s="12"/>
      <c r="Q8" s="12"/>
      <c r="R8" s="12"/>
      <c r="S8" s="12"/>
      <c r="T8" s="12"/>
      <c r="U8" s="12"/>
    </row>
    <row r="9" spans="1:29" s="11" customFormat="1" ht="18.75" x14ac:dyDescent="0.2">
      <c r="A9" s="378" t="str">
        <f>'1. паспорт местоположение'!A9:C9</f>
        <v>АО "Россети Тюмень"</v>
      </c>
      <c r="B9" s="378"/>
      <c r="C9" s="378"/>
      <c r="D9" s="7"/>
      <c r="E9" s="7"/>
      <c r="F9" s="7"/>
      <c r="G9" s="7"/>
      <c r="H9" s="12"/>
      <c r="I9" s="12"/>
      <c r="J9" s="12"/>
      <c r="K9" s="12"/>
      <c r="L9" s="12"/>
      <c r="M9" s="12"/>
      <c r="N9" s="12"/>
      <c r="O9" s="12"/>
      <c r="P9" s="12"/>
      <c r="Q9" s="12"/>
      <c r="R9" s="12"/>
      <c r="S9" s="12"/>
      <c r="T9" s="12"/>
      <c r="U9" s="12"/>
    </row>
    <row r="10" spans="1:29" s="11" customFormat="1" ht="18.75" x14ac:dyDescent="0.2">
      <c r="A10" s="355" t="s">
        <v>6</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58"/>
      <c r="B11" s="358"/>
      <c r="C11" s="358"/>
      <c r="D11" s="13"/>
      <c r="E11" s="13"/>
      <c r="F11" s="13"/>
      <c r="G11" s="13"/>
      <c r="H11" s="12"/>
      <c r="I11" s="12"/>
      <c r="J11" s="12"/>
      <c r="K11" s="12"/>
      <c r="L11" s="12"/>
      <c r="M11" s="12"/>
      <c r="N11" s="12"/>
      <c r="O11" s="12"/>
      <c r="P11" s="12"/>
      <c r="Q11" s="12"/>
      <c r="R11" s="12"/>
      <c r="S11" s="12"/>
      <c r="T11" s="12"/>
      <c r="U11" s="12"/>
    </row>
    <row r="12" spans="1:29" s="11" customFormat="1" ht="18.75" x14ac:dyDescent="0.2">
      <c r="A12" s="379" t="str">
        <f>'1. паспорт местоположение'!A12:C12</f>
        <v>L_NS1500.VL.0005</v>
      </c>
      <c r="B12" s="379"/>
      <c r="C12" s="379"/>
      <c r="D12" s="7"/>
      <c r="E12" s="7"/>
      <c r="F12" s="7"/>
      <c r="G12" s="7"/>
      <c r="H12" s="12"/>
      <c r="I12" s="12"/>
      <c r="J12" s="12"/>
      <c r="K12" s="12"/>
      <c r="L12" s="12"/>
      <c r="M12" s="12"/>
      <c r="N12" s="12"/>
      <c r="O12" s="12"/>
      <c r="P12" s="12"/>
      <c r="Q12" s="12"/>
      <c r="R12" s="12"/>
      <c r="S12" s="12"/>
      <c r="T12" s="12"/>
      <c r="U12" s="12"/>
    </row>
    <row r="13" spans="1:29" s="11" customFormat="1" ht="18.75" x14ac:dyDescent="0.2">
      <c r="A13" s="355" t="s">
        <v>5</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0"/>
      <c r="B14" s="380"/>
      <c r="C14" s="380"/>
      <c r="D14" s="9"/>
      <c r="E14" s="9"/>
      <c r="F14" s="9"/>
      <c r="G14" s="9"/>
      <c r="H14" s="9"/>
      <c r="I14" s="9"/>
      <c r="J14" s="9"/>
      <c r="K14" s="9"/>
      <c r="L14" s="9"/>
      <c r="M14" s="9"/>
      <c r="N14" s="9"/>
      <c r="O14" s="9"/>
      <c r="P14" s="9"/>
      <c r="Q14" s="9"/>
      <c r="R14" s="9"/>
      <c r="S14" s="9"/>
      <c r="T14" s="9"/>
      <c r="U14" s="9"/>
    </row>
    <row r="15" spans="1:29" s="2" customFormat="1" ht="51.75" customHeight="1" x14ac:dyDescent="0.2">
      <c r="A15"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1"/>
      <c r="C15" s="361"/>
      <c r="D15" s="7"/>
      <c r="E15" s="7"/>
      <c r="F15" s="7"/>
      <c r="G15" s="7"/>
      <c r="H15" s="7"/>
      <c r="I15" s="7"/>
      <c r="J15" s="7"/>
      <c r="K15" s="7"/>
      <c r="L15" s="7"/>
      <c r="M15" s="7"/>
      <c r="N15" s="7"/>
      <c r="O15" s="7"/>
      <c r="P15" s="7"/>
      <c r="Q15" s="7"/>
      <c r="R15" s="7"/>
      <c r="S15" s="7"/>
      <c r="T15" s="7"/>
      <c r="U15" s="7"/>
    </row>
    <row r="16" spans="1:29" s="2" customFormat="1" ht="15" customHeight="1" x14ac:dyDescent="0.2">
      <c r="A16" s="355" t="s">
        <v>4</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77"/>
      <c r="B17" s="377"/>
      <c r="C17" s="377"/>
      <c r="D17" s="3"/>
      <c r="E17" s="3"/>
      <c r="F17" s="3"/>
      <c r="G17" s="3"/>
      <c r="H17" s="3"/>
      <c r="I17" s="3"/>
      <c r="J17" s="3"/>
      <c r="K17" s="3"/>
      <c r="L17" s="3"/>
      <c r="M17" s="3"/>
      <c r="N17" s="3"/>
      <c r="O17" s="3"/>
      <c r="P17" s="3"/>
      <c r="Q17" s="3"/>
      <c r="R17" s="3"/>
    </row>
    <row r="18" spans="1:21" s="2" customFormat="1" ht="27.75" customHeight="1" x14ac:dyDescent="0.2">
      <c r="A18" s="356" t="s">
        <v>355</v>
      </c>
      <c r="B18" s="356"/>
      <c r="C18" s="3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62</v>
      </c>
      <c r="B22" s="29" t="s">
        <v>368</v>
      </c>
      <c r="C22" s="116" t="s">
        <v>485</v>
      </c>
      <c r="D22" s="28"/>
      <c r="E22" s="28"/>
      <c r="F22" s="27"/>
      <c r="G22" s="27"/>
      <c r="H22" s="27"/>
      <c r="I22" s="27"/>
      <c r="J22" s="27"/>
      <c r="K22" s="27"/>
      <c r="L22" s="27"/>
      <c r="M22" s="27"/>
      <c r="N22" s="27"/>
      <c r="O22" s="27"/>
      <c r="P22" s="27"/>
      <c r="Q22" s="26"/>
      <c r="R22" s="26"/>
      <c r="S22" s="26"/>
      <c r="T22" s="26"/>
      <c r="U22" s="26"/>
    </row>
    <row r="23" spans="1:21" ht="189" customHeight="1" x14ac:dyDescent="0.25">
      <c r="A23" s="23" t="s">
        <v>61</v>
      </c>
      <c r="B23" s="25" t="s">
        <v>58</v>
      </c>
      <c r="C23" s="95" t="s">
        <v>493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388</v>
      </c>
      <c r="C24" s="95" t="s">
        <v>494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389</v>
      </c>
      <c r="C25" s="95" t="s">
        <v>644</v>
      </c>
      <c r="D25" s="22"/>
      <c r="E25" s="22"/>
      <c r="F25" s="22"/>
      <c r="G25" s="22"/>
      <c r="H25" s="22"/>
      <c r="I25" s="22"/>
      <c r="J25" s="22"/>
      <c r="K25" s="22"/>
      <c r="L25" s="22"/>
      <c r="M25" s="22"/>
      <c r="N25" s="22"/>
      <c r="O25" s="22"/>
      <c r="P25" s="22"/>
      <c r="Q25" s="22"/>
      <c r="R25" s="22"/>
      <c r="S25" s="22"/>
      <c r="T25" s="22"/>
      <c r="U25" s="22"/>
    </row>
    <row r="26" spans="1:21" ht="71.25" customHeight="1" x14ac:dyDescent="0.25">
      <c r="A26" s="23" t="s">
        <v>57</v>
      </c>
      <c r="B26" s="25" t="s">
        <v>182</v>
      </c>
      <c r="C26" s="95" t="s">
        <v>495</v>
      </c>
      <c r="D26" s="22"/>
      <c r="E26" s="22"/>
      <c r="F26" s="22"/>
      <c r="G26" s="22"/>
      <c r="H26" s="22"/>
      <c r="I26" s="22"/>
      <c r="J26" s="22"/>
      <c r="K26" s="22"/>
      <c r="L26" s="22"/>
      <c r="M26" s="22"/>
      <c r="N26" s="22"/>
      <c r="O26" s="22"/>
      <c r="P26" s="22"/>
      <c r="Q26" s="22"/>
      <c r="R26" s="22"/>
      <c r="S26" s="22"/>
      <c r="T26" s="22"/>
      <c r="U26" s="22"/>
    </row>
    <row r="27" spans="1:21" ht="47.25" x14ac:dyDescent="0.25">
      <c r="A27" s="23" t="s">
        <v>56</v>
      </c>
      <c r="B27" s="25" t="s">
        <v>369</v>
      </c>
      <c r="C27" s="182" t="s">
        <v>496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9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9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95" t="s">
        <v>420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5"/>
      <c r="AB6" s="85"/>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5"/>
      <c r="AB7" s="85"/>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7"/>
      <c r="AB8" s="7"/>
    </row>
    <row r="9" spans="1:28" ht="15.75"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
      <c r="AB9" s="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5"/>
      <c r="AB10" s="85"/>
    </row>
    <row r="11" spans="1:28" x14ac:dyDescent="0.25">
      <c r="A11" s="403" t="str">
        <f>'1. паспорт местоположение'!A12:C12</f>
        <v>L_NS1500.VL.0005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7"/>
      <c r="AB11" s="7"/>
    </row>
    <row r="12" spans="1:28" ht="15.75"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
      <c r="AB12" s="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
      <c r="AB13" s="10"/>
    </row>
    <row r="14" spans="1:28" ht="47.25" customHeight="1" x14ac:dyDescent="0.25">
      <c r="A14" s="40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7"/>
      <c r="AB14" s="7"/>
    </row>
    <row r="15" spans="1:28" ht="15.75"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
      <c r="AB15" s="5"/>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259"/>
      <c r="AB16" s="259"/>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259"/>
      <c r="AB17" s="259"/>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259"/>
      <c r="AB18" s="259"/>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259"/>
      <c r="AB19" s="259"/>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260"/>
      <c r="AB20" s="26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260"/>
      <c r="AB21" s="260"/>
    </row>
    <row r="22" spans="1:28" x14ac:dyDescent="0.25">
      <c r="A22" s="410" t="s">
        <v>387</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261"/>
      <c r="AB22" s="261"/>
    </row>
    <row r="23" spans="1:28" ht="32.25" customHeight="1" x14ac:dyDescent="0.25">
      <c r="A23" s="406" t="s">
        <v>254</v>
      </c>
      <c r="B23" s="407"/>
      <c r="C23" s="407"/>
      <c r="D23" s="407"/>
      <c r="E23" s="407"/>
      <c r="F23" s="407"/>
      <c r="G23" s="407"/>
      <c r="H23" s="407"/>
      <c r="I23" s="407"/>
      <c r="J23" s="407"/>
      <c r="K23" s="407"/>
      <c r="L23" s="408"/>
      <c r="M23" s="409" t="s">
        <v>255</v>
      </c>
      <c r="N23" s="409"/>
      <c r="O23" s="409"/>
      <c r="P23" s="409"/>
      <c r="Q23" s="409"/>
      <c r="R23" s="409"/>
      <c r="S23" s="409"/>
      <c r="T23" s="409"/>
      <c r="U23" s="409"/>
      <c r="V23" s="409"/>
      <c r="W23" s="409"/>
      <c r="X23" s="409"/>
      <c r="Y23" s="409"/>
      <c r="Z23" s="409"/>
    </row>
    <row r="24" spans="1:28" ht="151.5" customHeight="1" x14ac:dyDescent="0.25">
      <c r="A24" s="106" t="s">
        <v>185</v>
      </c>
      <c r="B24" s="74" t="s">
        <v>192</v>
      </c>
      <c r="C24" s="106" t="s">
        <v>579</v>
      </c>
      <c r="D24" s="106" t="s">
        <v>580</v>
      </c>
      <c r="E24" s="106" t="s">
        <v>250</v>
      </c>
      <c r="F24" s="106" t="s">
        <v>252</v>
      </c>
      <c r="G24" s="106" t="s">
        <v>251</v>
      </c>
      <c r="H24" s="106" t="s">
        <v>186</v>
      </c>
      <c r="I24" s="106" t="s">
        <v>581</v>
      </c>
      <c r="J24" s="106" t="s">
        <v>582</v>
      </c>
      <c r="K24" s="74" t="s">
        <v>191</v>
      </c>
      <c r="L24" s="74" t="s">
        <v>187</v>
      </c>
      <c r="M24" s="262" t="s">
        <v>583</v>
      </c>
      <c r="N24" s="74" t="s">
        <v>584</v>
      </c>
      <c r="O24" s="106" t="s">
        <v>585</v>
      </c>
      <c r="P24" s="106" t="s">
        <v>197</v>
      </c>
      <c r="Q24" s="106" t="s">
        <v>196</v>
      </c>
      <c r="R24" s="106" t="s">
        <v>186</v>
      </c>
      <c r="S24" s="106" t="s">
        <v>586</v>
      </c>
      <c r="T24" s="106" t="s">
        <v>587</v>
      </c>
      <c r="U24" s="106" t="s">
        <v>249</v>
      </c>
      <c r="V24" s="106" t="s">
        <v>196</v>
      </c>
      <c r="W24" s="78" t="s">
        <v>190</v>
      </c>
      <c r="X24" s="78" t="s">
        <v>200</v>
      </c>
      <c r="Y24" s="78" t="s">
        <v>201</v>
      </c>
      <c r="Z24" s="79" t="s">
        <v>198</v>
      </c>
    </row>
    <row r="25" spans="1:28" ht="16.5" customHeight="1" x14ac:dyDescent="0.25">
      <c r="A25" s="106">
        <v>1</v>
      </c>
      <c r="B25" s="74">
        <v>2</v>
      </c>
      <c r="C25" s="106">
        <v>3</v>
      </c>
      <c r="D25" s="74">
        <v>4</v>
      </c>
      <c r="E25" s="106">
        <v>5</v>
      </c>
      <c r="F25" s="74">
        <v>6</v>
      </c>
      <c r="G25" s="106">
        <v>7</v>
      </c>
      <c r="H25" s="74">
        <v>8</v>
      </c>
      <c r="I25" s="106">
        <v>9</v>
      </c>
      <c r="J25" s="74">
        <v>10</v>
      </c>
      <c r="K25" s="106">
        <v>11</v>
      </c>
      <c r="L25" s="74">
        <v>12</v>
      </c>
      <c r="M25" s="106">
        <v>13</v>
      </c>
      <c r="N25" s="74">
        <v>14</v>
      </c>
      <c r="O25" s="106">
        <v>15</v>
      </c>
      <c r="P25" s="74">
        <v>16</v>
      </c>
      <c r="Q25" s="106">
        <v>17</v>
      </c>
      <c r="R25" s="74">
        <v>18</v>
      </c>
      <c r="S25" s="106">
        <v>19</v>
      </c>
      <c r="T25" s="74">
        <v>20</v>
      </c>
      <c r="U25" s="106">
        <v>21</v>
      </c>
      <c r="V25" s="74">
        <v>22</v>
      </c>
      <c r="W25" s="106">
        <v>23</v>
      </c>
      <c r="X25" s="74">
        <v>24</v>
      </c>
      <c r="Y25" s="106">
        <v>25</v>
      </c>
      <c r="Z25" s="74">
        <v>26</v>
      </c>
    </row>
    <row r="26" spans="1:28" ht="45.75" customHeight="1" x14ac:dyDescent="0.25">
      <c r="A26" s="263" t="s">
        <v>242</v>
      </c>
      <c r="B26" s="73"/>
      <c r="C26" s="264" t="s">
        <v>243</v>
      </c>
      <c r="D26" s="264" t="s">
        <v>244</v>
      </c>
      <c r="E26" s="264" t="s">
        <v>245</v>
      </c>
      <c r="F26" s="264" t="s">
        <v>193</v>
      </c>
      <c r="G26" s="264" t="s">
        <v>246</v>
      </c>
      <c r="H26" s="264" t="s">
        <v>186</v>
      </c>
      <c r="I26" s="264" t="s">
        <v>247</v>
      </c>
      <c r="J26" s="264" t="s">
        <v>248</v>
      </c>
      <c r="K26" s="72"/>
      <c r="L26" s="265" t="s">
        <v>188</v>
      </c>
      <c r="M26" s="266" t="s">
        <v>195</v>
      </c>
      <c r="N26" s="72"/>
      <c r="O26" s="72"/>
      <c r="P26" s="72"/>
      <c r="Q26" s="72"/>
      <c r="R26" s="72"/>
      <c r="S26" s="72"/>
      <c r="T26" s="72"/>
      <c r="U26" s="72"/>
      <c r="V26" s="72"/>
      <c r="W26" s="72"/>
      <c r="X26" s="72"/>
      <c r="Y26" s="72"/>
      <c r="Z26" s="267" t="s">
        <v>199</v>
      </c>
    </row>
    <row r="27" spans="1:28" ht="68.25" customHeight="1" x14ac:dyDescent="0.25">
      <c r="A27" s="72" t="s">
        <v>588</v>
      </c>
      <c r="B27" s="72" t="s">
        <v>589</v>
      </c>
      <c r="C27" s="72" t="s">
        <v>590</v>
      </c>
      <c r="D27" s="72" t="s">
        <v>591</v>
      </c>
      <c r="E27" s="72" t="s">
        <v>592</v>
      </c>
      <c r="F27" s="264" t="s">
        <v>593</v>
      </c>
      <c r="G27" s="264" t="s">
        <v>594</v>
      </c>
      <c r="H27" s="72" t="s">
        <v>186</v>
      </c>
      <c r="I27" s="264" t="s">
        <v>595</v>
      </c>
      <c r="J27" s="264" t="s">
        <v>596</v>
      </c>
      <c r="K27" s="265" t="s">
        <v>597</v>
      </c>
      <c r="L27" s="72"/>
      <c r="M27" s="265" t="s">
        <v>598</v>
      </c>
      <c r="N27" s="72"/>
      <c r="O27" s="72"/>
      <c r="P27" s="72"/>
      <c r="Q27" s="72"/>
      <c r="R27" s="72"/>
      <c r="S27" s="72"/>
      <c r="T27" s="72"/>
      <c r="U27" s="72"/>
      <c r="V27" s="72"/>
      <c r="W27" s="72"/>
      <c r="X27" s="72"/>
      <c r="Y27" s="72"/>
      <c r="Z27" s="72"/>
    </row>
    <row r="28" spans="1:28" ht="20.25" customHeight="1" x14ac:dyDescent="0.25">
      <c r="A28" s="72" t="s">
        <v>588</v>
      </c>
      <c r="B28" s="72" t="s">
        <v>599</v>
      </c>
      <c r="C28" s="72" t="s">
        <v>600</v>
      </c>
      <c r="D28" s="72" t="s">
        <v>601</v>
      </c>
      <c r="E28" s="72" t="s">
        <v>602</v>
      </c>
      <c r="F28" s="264" t="s">
        <v>603</v>
      </c>
      <c r="G28" s="264" t="s">
        <v>604</v>
      </c>
      <c r="H28" s="72" t="s">
        <v>186</v>
      </c>
      <c r="I28" s="264" t="s">
        <v>605</v>
      </c>
      <c r="J28" s="264" t="s">
        <v>606</v>
      </c>
      <c r="K28" s="265" t="s">
        <v>607</v>
      </c>
      <c r="L28" s="268"/>
      <c r="M28" s="265" t="s">
        <v>608</v>
      </c>
      <c r="N28" s="265"/>
      <c r="O28" s="265"/>
      <c r="P28" s="265"/>
      <c r="Q28" s="265"/>
      <c r="R28" s="265"/>
      <c r="S28" s="265"/>
      <c r="T28" s="265"/>
      <c r="U28" s="265"/>
      <c r="V28" s="265"/>
      <c r="W28" s="265"/>
      <c r="X28" s="265"/>
      <c r="Y28" s="265"/>
      <c r="Z28" s="265"/>
    </row>
    <row r="29" spans="1:28" x14ac:dyDescent="0.25">
      <c r="A29" s="72" t="s">
        <v>588</v>
      </c>
      <c r="B29" s="72" t="s">
        <v>609</v>
      </c>
      <c r="C29" s="72" t="s">
        <v>610</v>
      </c>
      <c r="D29" s="72" t="s">
        <v>611</v>
      </c>
      <c r="E29" s="72" t="s">
        <v>612</v>
      </c>
      <c r="F29" s="264" t="s">
        <v>613</v>
      </c>
      <c r="G29" s="264" t="s">
        <v>614</v>
      </c>
      <c r="H29" s="72" t="s">
        <v>186</v>
      </c>
      <c r="I29" s="264" t="s">
        <v>615</v>
      </c>
      <c r="J29" s="264" t="s">
        <v>616</v>
      </c>
      <c r="K29" s="265" t="s">
        <v>617</v>
      </c>
      <c r="L29" s="268"/>
      <c r="M29" s="72"/>
      <c r="N29" s="72"/>
      <c r="O29" s="72"/>
      <c r="P29" s="72"/>
      <c r="Q29" s="72"/>
      <c r="R29" s="72"/>
      <c r="S29" s="72"/>
      <c r="T29" s="72"/>
      <c r="U29" s="72"/>
      <c r="V29" s="72"/>
      <c r="W29" s="72"/>
      <c r="X29" s="72"/>
      <c r="Y29" s="72"/>
      <c r="Z29" s="72"/>
    </row>
    <row r="30" spans="1:28" x14ac:dyDescent="0.25">
      <c r="A30" s="72" t="s">
        <v>588</v>
      </c>
      <c r="B30" s="72" t="s">
        <v>618</v>
      </c>
      <c r="C30" s="72" t="s">
        <v>619</v>
      </c>
      <c r="D30" s="72" t="s">
        <v>620</v>
      </c>
      <c r="E30" s="72" t="s">
        <v>621</v>
      </c>
      <c r="F30" s="264" t="s">
        <v>622</v>
      </c>
      <c r="G30" s="264" t="s">
        <v>623</v>
      </c>
      <c r="H30" s="72" t="s">
        <v>186</v>
      </c>
      <c r="I30" s="264" t="s">
        <v>624</v>
      </c>
      <c r="J30" s="264" t="s">
        <v>625</v>
      </c>
      <c r="K30" s="265" t="s">
        <v>626</v>
      </c>
      <c r="L30" s="268"/>
      <c r="M30" s="72"/>
      <c r="N30" s="72"/>
      <c r="O30" s="72"/>
      <c r="P30" s="72"/>
      <c r="Q30" s="72"/>
      <c r="R30" s="72"/>
      <c r="S30" s="72"/>
      <c r="T30" s="72"/>
      <c r="U30" s="72"/>
      <c r="V30" s="72"/>
      <c r="W30" s="72"/>
      <c r="X30" s="72"/>
      <c r="Y30" s="72"/>
      <c r="Z30" s="72"/>
    </row>
    <row r="31" spans="1:28" x14ac:dyDescent="0.25">
      <c r="A31" s="72" t="s">
        <v>608</v>
      </c>
      <c r="B31" s="72" t="s">
        <v>608</v>
      </c>
      <c r="C31" s="72" t="s">
        <v>608</v>
      </c>
      <c r="D31" s="72" t="s">
        <v>608</v>
      </c>
      <c r="E31" s="72" t="s">
        <v>608</v>
      </c>
      <c r="F31" s="72" t="s">
        <v>608</v>
      </c>
      <c r="G31" s="72" t="s">
        <v>608</v>
      </c>
      <c r="H31" s="72" t="s">
        <v>608</v>
      </c>
      <c r="I31" s="72" t="s">
        <v>608</v>
      </c>
      <c r="J31" s="72" t="s">
        <v>608</v>
      </c>
      <c r="K31" s="72" t="s">
        <v>608</v>
      </c>
      <c r="L31" s="268"/>
      <c r="M31" s="72"/>
      <c r="N31" s="72"/>
      <c r="O31" s="72"/>
      <c r="P31" s="72"/>
      <c r="Q31" s="72"/>
      <c r="R31" s="72"/>
      <c r="S31" s="72"/>
      <c r="T31" s="72"/>
      <c r="U31" s="72"/>
      <c r="V31" s="72"/>
      <c r="W31" s="72"/>
      <c r="X31" s="72"/>
      <c r="Y31" s="72"/>
      <c r="Z31" s="72"/>
    </row>
    <row r="32" spans="1:28" ht="30" x14ac:dyDescent="0.25">
      <c r="A32" s="73" t="s">
        <v>627</v>
      </c>
      <c r="B32" s="73"/>
      <c r="C32" s="264" t="s">
        <v>628</v>
      </c>
      <c r="D32" s="264" t="s">
        <v>629</v>
      </c>
      <c r="E32" s="264" t="s">
        <v>630</v>
      </c>
      <c r="F32" s="264" t="s">
        <v>631</v>
      </c>
      <c r="G32" s="264" t="s">
        <v>632</v>
      </c>
      <c r="H32" s="264" t="s">
        <v>186</v>
      </c>
      <c r="I32" s="264" t="s">
        <v>633</v>
      </c>
      <c r="J32" s="264" t="s">
        <v>634</v>
      </c>
      <c r="K32" s="72"/>
      <c r="L32" s="72"/>
      <c r="M32" s="72"/>
      <c r="N32" s="72"/>
      <c r="O32" s="72"/>
      <c r="P32" s="72"/>
      <c r="Q32" s="72"/>
      <c r="R32" s="72"/>
      <c r="S32" s="72"/>
      <c r="T32" s="72"/>
      <c r="U32" s="72"/>
      <c r="V32" s="72"/>
      <c r="W32" s="72"/>
      <c r="X32" s="72"/>
      <c r="Y32" s="72"/>
      <c r="Z32" s="72"/>
    </row>
    <row r="33" spans="1:26" x14ac:dyDescent="0.25">
      <c r="A33" s="72" t="s">
        <v>608</v>
      </c>
      <c r="B33" s="72" t="s">
        <v>608</v>
      </c>
      <c r="C33" s="72" t="s">
        <v>608</v>
      </c>
      <c r="D33" s="72" t="s">
        <v>608</v>
      </c>
      <c r="E33" s="72" t="s">
        <v>608</v>
      </c>
      <c r="F33" s="72" t="s">
        <v>608</v>
      </c>
      <c r="G33" s="72" t="s">
        <v>608</v>
      </c>
      <c r="H33" s="72" t="s">
        <v>608</v>
      </c>
      <c r="I33" s="72" t="s">
        <v>608</v>
      </c>
      <c r="J33" s="72" t="s">
        <v>608</v>
      </c>
      <c r="K33" s="72" t="s">
        <v>608</v>
      </c>
      <c r="L33" s="72"/>
      <c r="M33" s="72"/>
      <c r="N33" s="72"/>
      <c r="O33" s="72"/>
      <c r="P33" s="72"/>
      <c r="Q33" s="72"/>
      <c r="R33" s="72"/>
      <c r="S33" s="72"/>
      <c r="T33" s="72"/>
      <c r="U33" s="72"/>
      <c r="V33" s="72"/>
      <c r="W33" s="72"/>
      <c r="X33" s="72"/>
      <c r="Y33" s="72"/>
      <c r="Z33" s="72"/>
    </row>
    <row r="37" spans="1:26" x14ac:dyDescent="0.25">
      <c r="A37" s="269"/>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92"/>
      <c r="Q5" s="92"/>
      <c r="R5" s="92"/>
      <c r="S5" s="92"/>
      <c r="T5" s="92"/>
      <c r="U5" s="92"/>
      <c r="V5" s="92"/>
      <c r="W5" s="92"/>
      <c r="X5" s="92"/>
      <c r="Y5" s="92"/>
      <c r="Z5" s="92"/>
      <c r="AA5" s="92"/>
      <c r="AB5" s="92"/>
    </row>
    <row r="6" spans="1:28" s="11" customFormat="1" ht="15.75" x14ac:dyDescent="0.25">
      <c r="A6" s="16"/>
      <c r="B6" s="16"/>
      <c r="L6" s="70"/>
    </row>
    <row r="7" spans="1:28" s="11" customFormat="1" ht="18.75" x14ac:dyDescent="0.2">
      <c r="A7" s="416" t="s">
        <v>7</v>
      </c>
      <c r="B7" s="416"/>
      <c r="C7" s="416"/>
      <c r="D7" s="416"/>
      <c r="E7" s="416"/>
      <c r="F7" s="416"/>
      <c r="G7" s="416"/>
      <c r="H7" s="416"/>
      <c r="I7" s="416"/>
      <c r="J7" s="416"/>
      <c r="K7" s="416"/>
      <c r="L7" s="416"/>
      <c r="M7" s="416"/>
      <c r="N7" s="416"/>
      <c r="O7" s="416"/>
      <c r="P7" s="85"/>
      <c r="Q7" s="85"/>
      <c r="R7" s="85"/>
      <c r="S7" s="85"/>
      <c r="T7" s="85"/>
      <c r="U7" s="85"/>
      <c r="V7" s="85"/>
      <c r="W7" s="85"/>
      <c r="X7" s="85"/>
      <c r="Y7" s="85"/>
      <c r="Z7" s="85"/>
    </row>
    <row r="8" spans="1:28" s="11" customFormat="1" ht="18.75" x14ac:dyDescent="0.2">
      <c r="A8" s="416"/>
      <c r="B8" s="416"/>
      <c r="C8" s="416"/>
      <c r="D8" s="416"/>
      <c r="E8" s="416"/>
      <c r="F8" s="416"/>
      <c r="G8" s="416"/>
      <c r="H8" s="416"/>
      <c r="I8" s="416"/>
      <c r="J8" s="416"/>
      <c r="K8" s="416"/>
      <c r="L8" s="416"/>
      <c r="M8" s="416"/>
      <c r="N8" s="416"/>
      <c r="O8" s="416"/>
      <c r="P8" s="85"/>
      <c r="Q8" s="85"/>
      <c r="R8" s="85"/>
      <c r="S8" s="85"/>
      <c r="T8" s="85"/>
      <c r="U8" s="85"/>
      <c r="V8" s="85"/>
      <c r="W8" s="85"/>
      <c r="X8" s="85"/>
      <c r="Y8" s="85"/>
      <c r="Z8" s="85"/>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85"/>
      <c r="Q9" s="85"/>
      <c r="R9" s="85"/>
      <c r="S9" s="85"/>
      <c r="T9" s="85"/>
      <c r="U9" s="85"/>
      <c r="V9" s="85"/>
      <c r="W9" s="85"/>
      <c r="X9" s="85"/>
      <c r="Y9" s="85"/>
      <c r="Z9" s="85"/>
    </row>
    <row r="10" spans="1:28" s="11" customFormat="1" ht="18.75" x14ac:dyDescent="0.2">
      <c r="A10" s="355" t="s">
        <v>6</v>
      </c>
      <c r="B10" s="355"/>
      <c r="C10" s="355"/>
      <c r="D10" s="355"/>
      <c r="E10" s="355"/>
      <c r="F10" s="355"/>
      <c r="G10" s="355"/>
      <c r="H10" s="355"/>
      <c r="I10" s="355"/>
      <c r="J10" s="355"/>
      <c r="K10" s="355"/>
      <c r="L10" s="355"/>
      <c r="M10" s="355"/>
      <c r="N10" s="355"/>
      <c r="O10" s="355"/>
      <c r="P10" s="85"/>
      <c r="Q10" s="85"/>
      <c r="R10" s="85"/>
      <c r="S10" s="85"/>
      <c r="T10" s="85"/>
      <c r="U10" s="85"/>
      <c r="V10" s="85"/>
      <c r="W10" s="85"/>
      <c r="X10" s="85"/>
      <c r="Y10" s="85"/>
      <c r="Z10" s="85"/>
    </row>
    <row r="11" spans="1:28" s="11" customFormat="1" ht="18.75" x14ac:dyDescent="0.2">
      <c r="A11" s="416"/>
      <c r="B11" s="416"/>
      <c r="C11" s="416"/>
      <c r="D11" s="416"/>
      <c r="E11" s="416"/>
      <c r="F11" s="416"/>
      <c r="G11" s="416"/>
      <c r="H11" s="416"/>
      <c r="I11" s="416"/>
      <c r="J11" s="416"/>
      <c r="K11" s="416"/>
      <c r="L11" s="416"/>
      <c r="M11" s="416"/>
      <c r="N11" s="416"/>
      <c r="O11" s="416"/>
      <c r="P11" s="85"/>
      <c r="Q11" s="85"/>
      <c r="R11" s="85"/>
      <c r="S11" s="85"/>
      <c r="T11" s="85"/>
      <c r="U11" s="85"/>
      <c r="V11" s="85"/>
      <c r="W11" s="85"/>
      <c r="X11" s="85"/>
      <c r="Y11" s="85"/>
      <c r="Z11" s="85"/>
    </row>
    <row r="12" spans="1:28" s="11" customFormat="1" ht="18.75" x14ac:dyDescent="0.2">
      <c r="A12" s="378" t="str">
        <f>'1. паспорт местоположение'!A12:C12</f>
        <v>L_NS1500.VL.0005</v>
      </c>
      <c r="B12" s="378"/>
      <c r="C12" s="378"/>
      <c r="D12" s="378"/>
      <c r="E12" s="378"/>
      <c r="F12" s="378"/>
      <c r="G12" s="378"/>
      <c r="H12" s="378"/>
      <c r="I12" s="378"/>
      <c r="J12" s="378"/>
      <c r="K12" s="378"/>
      <c r="L12" s="378"/>
      <c r="M12" s="378"/>
      <c r="N12" s="378"/>
      <c r="O12" s="378"/>
      <c r="P12" s="85"/>
      <c r="Q12" s="85"/>
      <c r="R12" s="85"/>
      <c r="S12" s="85"/>
      <c r="T12" s="85"/>
      <c r="U12" s="85"/>
      <c r="V12" s="85"/>
      <c r="W12" s="85"/>
      <c r="X12" s="85"/>
      <c r="Y12" s="85"/>
      <c r="Z12" s="85"/>
    </row>
    <row r="13" spans="1:28" s="11" customFormat="1" ht="18.75" x14ac:dyDescent="0.2">
      <c r="A13" s="355" t="s">
        <v>5</v>
      </c>
      <c r="B13" s="355"/>
      <c r="C13" s="355"/>
      <c r="D13" s="355"/>
      <c r="E13" s="355"/>
      <c r="F13" s="355"/>
      <c r="G13" s="355"/>
      <c r="H13" s="355"/>
      <c r="I13" s="355"/>
      <c r="J13" s="355"/>
      <c r="K13" s="355"/>
      <c r="L13" s="355"/>
      <c r="M13" s="355"/>
      <c r="N13" s="355"/>
      <c r="O13" s="355"/>
      <c r="P13" s="85"/>
      <c r="Q13" s="85"/>
      <c r="R13" s="85"/>
      <c r="S13" s="85"/>
      <c r="T13" s="85"/>
      <c r="U13" s="85"/>
      <c r="V13" s="85"/>
      <c r="W13" s="85"/>
      <c r="X13" s="85"/>
      <c r="Y13" s="85"/>
      <c r="Z13" s="85"/>
    </row>
    <row r="14" spans="1:28" s="8" customFormat="1" ht="15.75" customHeight="1" x14ac:dyDescent="0.2">
      <c r="A14" s="417"/>
      <c r="B14" s="417"/>
      <c r="C14" s="417"/>
      <c r="D14" s="417"/>
      <c r="E14" s="417"/>
      <c r="F14" s="417"/>
      <c r="G14" s="417"/>
      <c r="H14" s="417"/>
      <c r="I14" s="417"/>
      <c r="J14" s="417"/>
      <c r="K14" s="417"/>
      <c r="L14" s="417"/>
      <c r="M14" s="417"/>
      <c r="N14" s="417"/>
      <c r="O14" s="417"/>
      <c r="P14" s="257"/>
      <c r="Q14" s="257"/>
      <c r="R14" s="257"/>
      <c r="S14" s="257"/>
      <c r="T14" s="257"/>
      <c r="U14" s="257"/>
      <c r="V14" s="257"/>
      <c r="W14" s="257"/>
      <c r="X14" s="257"/>
      <c r="Y14" s="257"/>
      <c r="Z14" s="257"/>
    </row>
    <row r="15" spans="1:28" s="2" customFormat="1" ht="59.25" customHeight="1" x14ac:dyDescent="0.2">
      <c r="A15" s="41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355" t="s">
        <v>4</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256"/>
      <c r="Q17" s="256"/>
      <c r="R17" s="256"/>
      <c r="S17" s="256"/>
      <c r="T17" s="256"/>
      <c r="U17" s="256"/>
      <c r="V17" s="256"/>
      <c r="W17" s="256"/>
    </row>
    <row r="18" spans="1:26" s="2" customFormat="1" ht="91.5" customHeight="1" x14ac:dyDescent="0.2">
      <c r="A18" s="412" t="s">
        <v>364</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368" t="s">
        <v>3</v>
      </c>
      <c r="B19" s="368" t="s">
        <v>85</v>
      </c>
      <c r="C19" s="368" t="s">
        <v>84</v>
      </c>
      <c r="D19" s="368" t="s">
        <v>73</v>
      </c>
      <c r="E19" s="413" t="s">
        <v>83</v>
      </c>
      <c r="F19" s="414"/>
      <c r="G19" s="414"/>
      <c r="H19" s="414"/>
      <c r="I19" s="415"/>
      <c r="J19" s="368" t="s">
        <v>82</v>
      </c>
      <c r="K19" s="368"/>
      <c r="L19" s="368"/>
      <c r="M19" s="368"/>
      <c r="N19" s="368"/>
      <c r="O19" s="368"/>
      <c r="P19" s="256"/>
      <c r="Q19" s="256"/>
      <c r="R19" s="256"/>
      <c r="S19" s="256"/>
      <c r="T19" s="256"/>
      <c r="U19" s="256"/>
      <c r="V19" s="256"/>
      <c r="W19" s="256"/>
    </row>
    <row r="20" spans="1:26" s="2" customFormat="1" ht="51" customHeight="1" x14ac:dyDescent="0.2">
      <c r="A20" s="368"/>
      <c r="B20" s="368"/>
      <c r="C20" s="368"/>
      <c r="D20" s="368"/>
      <c r="E20" s="258" t="s">
        <v>81</v>
      </c>
      <c r="F20" s="258" t="s">
        <v>80</v>
      </c>
      <c r="G20" s="258" t="s">
        <v>79</v>
      </c>
      <c r="H20" s="258" t="s">
        <v>78</v>
      </c>
      <c r="I20" s="258" t="s">
        <v>77</v>
      </c>
      <c r="J20" s="258" t="s">
        <v>76</v>
      </c>
      <c r="K20" s="258" t="s">
        <v>2</v>
      </c>
      <c r="L20" s="45" t="s">
        <v>1</v>
      </c>
      <c r="M20" s="44" t="s">
        <v>183</v>
      </c>
      <c r="N20" s="44" t="s">
        <v>75</v>
      </c>
      <c r="O20" s="44"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2"/>
      <c r="B22" s="43"/>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104"/>
  <sheetViews>
    <sheetView zoomScale="70" zoomScaleNormal="70" workbookViewId="0">
      <selection activeCell="AN20" sqref="AN20"/>
    </sheetView>
  </sheetViews>
  <sheetFormatPr defaultRowHeight="15.75" outlineLevelRow="1" x14ac:dyDescent="0.25"/>
  <cols>
    <col min="1" max="1" width="61.7109375" style="132" customWidth="1"/>
    <col min="2" max="3" width="4.140625" style="132" customWidth="1"/>
    <col min="4" max="4" width="4.28515625" style="132" customWidth="1"/>
    <col min="5" max="22" width="4.140625" style="132" hidden="1" customWidth="1"/>
    <col min="23" max="36" width="5" style="132" hidden="1" customWidth="1"/>
    <col min="37" max="37" width="5" style="132" customWidth="1"/>
    <col min="38" max="38" width="11.7109375" style="132" customWidth="1"/>
    <col min="39" max="39" width="16.7109375" style="132" customWidth="1"/>
    <col min="40" max="40" width="22.140625" style="132" customWidth="1"/>
    <col min="41" max="41" width="20.28515625" style="132" customWidth="1"/>
    <col min="42" max="55" width="16.7109375" style="132" customWidth="1"/>
    <col min="56" max="56" width="18.85546875" style="132" customWidth="1"/>
    <col min="57" max="57" width="20.5703125" style="132" customWidth="1"/>
    <col min="58" max="59" width="16.7109375" style="132" customWidth="1"/>
    <col min="60" max="60" width="26.28515625" style="132" customWidth="1"/>
    <col min="61" max="79" width="16.7109375" style="132" customWidth="1"/>
    <col min="80" max="95" width="17.85546875" style="132" customWidth="1"/>
    <col min="96" max="125" width="16.7109375" style="132" customWidth="1"/>
    <col min="126" max="16384" width="9.140625" style="132"/>
  </cols>
  <sheetData>
    <row r="5" spans="1:44" s="11" customFormat="1" ht="18.75" customHeigh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1" customFormat="1" ht="18.75" x14ac:dyDescent="0.3">
      <c r="A6" s="16"/>
      <c r="I6" s="15"/>
      <c r="J6" s="15"/>
      <c r="K6" s="14"/>
    </row>
    <row r="7" spans="1:44" s="11" customFormat="1" ht="18.75" x14ac:dyDescent="0.2">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318"/>
      <c r="B8" s="318"/>
      <c r="C8" s="318"/>
      <c r="D8" s="318"/>
      <c r="E8" s="318"/>
      <c r="F8" s="318"/>
      <c r="G8" s="318"/>
      <c r="H8" s="318"/>
      <c r="I8" s="318"/>
      <c r="J8" s="318"/>
      <c r="K8" s="318"/>
      <c r="L8" s="85"/>
      <c r="M8" s="85"/>
      <c r="N8" s="85"/>
      <c r="O8" s="85"/>
      <c r="P8" s="85"/>
      <c r="Q8" s="85"/>
      <c r="R8" s="85"/>
      <c r="S8" s="85"/>
      <c r="T8" s="85"/>
      <c r="U8" s="85"/>
      <c r="V8" s="85"/>
      <c r="W8" s="85"/>
      <c r="X8" s="85"/>
      <c r="Y8" s="85"/>
    </row>
    <row r="9" spans="1:44" s="11"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1" customFormat="1" ht="18.75" x14ac:dyDescent="0.2">
      <c r="A11" s="318"/>
      <c r="B11" s="318"/>
      <c r="C11" s="318"/>
      <c r="D11" s="318"/>
      <c r="E11" s="318"/>
      <c r="F11" s="318"/>
      <c r="G11" s="318"/>
      <c r="H11" s="318"/>
      <c r="I11" s="318"/>
      <c r="J11" s="318"/>
      <c r="K11" s="318"/>
      <c r="L11" s="85"/>
      <c r="M11" s="85"/>
      <c r="N11" s="85"/>
      <c r="O11" s="85"/>
      <c r="P11" s="85"/>
      <c r="Q11" s="85"/>
      <c r="R11" s="85"/>
      <c r="S11" s="85"/>
      <c r="T11" s="85"/>
      <c r="U11" s="85"/>
      <c r="V11" s="85"/>
      <c r="W11" s="85"/>
      <c r="X11" s="85"/>
      <c r="Y11" s="85"/>
    </row>
    <row r="12" spans="1:44" s="11" customFormat="1" ht="18.75" customHeight="1" x14ac:dyDescent="0.2">
      <c r="A12" s="503" t="str">
        <f>'1. паспорт местоположение'!A12:C12</f>
        <v>L_NS1500.VL.0005</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row>
    <row r="13" spans="1:44" s="11" customFormat="1" ht="18.75" customHeight="1" x14ac:dyDescent="0.2">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8"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2" customFormat="1" ht="37.5" customHeight="1" x14ac:dyDescent="0.2">
      <c r="A15" s="49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row>
    <row r="16" spans="1:44" s="2" customFormat="1" ht="15" customHeight="1" x14ac:dyDescent="0.2">
      <c r="A16" s="497" t="s">
        <v>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row>
    <row r="17" spans="1:61" s="2"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61" s="2" customFormat="1" ht="15" customHeight="1" x14ac:dyDescent="0.2">
      <c r="A18" s="357" t="s">
        <v>365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1" s="11" customFormat="1" ht="18.75" customHeight="1" x14ac:dyDescent="0.2">
      <c r="A19" s="17"/>
      <c r="I19" s="15"/>
      <c r="J19" s="15"/>
      <c r="K19" s="37"/>
      <c r="AR19" s="37"/>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U23" s="322"/>
      <c r="BD23" s="134"/>
      <c r="BE23" s="323"/>
      <c r="BF23" s="323"/>
      <c r="BG23" s="323"/>
      <c r="BH23" s="323"/>
      <c r="BI23" s="323"/>
    </row>
    <row r="24" spans="1:61" ht="27.75" x14ac:dyDescent="0.4">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U24" s="322"/>
      <c r="BD24" s="134"/>
      <c r="BE24" s="323"/>
      <c r="BF24" s="323"/>
      <c r="BG24" s="323"/>
      <c r="BH24" s="323"/>
      <c r="BI24" s="323"/>
    </row>
    <row r="25" spans="1:61" ht="18.75" customHeight="1" thickBot="1" x14ac:dyDescent="0.3">
      <c r="A25" s="324" t="s">
        <v>239</v>
      </c>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N25" s="136"/>
      <c r="AO25" s="137"/>
      <c r="AP25" s="137"/>
      <c r="AQ25" s="137"/>
      <c r="AR25" s="137"/>
    </row>
    <row r="26" spans="1:61" ht="18.75" customHeight="1" x14ac:dyDescent="0.25">
      <c r="A26" s="498" t="s">
        <v>410</v>
      </c>
      <c r="B26" s="499"/>
      <c r="C26" s="499"/>
      <c r="D26" s="499"/>
      <c r="E26" s="499"/>
      <c r="F26" s="499"/>
      <c r="G26" s="499"/>
      <c r="H26" s="499"/>
      <c r="I26" s="499"/>
      <c r="J26" s="499"/>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99"/>
      <c r="AI26" s="499"/>
      <c r="AJ26" s="500"/>
      <c r="AK26" s="501">
        <v>263417008.33333337</v>
      </c>
      <c r="AL26" s="502"/>
      <c r="AN26" s="133" t="s">
        <v>238</v>
      </c>
      <c r="AO26" s="138"/>
      <c r="AP26" s="138"/>
    </row>
    <row r="27" spans="1:61" ht="15.75" customHeight="1" x14ac:dyDescent="0.25">
      <c r="A27" s="461" t="s">
        <v>237</v>
      </c>
      <c r="B27" s="462"/>
      <c r="C27" s="462"/>
      <c r="D27" s="462"/>
      <c r="E27" s="462"/>
      <c r="F27" s="462"/>
      <c r="G27" s="462"/>
      <c r="H27" s="462"/>
      <c r="I27" s="462"/>
      <c r="J27" s="462"/>
      <c r="K27" s="462"/>
      <c r="L27" s="462"/>
      <c r="M27" s="462"/>
      <c r="N27" s="462"/>
      <c r="O27" s="462"/>
      <c r="P27" s="462"/>
      <c r="Q27" s="462"/>
      <c r="R27" s="462"/>
      <c r="S27" s="462"/>
      <c r="T27" s="462"/>
      <c r="U27" s="462"/>
      <c r="V27" s="462"/>
      <c r="W27" s="462"/>
      <c r="X27" s="462"/>
      <c r="Y27" s="462"/>
      <c r="Z27" s="462"/>
      <c r="AA27" s="462"/>
      <c r="AB27" s="462"/>
      <c r="AC27" s="462"/>
      <c r="AD27" s="462"/>
      <c r="AE27" s="462"/>
      <c r="AF27" s="462"/>
      <c r="AG27" s="462"/>
      <c r="AH27" s="462"/>
      <c r="AI27" s="462"/>
      <c r="AJ27" s="463"/>
      <c r="AK27" s="494"/>
      <c r="AL27" s="495"/>
      <c r="AN27" s="492" t="s">
        <v>236</v>
      </c>
      <c r="AO27" s="493"/>
      <c r="AP27" s="139">
        <v>1.6377568238879392</v>
      </c>
    </row>
    <row r="28" spans="1:61" x14ac:dyDescent="0.25">
      <c r="A28" s="461" t="s">
        <v>235</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90">
        <v>11</v>
      </c>
      <c r="AL28" s="491"/>
      <c r="AN28" s="492" t="s">
        <v>234</v>
      </c>
      <c r="AO28" s="493"/>
      <c r="AP28" s="139">
        <v>1.9943918639138343</v>
      </c>
    </row>
    <row r="29" spans="1:61" ht="15" customHeight="1" x14ac:dyDescent="0.25">
      <c r="A29" s="461" t="s">
        <v>233</v>
      </c>
      <c r="B29" s="462"/>
      <c r="C29" s="462"/>
      <c r="D29" s="462"/>
      <c r="E29" s="462"/>
      <c r="F29" s="462"/>
      <c r="G29" s="462"/>
      <c r="H29" s="462"/>
      <c r="I29" s="462"/>
      <c r="J29" s="462"/>
      <c r="K29" s="462"/>
      <c r="L29" s="462"/>
      <c r="M29" s="462"/>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3"/>
      <c r="AK29" s="490">
        <v>1</v>
      </c>
      <c r="AL29" s="491"/>
      <c r="AN29" s="492" t="s">
        <v>412</v>
      </c>
      <c r="AO29" s="493"/>
      <c r="AP29" s="142">
        <v>742116013.99512339</v>
      </c>
      <c r="AU29" s="140"/>
      <c r="AW29" s="141"/>
      <c r="AX29" s="141"/>
    </row>
    <row r="30" spans="1:61" ht="15" customHeight="1" x14ac:dyDescent="0.25">
      <c r="A30" s="461" t="s">
        <v>232</v>
      </c>
      <c r="B30" s="462"/>
      <c r="C30" s="462"/>
      <c r="D30" s="462"/>
      <c r="E30" s="462"/>
      <c r="F30" s="462"/>
      <c r="G30" s="462"/>
      <c r="H30" s="462"/>
      <c r="I30" s="462"/>
      <c r="J30" s="462"/>
      <c r="K30" s="462"/>
      <c r="L30" s="462"/>
      <c r="M30" s="462"/>
      <c r="N30" s="462"/>
      <c r="O30" s="462"/>
      <c r="P30" s="462"/>
      <c r="Q30" s="462"/>
      <c r="R30" s="462"/>
      <c r="S30" s="462"/>
      <c r="T30" s="462"/>
      <c r="U30" s="462"/>
      <c r="V30" s="462"/>
      <c r="W30" s="462"/>
      <c r="X30" s="462"/>
      <c r="Y30" s="462"/>
      <c r="Z30" s="462"/>
      <c r="AA30" s="462"/>
      <c r="AB30" s="462"/>
      <c r="AC30" s="462"/>
      <c r="AD30" s="462"/>
      <c r="AE30" s="462"/>
      <c r="AF30" s="462"/>
      <c r="AG30" s="462"/>
      <c r="AH30" s="462"/>
      <c r="AI30" s="462"/>
      <c r="AJ30" s="463"/>
      <c r="AK30" s="488">
        <v>52670.207500000004</v>
      </c>
      <c r="AL30" s="489"/>
      <c r="AN30" s="492" t="s">
        <v>413</v>
      </c>
      <c r="AO30" s="493"/>
      <c r="AP30" s="274" t="s">
        <v>642</v>
      </c>
      <c r="AU30" s="140"/>
    </row>
    <row r="31" spans="1:61" ht="15" customHeight="1" x14ac:dyDescent="0.25">
      <c r="A31" s="461" t="s">
        <v>411</v>
      </c>
      <c r="B31" s="462"/>
      <c r="C31" s="462"/>
      <c r="D31" s="462"/>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3"/>
      <c r="AK31" s="488">
        <v>1</v>
      </c>
      <c r="AL31" s="489"/>
      <c r="AU31" s="140"/>
    </row>
    <row r="32" spans="1:61" x14ac:dyDescent="0.25">
      <c r="A32" s="461" t="s">
        <v>231</v>
      </c>
      <c r="B32" s="462"/>
      <c r="C32" s="462"/>
      <c r="D32" s="462"/>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c r="AC32" s="462"/>
      <c r="AD32" s="462"/>
      <c r="AE32" s="462"/>
      <c r="AF32" s="462"/>
      <c r="AG32" s="462"/>
      <c r="AH32" s="462"/>
      <c r="AI32" s="462"/>
      <c r="AJ32" s="463"/>
      <c r="AK32" s="486">
        <v>1</v>
      </c>
      <c r="AL32" s="487"/>
      <c r="AU32" s="140"/>
    </row>
    <row r="33" spans="1:95" x14ac:dyDescent="0.25">
      <c r="A33" s="461" t="s">
        <v>215</v>
      </c>
      <c r="B33" s="462"/>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2"/>
      <c r="AD33" s="462"/>
      <c r="AE33" s="462"/>
      <c r="AF33" s="462"/>
      <c r="AG33" s="462"/>
      <c r="AH33" s="462"/>
      <c r="AI33" s="462"/>
      <c r="AJ33" s="463"/>
      <c r="AK33" s="486">
        <v>52670.207500000004</v>
      </c>
      <c r="AL33" s="487"/>
    </row>
    <row r="34" spans="1:95" x14ac:dyDescent="0.25">
      <c r="A34" s="461" t="s">
        <v>230</v>
      </c>
      <c r="B34" s="462"/>
      <c r="C34" s="462"/>
      <c r="D34" s="462"/>
      <c r="E34" s="462"/>
      <c r="F34" s="462"/>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3"/>
      <c r="AK34" s="486">
        <v>1</v>
      </c>
      <c r="AL34" s="487"/>
    </row>
    <row r="35" spans="1:95" x14ac:dyDescent="0.25">
      <c r="A35" s="461" t="s">
        <v>229</v>
      </c>
      <c r="B35" s="462"/>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3"/>
      <c r="AK35" s="486">
        <v>1</v>
      </c>
      <c r="AL35" s="487"/>
    </row>
    <row r="36" spans="1:95" x14ac:dyDescent="0.25">
      <c r="A36" s="461"/>
      <c r="B36" s="462"/>
      <c r="C36" s="462"/>
      <c r="D36" s="462"/>
      <c r="E36" s="462"/>
      <c r="F36" s="462"/>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3"/>
      <c r="AK36" s="484"/>
      <c r="AL36" s="485"/>
    </row>
    <row r="37" spans="1:95" x14ac:dyDescent="0.25">
      <c r="A37" s="461" t="s">
        <v>208</v>
      </c>
      <c r="B37" s="462"/>
      <c r="C37" s="462"/>
      <c r="D37" s="462"/>
      <c r="E37" s="462"/>
      <c r="F37" s="462"/>
      <c r="G37" s="462"/>
      <c r="H37" s="462"/>
      <c r="I37" s="462"/>
      <c r="J37" s="462"/>
      <c r="K37" s="462"/>
      <c r="L37" s="462"/>
      <c r="M37" s="462"/>
      <c r="N37" s="462"/>
      <c r="O37" s="462"/>
      <c r="P37" s="462"/>
      <c r="Q37" s="462"/>
      <c r="R37" s="462"/>
      <c r="S37" s="462"/>
      <c r="T37" s="462"/>
      <c r="U37" s="462"/>
      <c r="V37" s="462"/>
      <c r="W37" s="462"/>
      <c r="X37" s="462"/>
      <c r="Y37" s="462"/>
      <c r="Z37" s="462"/>
      <c r="AA37" s="462"/>
      <c r="AB37" s="462"/>
      <c r="AC37" s="462"/>
      <c r="AD37" s="462"/>
      <c r="AE37" s="462"/>
      <c r="AF37" s="462"/>
      <c r="AG37" s="462"/>
      <c r="AH37" s="462"/>
      <c r="AI37" s="462"/>
      <c r="AJ37" s="463"/>
      <c r="AK37" s="471">
        <v>0.2</v>
      </c>
      <c r="AL37" s="472"/>
    </row>
    <row r="38" spans="1:95" x14ac:dyDescent="0.25">
      <c r="A38" s="461" t="s">
        <v>414</v>
      </c>
      <c r="B38" s="462"/>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3"/>
      <c r="AK38" s="486">
        <v>0</v>
      </c>
      <c r="AL38" s="487"/>
    </row>
    <row r="39" spans="1:95" x14ac:dyDescent="0.25">
      <c r="A39" s="461" t="s">
        <v>228</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c r="AC39" s="462"/>
      <c r="AD39" s="462"/>
      <c r="AE39" s="462"/>
      <c r="AF39" s="462"/>
      <c r="AG39" s="462"/>
      <c r="AH39" s="462"/>
      <c r="AI39" s="462"/>
      <c r="AJ39" s="463"/>
      <c r="AK39" s="484"/>
      <c r="AL39" s="485"/>
    </row>
    <row r="40" spans="1:95" x14ac:dyDescent="0.25">
      <c r="A40" s="461" t="s">
        <v>227</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2"/>
      <c r="AD40" s="462"/>
      <c r="AE40" s="462"/>
      <c r="AF40" s="462"/>
      <c r="AG40" s="462"/>
      <c r="AH40" s="462"/>
      <c r="AI40" s="462"/>
      <c r="AJ40" s="463"/>
      <c r="AK40" s="482">
        <v>0</v>
      </c>
      <c r="AL40" s="483"/>
    </row>
    <row r="41" spans="1:95" x14ac:dyDescent="0.25">
      <c r="A41" s="461" t="s">
        <v>700</v>
      </c>
      <c r="B41" s="462"/>
      <c r="C41" s="462"/>
      <c r="D41" s="462"/>
      <c r="E41" s="462"/>
      <c r="F41" s="462"/>
      <c r="G41" s="462"/>
      <c r="H41" s="462"/>
      <c r="I41" s="462"/>
      <c r="J41" s="462"/>
      <c r="K41" s="462"/>
      <c r="L41" s="462"/>
      <c r="M41" s="462"/>
      <c r="N41" s="462"/>
      <c r="O41" s="462"/>
      <c r="P41" s="462"/>
      <c r="Q41" s="462"/>
      <c r="R41" s="462"/>
      <c r="S41" s="462"/>
      <c r="T41" s="462"/>
      <c r="U41" s="462"/>
      <c r="V41" s="462"/>
      <c r="W41" s="462"/>
      <c r="X41" s="462"/>
      <c r="Y41" s="462"/>
      <c r="Z41" s="462"/>
      <c r="AA41" s="462"/>
      <c r="AB41" s="462"/>
      <c r="AC41" s="462"/>
      <c r="AD41" s="462"/>
      <c r="AE41" s="462"/>
      <c r="AF41" s="462"/>
      <c r="AG41" s="462"/>
      <c r="AH41" s="462"/>
      <c r="AI41" s="462"/>
      <c r="AJ41" s="463"/>
      <c r="AK41" s="484"/>
      <c r="AL41" s="485"/>
    </row>
    <row r="42" spans="1:95" x14ac:dyDescent="0.25">
      <c r="A42" s="461" t="s">
        <v>226</v>
      </c>
      <c r="B42" s="462"/>
      <c r="C42" s="462"/>
      <c r="D42" s="462"/>
      <c r="E42" s="462"/>
      <c r="F42" s="462"/>
      <c r="G42" s="462"/>
      <c r="H42" s="462"/>
      <c r="I42" s="462"/>
      <c r="J42" s="462"/>
      <c r="K42" s="462"/>
      <c r="L42" s="462"/>
      <c r="M42" s="462"/>
      <c r="N42" s="462"/>
      <c r="O42" s="462"/>
      <c r="P42" s="462"/>
      <c r="Q42" s="462"/>
      <c r="R42" s="462"/>
      <c r="S42" s="462"/>
      <c r="T42" s="462"/>
      <c r="U42" s="462"/>
      <c r="V42" s="462"/>
      <c r="W42" s="462"/>
      <c r="X42" s="462"/>
      <c r="Y42" s="462"/>
      <c r="Z42" s="462"/>
      <c r="AA42" s="462"/>
      <c r="AB42" s="462"/>
      <c r="AC42" s="462"/>
      <c r="AD42" s="462"/>
      <c r="AE42" s="462"/>
      <c r="AF42" s="462"/>
      <c r="AG42" s="462"/>
      <c r="AH42" s="462"/>
      <c r="AI42" s="462"/>
      <c r="AJ42" s="463"/>
      <c r="AK42" s="471">
        <v>0</v>
      </c>
      <c r="AL42" s="472"/>
    </row>
    <row r="43" spans="1:95" x14ac:dyDescent="0.25">
      <c r="A43" s="461" t="s">
        <v>225</v>
      </c>
      <c r="B43" s="462"/>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2"/>
      <c r="AD43" s="462"/>
      <c r="AE43" s="462"/>
      <c r="AF43" s="462"/>
      <c r="AG43" s="462"/>
      <c r="AH43" s="462"/>
      <c r="AI43" s="462"/>
      <c r="AJ43" s="463"/>
      <c r="AK43" s="471">
        <v>0</v>
      </c>
      <c r="AL43" s="472"/>
    </row>
    <row r="44" spans="1:95" x14ac:dyDescent="0.25">
      <c r="A44" s="461" t="s">
        <v>224</v>
      </c>
      <c r="B44" s="462"/>
      <c r="C44" s="462"/>
      <c r="D44" s="462"/>
      <c r="E44" s="462"/>
      <c r="F44" s="462"/>
      <c r="G44" s="462"/>
      <c r="H44" s="462"/>
      <c r="I44" s="462"/>
      <c r="J44" s="462"/>
      <c r="K44" s="462"/>
      <c r="L44" s="462"/>
      <c r="M44" s="462"/>
      <c r="N44" s="462"/>
      <c r="O44" s="462"/>
      <c r="P44" s="462"/>
      <c r="Q44" s="462"/>
      <c r="R44" s="462"/>
      <c r="S44" s="462"/>
      <c r="T44" s="462"/>
      <c r="U44" s="462"/>
      <c r="V44" s="462"/>
      <c r="W44" s="462"/>
      <c r="X44" s="462"/>
      <c r="Y44" s="462"/>
      <c r="Z44" s="462"/>
      <c r="AA44" s="462"/>
      <c r="AB44" s="462"/>
      <c r="AC44" s="462"/>
      <c r="AD44" s="462"/>
      <c r="AE44" s="462"/>
      <c r="AF44" s="462"/>
      <c r="AG44" s="462"/>
      <c r="AH44" s="462"/>
      <c r="AI44" s="462"/>
      <c r="AJ44" s="463"/>
      <c r="AK44" s="471">
        <v>0</v>
      </c>
      <c r="AL44" s="472"/>
      <c r="BJ44" s="325"/>
    </row>
    <row r="45" spans="1:95" x14ac:dyDescent="0.25">
      <c r="A45" s="461" t="s">
        <v>223</v>
      </c>
      <c r="B45" s="462"/>
      <c r="C45" s="462"/>
      <c r="D45" s="462"/>
      <c r="E45" s="462"/>
      <c r="F45" s="462"/>
      <c r="G45" s="462"/>
      <c r="H45" s="462"/>
      <c r="I45" s="462"/>
      <c r="J45" s="462"/>
      <c r="K45" s="462"/>
      <c r="L45" s="462"/>
      <c r="M45" s="462"/>
      <c r="N45" s="462"/>
      <c r="O45" s="462"/>
      <c r="P45" s="462"/>
      <c r="Q45" s="462"/>
      <c r="R45" s="462"/>
      <c r="S45" s="462"/>
      <c r="T45" s="462"/>
      <c r="U45" s="462"/>
      <c r="V45" s="462"/>
      <c r="W45" s="462"/>
      <c r="X45" s="462"/>
      <c r="Y45" s="462"/>
      <c r="Z45" s="462"/>
      <c r="AA45" s="462"/>
      <c r="AB45" s="462"/>
      <c r="AC45" s="462"/>
      <c r="AD45" s="462"/>
      <c r="AE45" s="462"/>
      <c r="AF45" s="462"/>
      <c r="AG45" s="462"/>
      <c r="AH45" s="462"/>
      <c r="AI45" s="462"/>
      <c r="AJ45" s="463"/>
      <c r="AK45" s="471">
        <v>0.13500000000000001</v>
      </c>
      <c r="AL45" s="472"/>
      <c r="BE45" s="326"/>
      <c r="BF45" s="326"/>
      <c r="BG45" s="326"/>
      <c r="BH45" s="326"/>
      <c r="BI45" s="326"/>
      <c r="BJ45" s="326"/>
    </row>
    <row r="46" spans="1:95" x14ac:dyDescent="0.25">
      <c r="A46" s="461" t="s">
        <v>222</v>
      </c>
      <c r="B46" s="462"/>
      <c r="C46" s="462"/>
      <c r="D46" s="462"/>
      <c r="E46" s="462"/>
      <c r="F46" s="462"/>
      <c r="G46" s="462"/>
      <c r="H46" s="462"/>
      <c r="I46" s="462"/>
      <c r="J46" s="462"/>
      <c r="K46" s="462"/>
      <c r="L46" s="462"/>
      <c r="M46" s="462"/>
      <c r="N46" s="462"/>
      <c r="O46" s="462"/>
      <c r="P46" s="462"/>
      <c r="Q46" s="462"/>
      <c r="R46" s="462"/>
      <c r="S46" s="462"/>
      <c r="T46" s="462"/>
      <c r="U46" s="462"/>
      <c r="V46" s="462"/>
      <c r="W46" s="462"/>
      <c r="X46" s="462"/>
      <c r="Y46" s="462"/>
      <c r="Z46" s="462"/>
      <c r="AA46" s="462"/>
      <c r="AB46" s="462"/>
      <c r="AC46" s="462"/>
      <c r="AD46" s="462"/>
      <c r="AE46" s="462"/>
      <c r="AF46" s="462"/>
      <c r="AG46" s="462"/>
      <c r="AH46" s="462"/>
      <c r="AI46" s="462"/>
      <c r="AJ46" s="463"/>
      <c r="AK46" s="471">
        <v>1</v>
      </c>
      <c r="AL46" s="472"/>
    </row>
    <row r="47" spans="1:95" ht="16.5" thickBot="1" x14ac:dyDescent="0.3">
      <c r="A47" s="473" t="s">
        <v>701</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76">
        <v>0.13500000000000001</v>
      </c>
      <c r="AL47" s="477"/>
    </row>
    <row r="48" spans="1:95" x14ac:dyDescent="0.25">
      <c r="A48" s="478" t="s">
        <v>221</v>
      </c>
      <c r="B48" s="479"/>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80"/>
      <c r="AK48" s="449">
        <v>2024</v>
      </c>
      <c r="AL48" s="481"/>
      <c r="AM48" s="327">
        <v>2025</v>
      </c>
      <c r="AN48" s="276">
        <v>2026</v>
      </c>
      <c r="AO48" s="276">
        <v>2027</v>
      </c>
      <c r="AP48" s="276">
        <v>2028</v>
      </c>
      <c r="AQ48" s="276">
        <v>2029</v>
      </c>
      <c r="AR48" s="276">
        <v>2030</v>
      </c>
      <c r="AS48" s="276">
        <v>2031</v>
      </c>
      <c r="AT48" s="276">
        <v>2032</v>
      </c>
      <c r="AU48" s="276">
        <v>2033</v>
      </c>
      <c r="AV48" s="276">
        <v>2034</v>
      </c>
      <c r="AW48" s="276">
        <v>2035</v>
      </c>
      <c r="AX48" s="276" t="s">
        <v>414</v>
      </c>
      <c r="AY48" s="276" t="s">
        <v>414</v>
      </c>
      <c r="AZ48" s="276" t="s">
        <v>414</v>
      </c>
      <c r="BA48" s="276" t="s">
        <v>414</v>
      </c>
      <c r="BB48" s="276" t="s">
        <v>414</v>
      </c>
      <c r="BC48" s="276" t="s">
        <v>414</v>
      </c>
      <c r="BD48" s="276" t="s">
        <v>414</v>
      </c>
      <c r="BE48" s="276" t="s">
        <v>414</v>
      </c>
      <c r="BF48" s="276" t="s">
        <v>414</v>
      </c>
      <c r="BG48" s="276" t="s">
        <v>414</v>
      </c>
      <c r="BH48" s="276" t="s">
        <v>414</v>
      </c>
      <c r="BI48" s="276" t="s">
        <v>414</v>
      </c>
      <c r="BJ48" s="276" t="s">
        <v>414</v>
      </c>
      <c r="BK48" s="276" t="s">
        <v>414</v>
      </c>
      <c r="BL48" s="276" t="s">
        <v>414</v>
      </c>
      <c r="BM48" s="276" t="s">
        <v>414</v>
      </c>
      <c r="BN48" s="276" t="s">
        <v>414</v>
      </c>
      <c r="BO48" s="276" t="s">
        <v>414</v>
      </c>
      <c r="BP48" s="276" t="s">
        <v>414</v>
      </c>
      <c r="BQ48" s="276" t="s">
        <v>414</v>
      </c>
      <c r="BR48" s="276" t="s">
        <v>414</v>
      </c>
      <c r="BS48" s="276" t="s">
        <v>414</v>
      </c>
      <c r="BT48" s="276" t="s">
        <v>414</v>
      </c>
      <c r="BU48" s="276" t="s">
        <v>414</v>
      </c>
      <c r="BV48" s="276" t="s">
        <v>414</v>
      </c>
      <c r="BW48" s="276" t="s">
        <v>414</v>
      </c>
      <c r="BX48" s="276" t="s">
        <v>414</v>
      </c>
      <c r="BY48" s="276" t="s">
        <v>414</v>
      </c>
      <c r="BZ48" s="276" t="s">
        <v>414</v>
      </c>
      <c r="CA48" s="276" t="s">
        <v>414</v>
      </c>
      <c r="CB48" s="276" t="s">
        <v>414</v>
      </c>
      <c r="CC48" s="276" t="s">
        <v>414</v>
      </c>
      <c r="CD48" s="276" t="s">
        <v>414</v>
      </c>
      <c r="CE48" s="276" t="s">
        <v>414</v>
      </c>
      <c r="CF48" s="276" t="s">
        <v>414</v>
      </c>
      <c r="CG48" s="276" t="s">
        <v>414</v>
      </c>
      <c r="CH48" s="276" t="s">
        <v>414</v>
      </c>
      <c r="CI48" s="276" t="s">
        <v>414</v>
      </c>
      <c r="CJ48" s="276" t="s">
        <v>414</v>
      </c>
      <c r="CK48" s="276" t="s">
        <v>414</v>
      </c>
      <c r="CL48" s="276" t="s">
        <v>414</v>
      </c>
      <c r="CM48" s="276" t="s">
        <v>414</v>
      </c>
      <c r="CN48" s="276" t="s">
        <v>414</v>
      </c>
      <c r="CO48" s="276" t="s">
        <v>414</v>
      </c>
      <c r="CP48" s="276" t="s">
        <v>414</v>
      </c>
      <c r="CQ48" s="328" t="s">
        <v>414</v>
      </c>
    </row>
    <row r="49" spans="1:95" outlineLevel="1" x14ac:dyDescent="0.25">
      <c r="A49" s="461" t="s">
        <v>220</v>
      </c>
      <c r="B49" s="462"/>
      <c r="C49" s="462"/>
      <c r="D49" s="462"/>
      <c r="E49" s="462"/>
      <c r="F49" s="462"/>
      <c r="G49" s="462"/>
      <c r="H49" s="462"/>
      <c r="I49" s="462"/>
      <c r="J49" s="462"/>
      <c r="K49" s="462"/>
      <c r="L49" s="462"/>
      <c r="M49" s="462"/>
      <c r="N49" s="462"/>
      <c r="O49" s="462"/>
      <c r="P49" s="462"/>
      <c r="Q49" s="462"/>
      <c r="R49" s="462"/>
      <c r="S49" s="462"/>
      <c r="T49" s="462"/>
      <c r="U49" s="462"/>
      <c r="V49" s="462"/>
      <c r="W49" s="462"/>
      <c r="X49" s="462"/>
      <c r="Y49" s="462"/>
      <c r="Z49" s="462"/>
      <c r="AA49" s="462"/>
      <c r="AB49" s="462"/>
      <c r="AC49" s="462"/>
      <c r="AD49" s="462"/>
      <c r="AE49" s="462"/>
      <c r="AF49" s="462"/>
      <c r="AG49" s="462"/>
      <c r="AH49" s="462"/>
      <c r="AI49" s="462"/>
      <c r="AJ49" s="463"/>
      <c r="AK49" s="464">
        <v>4.7E-2</v>
      </c>
      <c r="AL49" s="465"/>
      <c r="AM49" s="329">
        <v>0.04</v>
      </c>
      <c r="AN49" s="143">
        <v>0.04</v>
      </c>
      <c r="AO49" s="143">
        <v>0.04</v>
      </c>
      <c r="AP49" s="143">
        <v>0.04</v>
      </c>
      <c r="AQ49" s="143">
        <v>0.04</v>
      </c>
      <c r="AR49" s="143">
        <v>0.04</v>
      </c>
      <c r="AS49" s="143">
        <v>0.04</v>
      </c>
      <c r="AT49" s="143">
        <v>0.04</v>
      </c>
      <c r="AU49" s="143">
        <v>0.04</v>
      </c>
      <c r="AV49" s="143">
        <v>0.04</v>
      </c>
      <c r="AW49" s="143">
        <v>0.04</v>
      </c>
      <c r="AX49" s="143">
        <v>0.04</v>
      </c>
      <c r="AY49" s="143">
        <v>0.04</v>
      </c>
      <c r="AZ49" s="143">
        <v>0.04</v>
      </c>
      <c r="BA49" s="143">
        <v>0.04</v>
      </c>
      <c r="BB49" s="143">
        <v>0.04</v>
      </c>
      <c r="BC49" s="143">
        <v>0.04</v>
      </c>
      <c r="BD49" s="143">
        <v>0.04</v>
      </c>
      <c r="BE49" s="143">
        <v>0.04</v>
      </c>
      <c r="BF49" s="143">
        <v>0.04</v>
      </c>
      <c r="BG49" s="143">
        <v>0.04</v>
      </c>
      <c r="BH49" s="143">
        <v>0.04</v>
      </c>
      <c r="BI49" s="143">
        <v>0.04</v>
      </c>
      <c r="BJ49" s="143">
        <v>0.04</v>
      </c>
      <c r="BK49" s="143">
        <v>0.04</v>
      </c>
      <c r="BL49" s="143">
        <v>0.04</v>
      </c>
      <c r="BM49" s="143">
        <v>0.04</v>
      </c>
      <c r="BN49" s="143">
        <v>0.04</v>
      </c>
      <c r="BO49" s="143">
        <v>0.04</v>
      </c>
      <c r="BP49" s="143">
        <v>0.04</v>
      </c>
      <c r="BQ49" s="143">
        <v>0.04</v>
      </c>
      <c r="BR49" s="143">
        <v>0.04</v>
      </c>
      <c r="BS49" s="143">
        <v>0.04</v>
      </c>
      <c r="BT49" s="143">
        <v>0.04</v>
      </c>
      <c r="BU49" s="143">
        <v>0.04</v>
      </c>
      <c r="BV49" s="143">
        <v>0.04</v>
      </c>
      <c r="BW49" s="143">
        <v>0.04</v>
      </c>
      <c r="BX49" s="143">
        <v>0.04</v>
      </c>
      <c r="BY49" s="143">
        <v>0.04</v>
      </c>
      <c r="BZ49" s="143">
        <v>0.04</v>
      </c>
      <c r="CA49" s="143">
        <v>0.04</v>
      </c>
      <c r="CB49" s="143">
        <v>0.04</v>
      </c>
      <c r="CC49" s="143">
        <v>0.04</v>
      </c>
      <c r="CD49" s="143">
        <v>0.04</v>
      </c>
      <c r="CE49" s="143">
        <v>0.04</v>
      </c>
      <c r="CF49" s="143">
        <v>0.04</v>
      </c>
      <c r="CG49" s="143">
        <v>0.04</v>
      </c>
      <c r="CH49" s="143">
        <v>0.04</v>
      </c>
      <c r="CI49" s="143">
        <v>0.04</v>
      </c>
      <c r="CJ49" s="143">
        <v>0.04</v>
      </c>
      <c r="CK49" s="143">
        <v>0.04</v>
      </c>
      <c r="CL49" s="143">
        <v>0.04</v>
      </c>
      <c r="CM49" s="143">
        <v>0.04</v>
      </c>
      <c r="CN49" s="143">
        <v>0.04</v>
      </c>
      <c r="CO49" s="143">
        <v>0.04</v>
      </c>
      <c r="CP49" s="143">
        <v>0.04</v>
      </c>
      <c r="CQ49" s="330">
        <v>0.04</v>
      </c>
    </row>
    <row r="50" spans="1:95" outlineLevel="1" x14ac:dyDescent="0.25">
      <c r="A50" s="461" t="s">
        <v>219</v>
      </c>
      <c r="B50" s="462"/>
      <c r="C50" s="462"/>
      <c r="D50" s="462"/>
      <c r="E50" s="462"/>
      <c r="F50" s="462"/>
      <c r="G50" s="462"/>
      <c r="H50" s="462"/>
      <c r="I50" s="462"/>
      <c r="J50" s="462"/>
      <c r="K50" s="462"/>
      <c r="L50" s="462"/>
      <c r="M50" s="462"/>
      <c r="N50" s="462"/>
      <c r="O50" s="462"/>
      <c r="P50" s="462"/>
      <c r="Q50" s="462"/>
      <c r="R50" s="462"/>
      <c r="S50" s="462"/>
      <c r="T50" s="462"/>
      <c r="U50" s="462"/>
      <c r="V50" s="462"/>
      <c r="W50" s="462"/>
      <c r="X50" s="462"/>
      <c r="Y50" s="462"/>
      <c r="Z50" s="462"/>
      <c r="AA50" s="462"/>
      <c r="AB50" s="462"/>
      <c r="AC50" s="462"/>
      <c r="AD50" s="462"/>
      <c r="AE50" s="462"/>
      <c r="AF50" s="462"/>
      <c r="AG50" s="462"/>
      <c r="AH50" s="462"/>
      <c r="AI50" s="462"/>
      <c r="AJ50" s="463"/>
      <c r="AK50" s="464">
        <v>4.7E-2</v>
      </c>
      <c r="AL50" s="465"/>
      <c r="AM50" s="329">
        <v>8.888000000000007E-2</v>
      </c>
      <c r="AN50" s="143">
        <v>0.1324352000000002</v>
      </c>
      <c r="AO50" s="143">
        <v>0.17773260800000035</v>
      </c>
      <c r="AP50" s="143">
        <v>0.2248419123200005</v>
      </c>
      <c r="AQ50" s="143">
        <v>0.27383558881280057</v>
      </c>
      <c r="AR50" s="143">
        <v>0.32478901236531255</v>
      </c>
      <c r="AS50" s="143">
        <v>0.37778057285992506</v>
      </c>
      <c r="AT50" s="143">
        <v>0.43289179577432213</v>
      </c>
      <c r="AU50" s="143">
        <v>0.49020746760529499</v>
      </c>
      <c r="AV50" s="143">
        <v>0.5498157663095069</v>
      </c>
      <c r="AW50" s="143">
        <v>0.61180839696188727</v>
      </c>
      <c r="AX50" s="143">
        <v>0.67628073284036283</v>
      </c>
      <c r="AY50" s="143">
        <v>0.74333196215397734</v>
      </c>
      <c r="AZ50" s="143">
        <v>0.81306524064013641</v>
      </c>
      <c r="BA50" s="143">
        <v>0.88558785026574194</v>
      </c>
      <c r="BB50" s="143">
        <v>0.96101136427637179</v>
      </c>
      <c r="BC50" s="143">
        <v>1.0394518188474269</v>
      </c>
      <c r="BD50" s="143">
        <v>1.1210298916013239</v>
      </c>
      <c r="BE50" s="143">
        <v>1.2058710872653768</v>
      </c>
      <c r="BF50" s="143">
        <v>1.2941059307559919</v>
      </c>
      <c r="BG50" s="143">
        <v>1.3858701679862317</v>
      </c>
      <c r="BH50" s="143">
        <v>1.4813049747056812</v>
      </c>
      <c r="BI50" s="143">
        <v>1.5805571736939084</v>
      </c>
      <c r="BJ50" s="143">
        <v>1.6837794606416647</v>
      </c>
      <c r="BK50" s="143">
        <v>1.7911306390673314</v>
      </c>
      <c r="BL50" s="143">
        <v>1.9027758646300246</v>
      </c>
      <c r="BM50" s="143">
        <v>2.0188868992152256</v>
      </c>
      <c r="BN50" s="143">
        <v>2.1396423751838345</v>
      </c>
      <c r="BO50" s="143">
        <v>2.265228070191188</v>
      </c>
      <c r="BP50" s="143">
        <v>2.3958371929988358</v>
      </c>
      <c r="BQ50" s="143">
        <v>2.5316706807187894</v>
      </c>
      <c r="BR50" s="143">
        <v>2.672937507947541</v>
      </c>
      <c r="BS50" s="143">
        <v>2.819855008265443</v>
      </c>
      <c r="BT50" s="143">
        <v>2.972649208596061</v>
      </c>
      <c r="BU50" s="143">
        <v>3.1315551769399033</v>
      </c>
      <c r="BV50" s="143">
        <v>3.2968173840174995</v>
      </c>
      <c r="BW50" s="143">
        <v>3.4686900793781996</v>
      </c>
      <c r="BX50" s="143">
        <v>3.6474376825533277</v>
      </c>
      <c r="BY50" s="143">
        <v>3.8333351898554611</v>
      </c>
      <c r="BZ50" s="143">
        <v>4.0266685974496799</v>
      </c>
      <c r="CA50" s="143">
        <v>4.2277353413476675</v>
      </c>
      <c r="CB50" s="143">
        <v>4.4368447550015739</v>
      </c>
      <c r="CC50" s="143">
        <v>4.6543185452016367</v>
      </c>
      <c r="CD50" s="143">
        <v>4.8804912870097024</v>
      </c>
      <c r="CE50" s="143">
        <v>5.115710938490091</v>
      </c>
      <c r="CF50" s="143">
        <v>5.3603393760296951</v>
      </c>
      <c r="CG50" s="143">
        <v>5.6147529510708836</v>
      </c>
      <c r="CH50" s="143">
        <v>5.8793430691137187</v>
      </c>
      <c r="CI50" s="143">
        <v>6.1545167918782679</v>
      </c>
      <c r="CJ50" s="330">
        <v>6.4406974635533993</v>
      </c>
      <c r="CK50" s="330">
        <v>6.7383253620955355</v>
      </c>
      <c r="CL50" s="330">
        <v>7.0478583765793577</v>
      </c>
      <c r="CM50" s="330">
        <v>7.3697727116425327</v>
      </c>
      <c r="CN50" s="330">
        <v>7.7045636201082335</v>
      </c>
      <c r="CO50" s="330">
        <v>8.0527461649125627</v>
      </c>
      <c r="CP50" s="330">
        <v>8.414856011509066</v>
      </c>
      <c r="CQ50" s="330">
        <v>8.7914502519694295</v>
      </c>
    </row>
    <row r="51" spans="1:95" s="133" customFormat="1" ht="16.5" thickBot="1" x14ac:dyDescent="0.3">
      <c r="A51" s="466" t="s">
        <v>415</v>
      </c>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8"/>
      <c r="AK51" s="469">
        <v>397500</v>
      </c>
      <c r="AL51" s="470"/>
      <c r="AM51" s="331">
        <v>201359234.02447388</v>
      </c>
      <c r="AN51" s="144">
        <v>207399960.12328839</v>
      </c>
      <c r="AO51" s="144">
        <v>213621958.99648783</v>
      </c>
      <c r="AP51" s="144">
        <v>220030617.47002432</v>
      </c>
      <c r="AQ51" s="144">
        <v>226631536.06348547</v>
      </c>
      <c r="AR51" s="144">
        <v>233430482.41022068</v>
      </c>
      <c r="AS51" s="144">
        <v>240433396.91405475</v>
      </c>
      <c r="AT51" s="144">
        <v>247646399.05477962</v>
      </c>
      <c r="AU51" s="144">
        <v>255075791.17144933</v>
      </c>
      <c r="AV51" s="144">
        <v>262728064.76787192</v>
      </c>
      <c r="AW51" s="144">
        <v>270609906.81810147</v>
      </c>
      <c r="AX51" s="144" t="s">
        <v>414</v>
      </c>
      <c r="AY51" s="144" t="s">
        <v>414</v>
      </c>
      <c r="AZ51" s="144" t="s">
        <v>414</v>
      </c>
      <c r="BA51" s="144" t="s">
        <v>414</v>
      </c>
      <c r="BB51" s="144" t="s">
        <v>414</v>
      </c>
      <c r="BC51" s="144" t="s">
        <v>414</v>
      </c>
      <c r="BD51" s="144" t="s">
        <v>414</v>
      </c>
      <c r="BE51" s="144" t="s">
        <v>414</v>
      </c>
      <c r="BF51" s="144" t="s">
        <v>414</v>
      </c>
      <c r="BG51" s="144" t="s">
        <v>414</v>
      </c>
      <c r="BH51" s="144" t="s">
        <v>414</v>
      </c>
      <c r="BI51" s="144" t="s">
        <v>414</v>
      </c>
      <c r="BJ51" s="144" t="s">
        <v>414</v>
      </c>
      <c r="BK51" s="144" t="s">
        <v>414</v>
      </c>
      <c r="BL51" s="144" t="s">
        <v>414</v>
      </c>
      <c r="BM51" s="144" t="s">
        <v>414</v>
      </c>
      <c r="BN51" s="144" t="s">
        <v>414</v>
      </c>
      <c r="BO51" s="144" t="s">
        <v>414</v>
      </c>
      <c r="BP51" s="144" t="s">
        <v>414</v>
      </c>
      <c r="BQ51" s="144" t="s">
        <v>414</v>
      </c>
      <c r="BR51" s="144" t="s">
        <v>414</v>
      </c>
      <c r="BS51" s="144" t="s">
        <v>414</v>
      </c>
      <c r="BT51" s="144" t="s">
        <v>414</v>
      </c>
      <c r="BU51" s="144" t="s">
        <v>414</v>
      </c>
      <c r="BV51" s="144" t="s">
        <v>414</v>
      </c>
      <c r="BW51" s="144" t="s">
        <v>414</v>
      </c>
      <c r="BX51" s="144" t="s">
        <v>414</v>
      </c>
      <c r="BY51" s="144" t="s">
        <v>414</v>
      </c>
      <c r="BZ51" s="144" t="s">
        <v>414</v>
      </c>
      <c r="CA51" s="144" t="s">
        <v>414</v>
      </c>
      <c r="CB51" s="144" t="s">
        <v>414</v>
      </c>
      <c r="CC51" s="144" t="s">
        <v>414</v>
      </c>
      <c r="CD51" s="144" t="s">
        <v>414</v>
      </c>
      <c r="CE51" s="144" t="s">
        <v>414</v>
      </c>
      <c r="CF51" s="144" t="s">
        <v>414</v>
      </c>
      <c r="CG51" s="144" t="s">
        <v>414</v>
      </c>
      <c r="CH51" s="144" t="s">
        <v>414</v>
      </c>
      <c r="CI51" s="144" t="s">
        <v>414</v>
      </c>
      <c r="CJ51" s="144" t="s">
        <v>414</v>
      </c>
      <c r="CK51" s="144" t="s">
        <v>414</v>
      </c>
      <c r="CL51" s="144" t="s">
        <v>414</v>
      </c>
      <c r="CM51" s="144" t="s">
        <v>414</v>
      </c>
      <c r="CN51" s="144" t="s">
        <v>414</v>
      </c>
      <c r="CO51" s="144" t="s">
        <v>414</v>
      </c>
      <c r="CP51" s="144" t="s">
        <v>414</v>
      </c>
      <c r="CQ51" s="332" t="s">
        <v>414</v>
      </c>
    </row>
    <row r="52" spans="1:95" hidden="1" x14ac:dyDescent="0.25">
      <c r="A52" s="455" t="s">
        <v>416</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7">
        <v>397.5</v>
      </c>
      <c r="AL52" s="457"/>
      <c r="AM52" s="333">
        <v>201359.23402447387</v>
      </c>
      <c r="AN52" s="277">
        <v>207399.96012328839</v>
      </c>
      <c r="AO52" s="277">
        <v>213621.95899648784</v>
      </c>
      <c r="AP52" s="277">
        <v>220030.61747002433</v>
      </c>
      <c r="AQ52" s="277">
        <v>226631.53606348549</v>
      </c>
      <c r="AR52" s="277">
        <v>233430.48241022069</v>
      </c>
      <c r="AS52" s="277">
        <v>240433.39691405476</v>
      </c>
      <c r="AT52" s="277">
        <v>247646.39905477961</v>
      </c>
      <c r="AU52" s="277">
        <v>255075.79117144932</v>
      </c>
      <c r="AV52" s="277">
        <v>262728.06476787193</v>
      </c>
      <c r="AW52" s="277">
        <v>270609.90681810147</v>
      </c>
      <c r="AX52" s="277" t="s">
        <v>414</v>
      </c>
      <c r="AY52" s="277" t="s">
        <v>414</v>
      </c>
      <c r="AZ52" s="277" t="s">
        <v>414</v>
      </c>
      <c r="BA52" s="277" t="s">
        <v>414</v>
      </c>
      <c r="BB52" s="277" t="s">
        <v>414</v>
      </c>
      <c r="BC52" s="277" t="s">
        <v>414</v>
      </c>
      <c r="BD52" s="277" t="s">
        <v>414</v>
      </c>
      <c r="BE52" s="277" t="s">
        <v>414</v>
      </c>
      <c r="BF52" s="277" t="s">
        <v>414</v>
      </c>
      <c r="BG52" s="277" t="s">
        <v>414</v>
      </c>
      <c r="BH52" s="277" t="s">
        <v>414</v>
      </c>
      <c r="BI52" s="277" t="s">
        <v>414</v>
      </c>
      <c r="BJ52" s="277" t="s">
        <v>414</v>
      </c>
      <c r="BK52" s="277" t="s">
        <v>414</v>
      </c>
      <c r="BL52" s="277" t="s">
        <v>414</v>
      </c>
      <c r="BM52" s="277" t="s">
        <v>414</v>
      </c>
      <c r="BN52" s="277" t="s">
        <v>414</v>
      </c>
      <c r="BO52" s="277" t="s">
        <v>414</v>
      </c>
      <c r="BP52" s="277" t="s">
        <v>414</v>
      </c>
      <c r="BQ52" s="277" t="s">
        <v>414</v>
      </c>
      <c r="BR52" s="277" t="s">
        <v>414</v>
      </c>
      <c r="BS52" s="277" t="s">
        <v>414</v>
      </c>
      <c r="BT52" s="277" t="s">
        <v>414</v>
      </c>
      <c r="BU52" s="277" t="s">
        <v>414</v>
      </c>
      <c r="BV52" s="277" t="s">
        <v>414</v>
      </c>
      <c r="BW52" s="277" t="s">
        <v>414</v>
      </c>
      <c r="BX52" s="277" t="s">
        <v>414</v>
      </c>
      <c r="BY52" s="277" t="s">
        <v>414</v>
      </c>
      <c r="BZ52" s="277" t="s">
        <v>414</v>
      </c>
      <c r="CA52" s="277" t="s">
        <v>414</v>
      </c>
      <c r="CB52" s="277" t="s">
        <v>414</v>
      </c>
      <c r="CC52" s="277" t="s">
        <v>414</v>
      </c>
      <c r="CD52" s="277" t="s">
        <v>414</v>
      </c>
      <c r="CE52" s="277" t="s">
        <v>414</v>
      </c>
      <c r="CF52" s="277" t="s">
        <v>414</v>
      </c>
      <c r="CG52" s="277" t="s">
        <v>414</v>
      </c>
      <c r="CH52" s="277" t="s">
        <v>414</v>
      </c>
      <c r="CI52" s="277" t="s">
        <v>414</v>
      </c>
      <c r="CJ52" s="277" t="s">
        <v>414</v>
      </c>
      <c r="CK52" s="277" t="s">
        <v>414</v>
      </c>
      <c r="CL52" s="277" t="s">
        <v>414</v>
      </c>
      <c r="CM52" s="277" t="s">
        <v>414</v>
      </c>
      <c r="CN52" s="277" t="s">
        <v>414</v>
      </c>
      <c r="CO52" s="277" t="s">
        <v>414</v>
      </c>
      <c r="CP52" s="277" t="s">
        <v>414</v>
      </c>
      <c r="CQ52" s="277" t="s">
        <v>414</v>
      </c>
    </row>
    <row r="53" spans="1:95" hidden="1" x14ac:dyDescent="0.25">
      <c r="A53" s="458" t="s">
        <v>417</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54"/>
      <c r="AL53" s="454"/>
      <c r="AM53" s="334">
        <v>63.204249000000004</v>
      </c>
      <c r="AN53" s="279">
        <v>65.732418960000004</v>
      </c>
      <c r="AO53" s="279">
        <v>68.361715718400006</v>
      </c>
      <c r="AP53" s="279">
        <v>71.096184347136003</v>
      </c>
      <c r="AQ53" s="279">
        <v>73.940031721021455</v>
      </c>
      <c r="AR53" s="279">
        <v>76.897632989862302</v>
      </c>
      <c r="AS53" s="279">
        <v>79.973538309456799</v>
      </c>
      <c r="AT53" s="279">
        <v>83.172479841835084</v>
      </c>
      <c r="AU53" s="279">
        <v>86.499379035508483</v>
      </c>
      <c r="AV53" s="279">
        <v>89.959354196928828</v>
      </c>
      <c r="AW53" s="279">
        <v>93.55772836480601</v>
      </c>
      <c r="AX53" s="279" t="s">
        <v>414</v>
      </c>
      <c r="AY53" s="279" t="s">
        <v>414</v>
      </c>
      <c r="AZ53" s="279" t="s">
        <v>414</v>
      </c>
      <c r="BA53" s="279" t="s">
        <v>414</v>
      </c>
      <c r="BB53" s="279" t="s">
        <v>414</v>
      </c>
      <c r="BC53" s="279" t="s">
        <v>414</v>
      </c>
      <c r="BD53" s="279" t="s">
        <v>414</v>
      </c>
      <c r="BE53" s="279" t="s">
        <v>414</v>
      </c>
      <c r="BF53" s="279" t="s">
        <v>414</v>
      </c>
      <c r="BG53" s="279" t="s">
        <v>414</v>
      </c>
      <c r="BH53" s="279" t="s">
        <v>414</v>
      </c>
      <c r="BI53" s="279" t="s">
        <v>414</v>
      </c>
      <c r="BJ53" s="279" t="s">
        <v>414</v>
      </c>
      <c r="BK53" s="279" t="s">
        <v>414</v>
      </c>
      <c r="BL53" s="279" t="s">
        <v>414</v>
      </c>
      <c r="BM53" s="279" t="s">
        <v>414</v>
      </c>
      <c r="BN53" s="279" t="s">
        <v>414</v>
      </c>
      <c r="BO53" s="279" t="s">
        <v>414</v>
      </c>
      <c r="BP53" s="279" t="s">
        <v>414</v>
      </c>
      <c r="BQ53" s="279" t="s">
        <v>414</v>
      </c>
      <c r="BR53" s="279" t="s">
        <v>414</v>
      </c>
      <c r="BS53" s="279" t="s">
        <v>414</v>
      </c>
      <c r="BT53" s="279" t="s">
        <v>414</v>
      </c>
      <c r="BU53" s="279" t="s">
        <v>414</v>
      </c>
      <c r="BV53" s="279" t="s">
        <v>414</v>
      </c>
      <c r="BW53" s="279" t="s">
        <v>414</v>
      </c>
      <c r="BX53" s="279" t="s">
        <v>414</v>
      </c>
      <c r="BY53" s="279" t="s">
        <v>414</v>
      </c>
      <c r="BZ53" s="279" t="s">
        <v>414</v>
      </c>
      <c r="CA53" s="279" t="s">
        <v>414</v>
      </c>
      <c r="CB53" s="279" t="s">
        <v>414</v>
      </c>
      <c r="CC53" s="279" t="s">
        <v>414</v>
      </c>
      <c r="CD53" s="279" t="s">
        <v>414</v>
      </c>
      <c r="CE53" s="279" t="s">
        <v>414</v>
      </c>
      <c r="CF53" s="279" t="s">
        <v>414</v>
      </c>
      <c r="CG53" s="279" t="s">
        <v>414</v>
      </c>
      <c r="CH53" s="279" t="s">
        <v>414</v>
      </c>
      <c r="CI53" s="279" t="s">
        <v>414</v>
      </c>
      <c r="CJ53" s="279" t="s">
        <v>414</v>
      </c>
      <c r="CK53" s="279" t="s">
        <v>414</v>
      </c>
      <c r="CL53" s="279" t="s">
        <v>414</v>
      </c>
      <c r="CM53" s="279" t="s">
        <v>414</v>
      </c>
      <c r="CN53" s="279" t="s">
        <v>414</v>
      </c>
      <c r="CO53" s="279" t="s">
        <v>414</v>
      </c>
      <c r="CP53" s="279" t="s">
        <v>414</v>
      </c>
      <c r="CQ53" s="279" t="s">
        <v>414</v>
      </c>
    </row>
    <row r="54" spans="1:95" hidden="1" x14ac:dyDescent="0.25">
      <c r="A54" s="458" t="s">
        <v>418</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v>0</v>
      </c>
      <c r="AL54" s="460"/>
      <c r="AM54" s="335">
        <v>63.204249000000004</v>
      </c>
      <c r="AN54" s="280">
        <v>65.732418960000004</v>
      </c>
      <c r="AO54" s="280">
        <v>68.361715718400006</v>
      </c>
      <c r="AP54" s="280">
        <v>71.096184347136003</v>
      </c>
      <c r="AQ54" s="280">
        <v>73.940031721021455</v>
      </c>
      <c r="AR54" s="280">
        <v>76.897632989862302</v>
      </c>
      <c r="AS54" s="280">
        <v>79.973538309456799</v>
      </c>
      <c r="AT54" s="280">
        <v>83.172479841835084</v>
      </c>
      <c r="AU54" s="280">
        <v>86.499379035508483</v>
      </c>
      <c r="AV54" s="280">
        <v>89.959354196928828</v>
      </c>
      <c r="AW54" s="280">
        <v>93.55772836480601</v>
      </c>
      <c r="AX54" s="280" t="s">
        <v>414</v>
      </c>
      <c r="AY54" s="280" t="s">
        <v>414</v>
      </c>
      <c r="AZ54" s="280" t="s">
        <v>414</v>
      </c>
      <c r="BA54" s="280" t="s">
        <v>414</v>
      </c>
      <c r="BB54" s="280" t="s">
        <v>414</v>
      </c>
      <c r="BC54" s="280" t="s">
        <v>414</v>
      </c>
      <c r="BD54" s="280" t="s">
        <v>414</v>
      </c>
      <c r="BE54" s="280" t="s">
        <v>414</v>
      </c>
      <c r="BF54" s="280" t="s">
        <v>414</v>
      </c>
      <c r="BG54" s="280" t="s">
        <v>414</v>
      </c>
      <c r="BH54" s="280" t="s">
        <v>414</v>
      </c>
      <c r="BI54" s="280" t="s">
        <v>414</v>
      </c>
      <c r="BJ54" s="280" t="s">
        <v>414</v>
      </c>
      <c r="BK54" s="280" t="s">
        <v>414</v>
      </c>
      <c r="BL54" s="280" t="s">
        <v>414</v>
      </c>
      <c r="BM54" s="280" t="s">
        <v>414</v>
      </c>
      <c r="BN54" s="280" t="s">
        <v>414</v>
      </c>
      <c r="BO54" s="280" t="s">
        <v>414</v>
      </c>
      <c r="BP54" s="280" t="s">
        <v>414</v>
      </c>
      <c r="BQ54" s="280" t="s">
        <v>414</v>
      </c>
      <c r="BR54" s="280" t="s">
        <v>414</v>
      </c>
      <c r="BS54" s="280" t="s">
        <v>414</v>
      </c>
      <c r="BT54" s="280" t="s">
        <v>414</v>
      </c>
      <c r="BU54" s="280" t="s">
        <v>414</v>
      </c>
      <c r="BV54" s="280" t="s">
        <v>414</v>
      </c>
      <c r="BW54" s="280" t="s">
        <v>414</v>
      </c>
      <c r="BX54" s="280" t="s">
        <v>414</v>
      </c>
      <c r="BY54" s="280" t="s">
        <v>414</v>
      </c>
      <c r="BZ54" s="280" t="s">
        <v>414</v>
      </c>
      <c r="CA54" s="280" t="s">
        <v>414</v>
      </c>
      <c r="CB54" s="280" t="s">
        <v>414</v>
      </c>
      <c r="CC54" s="280" t="s">
        <v>414</v>
      </c>
      <c r="CD54" s="280" t="s">
        <v>414</v>
      </c>
      <c r="CE54" s="280" t="s">
        <v>414</v>
      </c>
      <c r="CF54" s="280" t="s">
        <v>414</v>
      </c>
      <c r="CG54" s="280" t="s">
        <v>414</v>
      </c>
      <c r="CH54" s="280" t="s">
        <v>414</v>
      </c>
      <c r="CI54" s="280" t="s">
        <v>414</v>
      </c>
      <c r="CJ54" s="280" t="s">
        <v>414</v>
      </c>
      <c r="CK54" s="280" t="s">
        <v>414</v>
      </c>
      <c r="CL54" s="280" t="s">
        <v>414</v>
      </c>
      <c r="CM54" s="280" t="s">
        <v>414</v>
      </c>
      <c r="CN54" s="280" t="s">
        <v>414</v>
      </c>
      <c r="CO54" s="280" t="s">
        <v>414</v>
      </c>
      <c r="CP54" s="280" t="s">
        <v>414</v>
      </c>
      <c r="CQ54" s="280" t="s">
        <v>414</v>
      </c>
    </row>
    <row r="55" spans="1:95" ht="16.5" hidden="1" thickBot="1" x14ac:dyDescent="0.3">
      <c r="A55" s="452" t="s">
        <v>643</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4"/>
      <c r="AL55" s="454"/>
      <c r="AM55" s="336"/>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6"/>
      <c r="AM63" s="146"/>
      <c r="AN63" s="146"/>
      <c r="AO63" s="146"/>
      <c r="AP63" s="146"/>
      <c r="AQ63" s="146"/>
      <c r="AR63" s="146"/>
      <c r="AS63" s="146"/>
      <c r="AT63" s="146"/>
      <c r="AU63" s="146"/>
      <c r="AV63" s="147"/>
      <c r="AW63" s="147"/>
      <c r="AX63" s="147"/>
      <c r="AY63" s="147"/>
      <c r="AZ63" s="147"/>
      <c r="BA63" s="147"/>
      <c r="BB63" s="147"/>
      <c r="BC63" s="147"/>
      <c r="BD63" s="147"/>
      <c r="BE63" s="147"/>
      <c r="BF63" s="147"/>
    </row>
    <row r="64" spans="1:95" s="140" customFormat="1" x14ac:dyDescent="0.25">
      <c r="A64" s="446" t="s">
        <v>702</v>
      </c>
      <c r="B64" s="447"/>
      <c r="C64" s="447"/>
      <c r="D64" s="447"/>
      <c r="E64" s="447"/>
      <c r="F64" s="447"/>
      <c r="G64" s="447"/>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8">
        <v>2024</v>
      </c>
      <c r="AL64" s="449"/>
      <c r="AM64" s="275">
        <v>2025</v>
      </c>
      <c r="AN64" s="275">
        <v>2026</v>
      </c>
      <c r="AO64" s="275">
        <v>2027</v>
      </c>
      <c r="AP64" s="275">
        <v>2028</v>
      </c>
      <c r="AQ64" s="275">
        <v>2029</v>
      </c>
      <c r="AR64" s="275">
        <v>2030</v>
      </c>
      <c r="AS64" s="275">
        <v>2031</v>
      </c>
      <c r="AT64" s="275">
        <v>2032</v>
      </c>
      <c r="AU64" s="275">
        <v>2033</v>
      </c>
      <c r="AV64" s="275">
        <v>2034</v>
      </c>
      <c r="AW64" s="275">
        <v>2035</v>
      </c>
      <c r="AX64" s="275" t="s">
        <v>414</v>
      </c>
      <c r="AY64" s="275" t="s">
        <v>414</v>
      </c>
      <c r="AZ64" s="275" t="s">
        <v>414</v>
      </c>
      <c r="BA64" s="275" t="s">
        <v>414</v>
      </c>
      <c r="BB64" s="275" t="s">
        <v>414</v>
      </c>
      <c r="BC64" s="275" t="s">
        <v>414</v>
      </c>
      <c r="BD64" s="275" t="s">
        <v>414</v>
      </c>
      <c r="BE64" s="275" t="s">
        <v>414</v>
      </c>
      <c r="BF64" s="275" t="s">
        <v>414</v>
      </c>
      <c r="BG64" s="275" t="s">
        <v>414</v>
      </c>
      <c r="BH64" s="275" t="s">
        <v>414</v>
      </c>
      <c r="BI64" s="275" t="s">
        <v>414</v>
      </c>
      <c r="BJ64" s="275" t="s">
        <v>414</v>
      </c>
      <c r="BK64" s="275" t="s">
        <v>414</v>
      </c>
      <c r="BL64" s="275" t="s">
        <v>414</v>
      </c>
      <c r="BM64" s="275" t="s">
        <v>414</v>
      </c>
      <c r="BN64" s="275" t="s">
        <v>414</v>
      </c>
      <c r="BO64" s="275" t="s">
        <v>414</v>
      </c>
      <c r="BP64" s="275" t="s">
        <v>414</v>
      </c>
      <c r="BQ64" s="275" t="s">
        <v>414</v>
      </c>
      <c r="BR64" s="275" t="s">
        <v>414</v>
      </c>
      <c r="BS64" s="275" t="s">
        <v>414</v>
      </c>
      <c r="BT64" s="275" t="s">
        <v>414</v>
      </c>
      <c r="BU64" s="275" t="s">
        <v>414</v>
      </c>
      <c r="BV64" s="275" t="s">
        <v>414</v>
      </c>
      <c r="BW64" s="275" t="s">
        <v>414</v>
      </c>
      <c r="BX64" s="275" t="s">
        <v>414</v>
      </c>
      <c r="BY64" s="275" t="s">
        <v>414</v>
      </c>
      <c r="BZ64" s="275" t="s">
        <v>414</v>
      </c>
      <c r="CA64" s="275" t="s">
        <v>414</v>
      </c>
      <c r="CB64" s="275" t="s">
        <v>414</v>
      </c>
      <c r="CC64" s="275" t="s">
        <v>414</v>
      </c>
      <c r="CD64" s="275" t="s">
        <v>414</v>
      </c>
      <c r="CE64" s="275" t="s">
        <v>414</v>
      </c>
      <c r="CF64" s="275" t="s">
        <v>414</v>
      </c>
      <c r="CG64" s="275" t="s">
        <v>414</v>
      </c>
      <c r="CH64" s="275" t="s">
        <v>414</v>
      </c>
      <c r="CI64" s="275" t="s">
        <v>414</v>
      </c>
      <c r="CJ64" s="275" t="s">
        <v>414</v>
      </c>
      <c r="CK64" s="275" t="s">
        <v>414</v>
      </c>
      <c r="CL64" s="275" t="s">
        <v>414</v>
      </c>
      <c r="CM64" s="275" t="s">
        <v>414</v>
      </c>
      <c r="CN64" s="275" t="s">
        <v>414</v>
      </c>
      <c r="CO64" s="275" t="s">
        <v>414</v>
      </c>
      <c r="CP64" s="275" t="s">
        <v>414</v>
      </c>
      <c r="CQ64" s="337" t="s">
        <v>414</v>
      </c>
    </row>
    <row r="65" spans="1:95" s="133" customFormat="1" ht="15" x14ac:dyDescent="0.25">
      <c r="A65" s="431" t="s">
        <v>218</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v>397500</v>
      </c>
      <c r="AL65" s="434"/>
      <c r="AM65" s="148">
        <v>201359234.02447388</v>
      </c>
      <c r="AN65" s="148">
        <v>207399960.12328839</v>
      </c>
      <c r="AO65" s="148">
        <v>213621958.99648783</v>
      </c>
      <c r="AP65" s="148">
        <v>220030617.47002432</v>
      </c>
      <c r="AQ65" s="148">
        <v>226631536.06348547</v>
      </c>
      <c r="AR65" s="148">
        <v>233430482.41022068</v>
      </c>
      <c r="AS65" s="148">
        <v>240433396.91405475</v>
      </c>
      <c r="AT65" s="148">
        <v>247646399.05477962</v>
      </c>
      <c r="AU65" s="148">
        <v>255075791.17144933</v>
      </c>
      <c r="AV65" s="148">
        <v>262728064.76787192</v>
      </c>
      <c r="AW65" s="148">
        <v>270609906.81810147</v>
      </c>
      <c r="AX65" s="148" t="s">
        <v>414</v>
      </c>
      <c r="AY65" s="148" t="s">
        <v>414</v>
      </c>
      <c r="AZ65" s="148" t="s">
        <v>414</v>
      </c>
      <c r="BA65" s="148" t="s">
        <v>414</v>
      </c>
      <c r="BB65" s="148" t="s">
        <v>414</v>
      </c>
      <c r="BC65" s="148" t="s">
        <v>414</v>
      </c>
      <c r="BD65" s="148" t="s">
        <v>414</v>
      </c>
      <c r="BE65" s="148" t="s">
        <v>414</v>
      </c>
      <c r="BF65" s="148" t="s">
        <v>414</v>
      </c>
      <c r="BG65" s="148" t="s">
        <v>414</v>
      </c>
      <c r="BH65" s="148" t="s">
        <v>414</v>
      </c>
      <c r="BI65" s="148" t="s">
        <v>414</v>
      </c>
      <c r="BJ65" s="148" t="s">
        <v>414</v>
      </c>
      <c r="BK65" s="148" t="s">
        <v>414</v>
      </c>
      <c r="BL65" s="148" t="s">
        <v>414</v>
      </c>
      <c r="BM65" s="148" t="s">
        <v>414</v>
      </c>
      <c r="BN65" s="148" t="s">
        <v>414</v>
      </c>
      <c r="BO65" s="148" t="s">
        <v>414</v>
      </c>
      <c r="BP65" s="148" t="s">
        <v>414</v>
      </c>
      <c r="BQ65" s="148" t="s">
        <v>414</v>
      </c>
      <c r="BR65" s="148" t="s">
        <v>414</v>
      </c>
      <c r="BS65" s="148" t="s">
        <v>414</v>
      </c>
      <c r="BT65" s="148" t="s">
        <v>414</v>
      </c>
      <c r="BU65" s="148" t="s">
        <v>414</v>
      </c>
      <c r="BV65" s="148" t="s">
        <v>414</v>
      </c>
      <c r="BW65" s="148" t="s">
        <v>414</v>
      </c>
      <c r="BX65" s="148" t="s">
        <v>414</v>
      </c>
      <c r="BY65" s="148" t="s">
        <v>414</v>
      </c>
      <c r="BZ65" s="148" t="s">
        <v>414</v>
      </c>
      <c r="CA65" s="148" t="s">
        <v>414</v>
      </c>
      <c r="CB65" s="148" t="s">
        <v>414</v>
      </c>
      <c r="CC65" s="148" t="s">
        <v>414</v>
      </c>
      <c r="CD65" s="148" t="s">
        <v>414</v>
      </c>
      <c r="CE65" s="148" t="s">
        <v>414</v>
      </c>
      <c r="CF65" s="148" t="s">
        <v>414</v>
      </c>
      <c r="CG65" s="148" t="s">
        <v>414</v>
      </c>
      <c r="CH65" s="148" t="s">
        <v>414</v>
      </c>
      <c r="CI65" s="148" t="s">
        <v>414</v>
      </c>
      <c r="CJ65" s="148" t="s">
        <v>414</v>
      </c>
      <c r="CK65" s="148" t="s">
        <v>414</v>
      </c>
      <c r="CL65" s="148" t="s">
        <v>414</v>
      </c>
      <c r="CM65" s="148" t="s">
        <v>414</v>
      </c>
      <c r="CN65" s="148" t="s">
        <v>414</v>
      </c>
      <c r="CO65" s="148" t="s">
        <v>414</v>
      </c>
      <c r="CP65" s="148" t="s">
        <v>414</v>
      </c>
      <c r="CQ65" s="338" t="s">
        <v>414</v>
      </c>
    </row>
    <row r="66" spans="1:95" x14ac:dyDescent="0.25">
      <c r="A66" s="431" t="s">
        <v>217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7">
        <v>0</v>
      </c>
      <c r="AL66" s="438"/>
      <c r="AM66" s="149">
        <v>-5637097.5900000017</v>
      </c>
      <c r="AN66" s="149">
        <v>-5377894.1982666682</v>
      </c>
      <c r="AO66" s="149">
        <v>-5118859.3511973349</v>
      </c>
      <c r="AP66" s="149">
        <v>-4859999.7905785609</v>
      </c>
      <c r="AQ66" s="149">
        <v>-4601322.5278683696</v>
      </c>
      <c r="AR66" s="149">
        <v>-4342834.8549831053</v>
      </c>
      <c r="AS66" s="149">
        <v>-4084544.3555157627</v>
      </c>
      <c r="AT66" s="149">
        <v>-3826458.9164030598</v>
      </c>
      <c r="AU66" s="149">
        <v>-3568586.740059182</v>
      </c>
      <c r="AV66" s="149">
        <v>-3310936.3569948827</v>
      </c>
      <c r="AW66" s="149">
        <v>-3053516.6389413448</v>
      </c>
      <c r="AX66" s="149" t="s">
        <v>414</v>
      </c>
      <c r="AY66" s="149" t="s">
        <v>414</v>
      </c>
      <c r="AZ66" s="149" t="s">
        <v>414</v>
      </c>
      <c r="BA66" s="149" t="s">
        <v>414</v>
      </c>
      <c r="BB66" s="149" t="s">
        <v>414</v>
      </c>
      <c r="BC66" s="149" t="s">
        <v>414</v>
      </c>
      <c r="BD66" s="149" t="s">
        <v>414</v>
      </c>
      <c r="BE66" s="149" t="s">
        <v>414</v>
      </c>
      <c r="BF66" s="149" t="s">
        <v>414</v>
      </c>
      <c r="BG66" s="149" t="s">
        <v>414</v>
      </c>
      <c r="BH66" s="149" t="s">
        <v>414</v>
      </c>
      <c r="BI66" s="149" t="s">
        <v>414</v>
      </c>
      <c r="BJ66" s="149" t="s">
        <v>414</v>
      </c>
      <c r="BK66" s="149" t="s">
        <v>414</v>
      </c>
      <c r="BL66" s="149" t="s">
        <v>414</v>
      </c>
      <c r="BM66" s="149" t="s">
        <v>414</v>
      </c>
      <c r="BN66" s="149" t="s">
        <v>414</v>
      </c>
      <c r="BO66" s="149" t="s">
        <v>414</v>
      </c>
      <c r="BP66" s="149" t="s">
        <v>414</v>
      </c>
      <c r="BQ66" s="149" t="s">
        <v>414</v>
      </c>
      <c r="BR66" s="149" t="s">
        <v>414</v>
      </c>
      <c r="BS66" s="149" t="s">
        <v>414</v>
      </c>
      <c r="BT66" s="149" t="s">
        <v>414</v>
      </c>
      <c r="BU66" s="149" t="s">
        <v>414</v>
      </c>
      <c r="BV66" s="149" t="s">
        <v>414</v>
      </c>
      <c r="BW66" s="149" t="s">
        <v>414</v>
      </c>
      <c r="BX66" s="149" t="s">
        <v>414</v>
      </c>
      <c r="BY66" s="149" t="s">
        <v>414</v>
      </c>
      <c r="BZ66" s="149" t="s">
        <v>414</v>
      </c>
      <c r="CA66" s="149" t="s">
        <v>414</v>
      </c>
      <c r="CB66" s="149" t="s">
        <v>414</v>
      </c>
      <c r="CC66" s="149" t="s">
        <v>414</v>
      </c>
      <c r="CD66" s="149" t="s">
        <v>414</v>
      </c>
      <c r="CE66" s="149" t="s">
        <v>414</v>
      </c>
      <c r="CF66" s="149" t="s">
        <v>414</v>
      </c>
      <c r="CG66" s="149" t="s">
        <v>414</v>
      </c>
      <c r="CH66" s="149" t="s">
        <v>414</v>
      </c>
      <c r="CI66" s="149" t="s">
        <v>414</v>
      </c>
      <c r="CJ66" s="149" t="s">
        <v>414</v>
      </c>
      <c r="CK66" s="149" t="s">
        <v>414</v>
      </c>
      <c r="CL66" s="149" t="s">
        <v>414</v>
      </c>
      <c r="CM66" s="149" t="s">
        <v>414</v>
      </c>
      <c r="CN66" s="149" t="s">
        <v>414</v>
      </c>
      <c r="CO66" s="149" t="s">
        <v>414</v>
      </c>
      <c r="CP66" s="149" t="s">
        <v>414</v>
      </c>
      <c r="CQ66" s="339" t="s">
        <v>414</v>
      </c>
    </row>
    <row r="67" spans="1:95" x14ac:dyDescent="0.25">
      <c r="A67" s="431" t="s">
        <v>216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7">
        <v>0</v>
      </c>
      <c r="AL67" s="438"/>
      <c r="AM67" s="149">
        <v>-52670.207500000004</v>
      </c>
      <c r="AN67" s="149">
        <v>-54777.015800000008</v>
      </c>
      <c r="AO67" s="149">
        <v>-56968.096432000013</v>
      </c>
      <c r="AP67" s="149">
        <v>-59246.820289280004</v>
      </c>
      <c r="AQ67" s="149">
        <v>-61616.693100851218</v>
      </c>
      <c r="AR67" s="149">
        <v>-64081.360824885262</v>
      </c>
      <c r="AS67" s="149">
        <v>-66644.615257880665</v>
      </c>
      <c r="AT67" s="149">
        <v>-69310.399868195906</v>
      </c>
      <c r="AU67" s="149">
        <v>-72082.81586292373</v>
      </c>
      <c r="AV67" s="149">
        <v>-74966.128497440703</v>
      </c>
      <c r="AW67" s="149">
        <v>-77964.773637338352</v>
      </c>
      <c r="AX67" s="149" t="s">
        <v>414</v>
      </c>
      <c r="AY67" s="149" t="s">
        <v>414</v>
      </c>
      <c r="AZ67" s="149" t="s">
        <v>414</v>
      </c>
      <c r="BA67" s="149" t="s">
        <v>414</v>
      </c>
      <c r="BB67" s="149" t="s">
        <v>414</v>
      </c>
      <c r="BC67" s="149" t="s">
        <v>414</v>
      </c>
      <c r="BD67" s="149" t="s">
        <v>414</v>
      </c>
      <c r="BE67" s="149" t="s">
        <v>414</v>
      </c>
      <c r="BF67" s="149" t="s">
        <v>414</v>
      </c>
      <c r="BG67" s="149" t="s">
        <v>414</v>
      </c>
      <c r="BH67" s="149" t="s">
        <v>414</v>
      </c>
      <c r="BI67" s="149" t="s">
        <v>414</v>
      </c>
      <c r="BJ67" s="149" t="s">
        <v>414</v>
      </c>
      <c r="BK67" s="149" t="s">
        <v>414</v>
      </c>
      <c r="BL67" s="149" t="s">
        <v>414</v>
      </c>
      <c r="BM67" s="149" t="s">
        <v>414</v>
      </c>
      <c r="BN67" s="149" t="s">
        <v>414</v>
      </c>
      <c r="BO67" s="149" t="s">
        <v>414</v>
      </c>
      <c r="BP67" s="149" t="s">
        <v>414</v>
      </c>
      <c r="BQ67" s="149" t="s">
        <v>414</v>
      </c>
      <c r="BR67" s="149" t="s">
        <v>414</v>
      </c>
      <c r="BS67" s="149" t="s">
        <v>414</v>
      </c>
      <c r="BT67" s="149" t="s">
        <v>414</v>
      </c>
      <c r="BU67" s="149" t="s">
        <v>414</v>
      </c>
      <c r="BV67" s="149" t="s">
        <v>414</v>
      </c>
      <c r="BW67" s="149" t="s">
        <v>414</v>
      </c>
      <c r="BX67" s="149" t="s">
        <v>414</v>
      </c>
      <c r="BY67" s="149" t="s">
        <v>414</v>
      </c>
      <c r="BZ67" s="149" t="s">
        <v>414</v>
      </c>
      <c r="CA67" s="149" t="s">
        <v>414</v>
      </c>
      <c r="CB67" s="149" t="s">
        <v>414</v>
      </c>
      <c r="CC67" s="149" t="s">
        <v>414</v>
      </c>
      <c r="CD67" s="149" t="s">
        <v>414</v>
      </c>
      <c r="CE67" s="149" t="s">
        <v>414</v>
      </c>
      <c r="CF67" s="149" t="s">
        <v>414</v>
      </c>
      <c r="CG67" s="149" t="s">
        <v>414</v>
      </c>
      <c r="CH67" s="149" t="s">
        <v>414</v>
      </c>
      <c r="CI67" s="149" t="s">
        <v>414</v>
      </c>
      <c r="CJ67" s="149" t="s">
        <v>414</v>
      </c>
      <c r="CK67" s="149" t="s">
        <v>414</v>
      </c>
      <c r="CL67" s="149" t="s">
        <v>414</v>
      </c>
      <c r="CM67" s="149" t="s">
        <v>414</v>
      </c>
      <c r="CN67" s="149" t="s">
        <v>414</v>
      </c>
      <c r="CO67" s="149" t="s">
        <v>414</v>
      </c>
      <c r="CP67" s="149" t="s">
        <v>414</v>
      </c>
      <c r="CQ67" s="339" t="s">
        <v>414</v>
      </c>
    </row>
    <row r="68" spans="1:95" x14ac:dyDescent="0.25">
      <c r="A68" s="431" t="s">
        <v>215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7">
        <v>0</v>
      </c>
      <c r="AL68" s="438"/>
      <c r="AM68" s="149">
        <v>-52670.207500000004</v>
      </c>
      <c r="AN68" s="149">
        <v>-54777.015800000008</v>
      </c>
      <c r="AO68" s="149">
        <v>-56968.096432000013</v>
      </c>
      <c r="AP68" s="149">
        <v>-59246.820289280004</v>
      </c>
      <c r="AQ68" s="149">
        <v>-61616.693100851218</v>
      </c>
      <c r="AR68" s="149">
        <v>-64081.360824885262</v>
      </c>
      <c r="AS68" s="149">
        <v>-66644.615257880665</v>
      </c>
      <c r="AT68" s="149">
        <v>-69310.399868195906</v>
      </c>
      <c r="AU68" s="149">
        <v>-72082.81586292373</v>
      </c>
      <c r="AV68" s="149">
        <v>-74966.128497440703</v>
      </c>
      <c r="AW68" s="149">
        <v>-77964.773637338352</v>
      </c>
      <c r="AX68" s="149" t="s">
        <v>414</v>
      </c>
      <c r="AY68" s="149" t="s">
        <v>414</v>
      </c>
      <c r="AZ68" s="149" t="s">
        <v>414</v>
      </c>
      <c r="BA68" s="149" t="s">
        <v>414</v>
      </c>
      <c r="BB68" s="149" t="s">
        <v>414</v>
      </c>
      <c r="BC68" s="149" t="s">
        <v>414</v>
      </c>
      <c r="BD68" s="149" t="s">
        <v>414</v>
      </c>
      <c r="BE68" s="149" t="s">
        <v>414</v>
      </c>
      <c r="BF68" s="149" t="s">
        <v>414</v>
      </c>
      <c r="BG68" s="149" t="s">
        <v>414</v>
      </c>
      <c r="BH68" s="149" t="s">
        <v>414</v>
      </c>
      <c r="BI68" s="149" t="s">
        <v>414</v>
      </c>
      <c r="BJ68" s="149" t="s">
        <v>414</v>
      </c>
      <c r="BK68" s="149" t="s">
        <v>414</v>
      </c>
      <c r="BL68" s="149" t="s">
        <v>414</v>
      </c>
      <c r="BM68" s="149" t="s">
        <v>414</v>
      </c>
      <c r="BN68" s="149" t="s">
        <v>414</v>
      </c>
      <c r="BO68" s="149" t="s">
        <v>414</v>
      </c>
      <c r="BP68" s="149" t="s">
        <v>414</v>
      </c>
      <c r="BQ68" s="149" t="s">
        <v>414</v>
      </c>
      <c r="BR68" s="149" t="s">
        <v>414</v>
      </c>
      <c r="BS68" s="149" t="s">
        <v>414</v>
      </c>
      <c r="BT68" s="149" t="s">
        <v>414</v>
      </c>
      <c r="BU68" s="149" t="s">
        <v>414</v>
      </c>
      <c r="BV68" s="149" t="s">
        <v>414</v>
      </c>
      <c r="BW68" s="149" t="s">
        <v>414</v>
      </c>
      <c r="BX68" s="149" t="s">
        <v>414</v>
      </c>
      <c r="BY68" s="149" t="s">
        <v>414</v>
      </c>
      <c r="BZ68" s="149" t="s">
        <v>414</v>
      </c>
      <c r="CA68" s="149" t="s">
        <v>414</v>
      </c>
      <c r="CB68" s="149" t="s">
        <v>414</v>
      </c>
      <c r="CC68" s="149" t="s">
        <v>414</v>
      </c>
      <c r="CD68" s="149" t="s">
        <v>414</v>
      </c>
      <c r="CE68" s="149" t="s">
        <v>414</v>
      </c>
      <c r="CF68" s="149" t="s">
        <v>414</v>
      </c>
      <c r="CG68" s="149" t="s">
        <v>414</v>
      </c>
      <c r="CH68" s="149" t="s">
        <v>414</v>
      </c>
      <c r="CI68" s="149" t="s">
        <v>414</v>
      </c>
      <c r="CJ68" s="149" t="s">
        <v>414</v>
      </c>
      <c r="CK68" s="149" t="s">
        <v>414</v>
      </c>
      <c r="CL68" s="149" t="s">
        <v>414</v>
      </c>
      <c r="CM68" s="149" t="s">
        <v>414</v>
      </c>
      <c r="CN68" s="149" t="s">
        <v>414</v>
      </c>
      <c r="CO68" s="149" t="s">
        <v>414</v>
      </c>
      <c r="CP68" s="149" t="s">
        <v>414</v>
      </c>
      <c r="CQ68" s="339" t="s">
        <v>414</v>
      </c>
    </row>
    <row r="69" spans="1:95" x14ac:dyDescent="0.25">
      <c r="A69" s="431" t="s">
        <v>414</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7">
        <v>0</v>
      </c>
      <c r="AL69" s="438"/>
      <c r="AM69" s="149">
        <v>0</v>
      </c>
      <c r="AN69" s="149">
        <v>0</v>
      </c>
      <c r="AO69" s="149">
        <v>0</v>
      </c>
      <c r="AP69" s="149">
        <v>0</v>
      </c>
      <c r="AQ69" s="149">
        <v>0</v>
      </c>
      <c r="AR69" s="149">
        <v>0</v>
      </c>
      <c r="AS69" s="149">
        <v>0</v>
      </c>
      <c r="AT69" s="149">
        <v>0</v>
      </c>
      <c r="AU69" s="149">
        <v>0</v>
      </c>
      <c r="AV69" s="149">
        <v>0</v>
      </c>
      <c r="AW69" s="149">
        <v>0</v>
      </c>
      <c r="AX69" s="149" t="s">
        <v>414</v>
      </c>
      <c r="AY69" s="149" t="s">
        <v>414</v>
      </c>
      <c r="AZ69" s="149" t="s">
        <v>414</v>
      </c>
      <c r="BA69" s="149" t="s">
        <v>414</v>
      </c>
      <c r="BB69" s="149" t="s">
        <v>414</v>
      </c>
      <c r="BC69" s="149" t="s">
        <v>414</v>
      </c>
      <c r="BD69" s="149" t="s">
        <v>414</v>
      </c>
      <c r="BE69" s="149" t="s">
        <v>414</v>
      </c>
      <c r="BF69" s="149" t="s">
        <v>414</v>
      </c>
      <c r="BG69" s="149" t="s">
        <v>414</v>
      </c>
      <c r="BH69" s="149" t="s">
        <v>414</v>
      </c>
      <c r="BI69" s="149" t="s">
        <v>414</v>
      </c>
      <c r="BJ69" s="149" t="s">
        <v>414</v>
      </c>
      <c r="BK69" s="149" t="s">
        <v>414</v>
      </c>
      <c r="BL69" s="149" t="s">
        <v>414</v>
      </c>
      <c r="BM69" s="149" t="s">
        <v>414</v>
      </c>
      <c r="BN69" s="149" t="s">
        <v>414</v>
      </c>
      <c r="BO69" s="149" t="s">
        <v>414</v>
      </c>
      <c r="BP69" s="149" t="s">
        <v>414</v>
      </c>
      <c r="BQ69" s="149" t="s">
        <v>414</v>
      </c>
      <c r="BR69" s="149" t="s">
        <v>414</v>
      </c>
      <c r="BS69" s="149" t="s">
        <v>414</v>
      </c>
      <c r="BT69" s="149" t="s">
        <v>414</v>
      </c>
      <c r="BU69" s="149" t="s">
        <v>414</v>
      </c>
      <c r="BV69" s="149" t="s">
        <v>414</v>
      </c>
      <c r="BW69" s="149" t="s">
        <v>414</v>
      </c>
      <c r="BX69" s="149" t="s">
        <v>414</v>
      </c>
      <c r="BY69" s="149" t="s">
        <v>414</v>
      </c>
      <c r="BZ69" s="149" t="s">
        <v>414</v>
      </c>
      <c r="CA69" s="149" t="s">
        <v>414</v>
      </c>
      <c r="CB69" s="149" t="s">
        <v>414</v>
      </c>
      <c r="CC69" s="149" t="s">
        <v>414</v>
      </c>
      <c r="CD69" s="149" t="s">
        <v>414</v>
      </c>
      <c r="CE69" s="149" t="s">
        <v>414</v>
      </c>
      <c r="CF69" s="149" t="s">
        <v>414</v>
      </c>
      <c r="CG69" s="149" t="s">
        <v>414</v>
      </c>
      <c r="CH69" s="149" t="s">
        <v>414</v>
      </c>
      <c r="CI69" s="149" t="s">
        <v>414</v>
      </c>
      <c r="CJ69" s="149" t="s">
        <v>414</v>
      </c>
      <c r="CK69" s="149" t="s">
        <v>414</v>
      </c>
      <c r="CL69" s="149" t="s">
        <v>414</v>
      </c>
      <c r="CM69" s="149" t="s">
        <v>414</v>
      </c>
      <c r="CN69" s="149" t="s">
        <v>414</v>
      </c>
      <c r="CO69" s="149" t="s">
        <v>414</v>
      </c>
      <c r="CP69" s="149" t="s">
        <v>414</v>
      </c>
      <c r="CQ69" s="339" t="s">
        <v>414</v>
      </c>
    </row>
    <row r="70" spans="1:95" x14ac:dyDescent="0.25">
      <c r="A70" s="431" t="s">
        <v>414</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50"/>
      <c r="AL70" s="451"/>
      <c r="AM70" s="149">
        <v>0</v>
      </c>
      <c r="AN70" s="149">
        <v>0</v>
      </c>
      <c r="AO70" s="149">
        <v>0</v>
      </c>
      <c r="AP70" s="149">
        <v>0</v>
      </c>
      <c r="AQ70" s="149">
        <v>0</v>
      </c>
      <c r="AR70" s="149">
        <v>0</v>
      </c>
      <c r="AS70" s="149">
        <v>0</v>
      </c>
      <c r="AT70" s="149">
        <v>0</v>
      </c>
      <c r="AU70" s="149">
        <v>0</v>
      </c>
      <c r="AV70" s="149">
        <v>0</v>
      </c>
      <c r="AW70" s="149">
        <v>0</v>
      </c>
      <c r="AX70" s="149" t="s">
        <v>711</v>
      </c>
      <c r="AY70" s="149" t="s">
        <v>711</v>
      </c>
      <c r="AZ70" s="149" t="s">
        <v>711</v>
      </c>
      <c r="BA70" s="149" t="s">
        <v>711</v>
      </c>
      <c r="BB70" s="149" t="s">
        <v>711</v>
      </c>
      <c r="BC70" s="149" t="s">
        <v>711</v>
      </c>
      <c r="BD70" s="149" t="s">
        <v>711</v>
      </c>
      <c r="BE70" s="149" t="s">
        <v>711</v>
      </c>
      <c r="BF70" s="149" t="s">
        <v>711</v>
      </c>
      <c r="BG70" s="149" t="s">
        <v>711</v>
      </c>
      <c r="BH70" s="149" t="s">
        <v>711</v>
      </c>
      <c r="BI70" s="149" t="s">
        <v>711</v>
      </c>
      <c r="BJ70" s="149" t="s">
        <v>711</v>
      </c>
      <c r="BK70" s="149" t="s">
        <v>711</v>
      </c>
      <c r="BL70" s="149" t="s">
        <v>711</v>
      </c>
      <c r="BM70" s="149" t="s">
        <v>711</v>
      </c>
      <c r="BN70" s="149" t="s">
        <v>711</v>
      </c>
      <c r="BO70" s="149" t="s">
        <v>711</v>
      </c>
      <c r="BP70" s="149" t="s">
        <v>711</v>
      </c>
      <c r="BQ70" s="149" t="s">
        <v>711</v>
      </c>
      <c r="BR70" s="149" t="s">
        <v>711</v>
      </c>
      <c r="BS70" s="149" t="s">
        <v>711</v>
      </c>
      <c r="BT70" s="149" t="s">
        <v>711</v>
      </c>
      <c r="BU70" s="149" t="s">
        <v>711</v>
      </c>
      <c r="BV70" s="149" t="s">
        <v>711</v>
      </c>
      <c r="BW70" s="149" t="s">
        <v>711</v>
      </c>
      <c r="BX70" s="149" t="s">
        <v>711</v>
      </c>
      <c r="BY70" s="149" t="s">
        <v>711</v>
      </c>
      <c r="BZ70" s="149" t="s">
        <v>711</v>
      </c>
      <c r="CA70" s="149" t="s">
        <v>711</v>
      </c>
      <c r="CB70" s="149" t="s">
        <v>711</v>
      </c>
      <c r="CC70" s="149" t="s">
        <v>711</v>
      </c>
      <c r="CD70" s="149" t="s">
        <v>711</v>
      </c>
      <c r="CE70" s="149" t="s">
        <v>711</v>
      </c>
      <c r="CF70" s="149" t="s">
        <v>711</v>
      </c>
      <c r="CG70" s="149" t="s">
        <v>711</v>
      </c>
      <c r="CH70" s="149" t="s">
        <v>711</v>
      </c>
      <c r="CI70" s="149" t="s">
        <v>711</v>
      </c>
      <c r="CJ70" s="149" t="s">
        <v>711</v>
      </c>
      <c r="CK70" s="149" t="s">
        <v>711</v>
      </c>
      <c r="CL70" s="149" t="s">
        <v>711</v>
      </c>
      <c r="CM70" s="149" t="s">
        <v>711</v>
      </c>
      <c r="CN70" s="149" t="s">
        <v>711</v>
      </c>
      <c r="CO70" s="149" t="s">
        <v>711</v>
      </c>
      <c r="CP70" s="149" t="s">
        <v>711</v>
      </c>
      <c r="CQ70" s="339" t="s">
        <v>711</v>
      </c>
    </row>
    <row r="71" spans="1:95" x14ac:dyDescent="0.25">
      <c r="A71" s="431" t="s">
        <v>214</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50"/>
      <c r="AL71" s="451"/>
      <c r="AM71" s="149">
        <v>-5531757.1750000017</v>
      </c>
      <c r="AN71" s="149">
        <v>-5268340.1666666679</v>
      </c>
      <c r="AO71" s="149">
        <v>-5004923.1583333351</v>
      </c>
      <c r="AP71" s="149">
        <v>-4741506.1500000013</v>
      </c>
      <c r="AQ71" s="149">
        <v>-4478089.1416666675</v>
      </c>
      <c r="AR71" s="149">
        <v>-4214672.1333333347</v>
      </c>
      <c r="AS71" s="149">
        <v>-3951255.1250000014</v>
      </c>
      <c r="AT71" s="149">
        <v>-3687838.1166666681</v>
      </c>
      <c r="AU71" s="149">
        <v>-3424421.1083333348</v>
      </c>
      <c r="AV71" s="149">
        <v>-3161004.1000000015</v>
      </c>
      <c r="AW71" s="149">
        <v>-2897587.0916666682</v>
      </c>
      <c r="AX71" s="149">
        <v>-2897587.0916666682</v>
      </c>
      <c r="AY71" s="149">
        <v>-2897587.0916666682</v>
      </c>
      <c r="AZ71" s="149">
        <v>-2897587.0916666682</v>
      </c>
      <c r="BA71" s="149">
        <v>-2897587.0916666682</v>
      </c>
      <c r="BB71" s="149">
        <v>-2897587.0916666682</v>
      </c>
      <c r="BC71" s="149">
        <v>-2897587.0916666682</v>
      </c>
      <c r="BD71" s="149">
        <v>-2897587.0916666682</v>
      </c>
      <c r="BE71" s="149">
        <v>-2897587.0916666682</v>
      </c>
      <c r="BF71" s="149">
        <v>-2897587.0916666682</v>
      </c>
      <c r="BG71" s="149">
        <v>-2897587.0916666682</v>
      </c>
      <c r="BH71" s="149">
        <v>-2897587.0916666682</v>
      </c>
      <c r="BI71" s="149">
        <v>-2897587.0916666682</v>
      </c>
      <c r="BJ71" s="149">
        <v>-2897587.0916666682</v>
      </c>
      <c r="BK71" s="149">
        <v>-2897587.0916666682</v>
      </c>
      <c r="BL71" s="149">
        <v>-2897587.0916666682</v>
      </c>
      <c r="BM71" s="149">
        <v>-2897587.0916666682</v>
      </c>
      <c r="BN71" s="149">
        <v>-2897587.0916666682</v>
      </c>
      <c r="BO71" s="149">
        <v>-2897587.0916666682</v>
      </c>
      <c r="BP71" s="149">
        <v>-2897587.0916666682</v>
      </c>
      <c r="BQ71" s="149">
        <v>-2897587.0916666682</v>
      </c>
      <c r="BR71" s="149">
        <v>-2897587.0916666682</v>
      </c>
      <c r="BS71" s="149">
        <v>-2897587.0916666682</v>
      </c>
      <c r="BT71" s="149">
        <v>-2897587.0916666682</v>
      </c>
      <c r="BU71" s="149">
        <v>-2897587.0916666682</v>
      </c>
      <c r="BV71" s="149">
        <v>-2897587.0916666682</v>
      </c>
      <c r="BW71" s="149">
        <v>-2897587.0916666682</v>
      </c>
      <c r="BX71" s="149">
        <v>-2897587.0916666682</v>
      </c>
      <c r="BY71" s="149">
        <v>-2897587.0916666682</v>
      </c>
      <c r="BZ71" s="149">
        <v>-2897587.0916666682</v>
      </c>
      <c r="CA71" s="149">
        <v>-2897587.0916666682</v>
      </c>
      <c r="CB71" s="149">
        <v>-2897587.0916666682</v>
      </c>
      <c r="CC71" s="149">
        <v>-2897587.0916666682</v>
      </c>
      <c r="CD71" s="149">
        <v>-2897587.0916666682</v>
      </c>
      <c r="CE71" s="149">
        <v>-2897587.0916666682</v>
      </c>
      <c r="CF71" s="149">
        <v>-2897587.0916666682</v>
      </c>
      <c r="CG71" s="149">
        <v>-2897587.0916666682</v>
      </c>
      <c r="CH71" s="149">
        <v>-2897587.0916666682</v>
      </c>
      <c r="CI71" s="149">
        <v>-2897587.0916666682</v>
      </c>
      <c r="CJ71" s="149">
        <v>-2897587.0916666682</v>
      </c>
      <c r="CK71" s="149">
        <v>-2897587.0916666682</v>
      </c>
      <c r="CL71" s="149">
        <v>-2897587.0916666682</v>
      </c>
      <c r="CM71" s="149">
        <v>-2897587.0916666682</v>
      </c>
      <c r="CN71" s="149">
        <v>-2897587.0916666682</v>
      </c>
      <c r="CO71" s="149">
        <v>-2897587.0916666682</v>
      </c>
      <c r="CP71" s="149">
        <v>-2897587.0916666682</v>
      </c>
      <c r="CQ71" s="149">
        <v>-2897587.0916666682</v>
      </c>
    </row>
    <row r="72" spans="1:95" s="133" customFormat="1" ht="15" x14ac:dyDescent="0.25">
      <c r="A72" s="431" t="s">
        <v>703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v>397500</v>
      </c>
      <c r="AL72" s="434"/>
      <c r="AM72" s="148">
        <v>195722136.43447387</v>
      </c>
      <c r="AN72" s="148">
        <v>202022065.92502174</v>
      </c>
      <c r="AO72" s="148">
        <v>208503099.64529049</v>
      </c>
      <c r="AP72" s="148">
        <v>215170617.67944574</v>
      </c>
      <c r="AQ72" s="148">
        <v>222030213.53561711</v>
      </c>
      <c r="AR72" s="148">
        <v>229087647.55523759</v>
      </c>
      <c r="AS72" s="148">
        <v>236348852.558539</v>
      </c>
      <c r="AT72" s="148">
        <v>243819940.13837656</v>
      </c>
      <c r="AU72" s="148">
        <v>251507204.43139017</v>
      </c>
      <c r="AV72" s="148">
        <v>259417128.41087702</v>
      </c>
      <c r="AW72" s="148">
        <v>267556390.17916012</v>
      </c>
      <c r="AX72" s="148" t="s">
        <v>414</v>
      </c>
      <c r="AY72" s="148" t="s">
        <v>414</v>
      </c>
      <c r="AZ72" s="148" t="s">
        <v>414</v>
      </c>
      <c r="BA72" s="148" t="s">
        <v>414</v>
      </c>
      <c r="BB72" s="148" t="s">
        <v>414</v>
      </c>
      <c r="BC72" s="148" t="s">
        <v>414</v>
      </c>
      <c r="BD72" s="148" t="s">
        <v>414</v>
      </c>
      <c r="BE72" s="148" t="s">
        <v>414</v>
      </c>
      <c r="BF72" s="148" t="s">
        <v>414</v>
      </c>
      <c r="BG72" s="148" t="s">
        <v>414</v>
      </c>
      <c r="BH72" s="148" t="s">
        <v>414</v>
      </c>
      <c r="BI72" s="148" t="s">
        <v>414</v>
      </c>
      <c r="BJ72" s="148" t="s">
        <v>414</v>
      </c>
      <c r="BK72" s="148" t="s">
        <v>414</v>
      </c>
      <c r="BL72" s="148" t="s">
        <v>414</v>
      </c>
      <c r="BM72" s="148" t="s">
        <v>414</v>
      </c>
      <c r="BN72" s="148" t="s">
        <v>414</v>
      </c>
      <c r="BO72" s="148" t="s">
        <v>414</v>
      </c>
      <c r="BP72" s="148" t="s">
        <v>414</v>
      </c>
      <c r="BQ72" s="148" t="s">
        <v>414</v>
      </c>
      <c r="BR72" s="148" t="s">
        <v>414</v>
      </c>
      <c r="BS72" s="148" t="s">
        <v>414</v>
      </c>
      <c r="BT72" s="148" t="s">
        <v>414</v>
      </c>
      <c r="BU72" s="148" t="s">
        <v>414</v>
      </c>
      <c r="BV72" s="148" t="s">
        <v>414</v>
      </c>
      <c r="BW72" s="148" t="s">
        <v>414</v>
      </c>
      <c r="BX72" s="148" t="s">
        <v>414</v>
      </c>
      <c r="BY72" s="148" t="s">
        <v>414</v>
      </c>
      <c r="BZ72" s="148" t="s">
        <v>414</v>
      </c>
      <c r="CA72" s="148" t="s">
        <v>414</v>
      </c>
      <c r="CB72" s="148" t="s">
        <v>414</v>
      </c>
      <c r="CC72" s="148" t="s">
        <v>414</v>
      </c>
      <c r="CD72" s="148" t="s">
        <v>414</v>
      </c>
      <c r="CE72" s="148" t="s">
        <v>414</v>
      </c>
      <c r="CF72" s="148" t="s">
        <v>414</v>
      </c>
      <c r="CG72" s="148" t="s">
        <v>414</v>
      </c>
      <c r="CH72" s="148" t="s">
        <v>414</v>
      </c>
      <c r="CI72" s="148" t="s">
        <v>414</v>
      </c>
      <c r="CJ72" s="148" t="s">
        <v>414</v>
      </c>
      <c r="CK72" s="148" t="s">
        <v>414</v>
      </c>
      <c r="CL72" s="148" t="s">
        <v>414</v>
      </c>
      <c r="CM72" s="148" t="s">
        <v>414</v>
      </c>
      <c r="CN72" s="148" t="s">
        <v>414</v>
      </c>
      <c r="CO72" s="148" t="s">
        <v>414</v>
      </c>
      <c r="CP72" s="148" t="s">
        <v>414</v>
      </c>
      <c r="CQ72" s="338" t="s">
        <v>414</v>
      </c>
    </row>
    <row r="73" spans="1:95" x14ac:dyDescent="0.25">
      <c r="A73" s="431" t="s">
        <v>210</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7">
        <v>0</v>
      </c>
      <c r="AL73" s="438"/>
      <c r="AM73" s="149">
        <v>-23947000.757575762</v>
      </c>
      <c r="AN73" s="149">
        <v>-23947000.757575762</v>
      </c>
      <c r="AO73" s="149">
        <v>-23947000.757575762</v>
      </c>
      <c r="AP73" s="149">
        <v>-23947000.757575762</v>
      </c>
      <c r="AQ73" s="149">
        <v>-23947000.757575762</v>
      </c>
      <c r="AR73" s="149">
        <v>-23947000.757575762</v>
      </c>
      <c r="AS73" s="149">
        <v>-23947000.757575762</v>
      </c>
      <c r="AT73" s="149">
        <v>-23947000.757575762</v>
      </c>
      <c r="AU73" s="149">
        <v>-23947000.757575762</v>
      </c>
      <c r="AV73" s="149">
        <v>-23947000.757575762</v>
      </c>
      <c r="AW73" s="149">
        <v>-23947000.757575762</v>
      </c>
      <c r="AX73" s="149" t="s">
        <v>711</v>
      </c>
      <c r="AY73" s="149" t="s">
        <v>711</v>
      </c>
      <c r="AZ73" s="149" t="s">
        <v>711</v>
      </c>
      <c r="BA73" s="149" t="s">
        <v>711</v>
      </c>
      <c r="BB73" s="149" t="s">
        <v>711</v>
      </c>
      <c r="BC73" s="149" t="s">
        <v>711</v>
      </c>
      <c r="BD73" s="149" t="s">
        <v>711</v>
      </c>
      <c r="BE73" s="149" t="s">
        <v>711</v>
      </c>
      <c r="BF73" s="149" t="s">
        <v>711</v>
      </c>
      <c r="BG73" s="149" t="s">
        <v>711</v>
      </c>
      <c r="BH73" s="149" t="s">
        <v>711</v>
      </c>
      <c r="BI73" s="149" t="s">
        <v>711</v>
      </c>
      <c r="BJ73" s="149" t="s">
        <v>711</v>
      </c>
      <c r="BK73" s="149" t="s">
        <v>711</v>
      </c>
      <c r="BL73" s="149" t="s">
        <v>711</v>
      </c>
      <c r="BM73" s="149" t="s">
        <v>711</v>
      </c>
      <c r="BN73" s="149" t="s">
        <v>711</v>
      </c>
      <c r="BO73" s="149" t="s">
        <v>711</v>
      </c>
      <c r="BP73" s="149" t="s">
        <v>711</v>
      </c>
      <c r="BQ73" s="149" t="s">
        <v>711</v>
      </c>
      <c r="BR73" s="149" t="s">
        <v>711</v>
      </c>
      <c r="BS73" s="149" t="s">
        <v>711</v>
      </c>
      <c r="BT73" s="149" t="s">
        <v>711</v>
      </c>
      <c r="BU73" s="149" t="s">
        <v>711</v>
      </c>
      <c r="BV73" s="149" t="s">
        <v>711</v>
      </c>
      <c r="BW73" s="149" t="s">
        <v>711</v>
      </c>
      <c r="BX73" s="149" t="s">
        <v>711</v>
      </c>
      <c r="BY73" s="149" t="s">
        <v>711</v>
      </c>
      <c r="BZ73" s="149" t="s">
        <v>711</v>
      </c>
      <c r="CA73" s="149" t="s">
        <v>711</v>
      </c>
      <c r="CB73" s="149" t="s">
        <v>711</v>
      </c>
      <c r="CC73" s="149" t="s">
        <v>711</v>
      </c>
      <c r="CD73" s="149" t="s">
        <v>711</v>
      </c>
      <c r="CE73" s="149" t="s">
        <v>711</v>
      </c>
      <c r="CF73" s="149" t="s">
        <v>711</v>
      </c>
      <c r="CG73" s="149" t="s">
        <v>711</v>
      </c>
      <c r="CH73" s="149" t="s">
        <v>711</v>
      </c>
      <c r="CI73" s="149" t="s">
        <v>711</v>
      </c>
      <c r="CJ73" s="149" t="s">
        <v>711</v>
      </c>
      <c r="CK73" s="149" t="s">
        <v>711</v>
      </c>
      <c r="CL73" s="149" t="s">
        <v>711</v>
      </c>
      <c r="CM73" s="149" t="s">
        <v>711</v>
      </c>
      <c r="CN73" s="149" t="s">
        <v>711</v>
      </c>
      <c r="CO73" s="149" t="s">
        <v>711</v>
      </c>
      <c r="CP73" s="149" t="s">
        <v>711</v>
      </c>
      <c r="CQ73" s="339" t="s">
        <v>711</v>
      </c>
    </row>
    <row r="74" spans="1:95" s="133" customFormat="1" ht="15" x14ac:dyDescent="0.25">
      <c r="A74" s="431" t="s">
        <v>704</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v>397500</v>
      </c>
      <c r="AL74" s="434"/>
      <c r="AM74" s="148">
        <v>171775135.67689812</v>
      </c>
      <c r="AN74" s="148">
        <v>178075065.16744599</v>
      </c>
      <c r="AO74" s="148">
        <v>184556098.88771474</v>
      </c>
      <c r="AP74" s="148">
        <v>191223616.92186999</v>
      </c>
      <c r="AQ74" s="148">
        <v>198083212.77804136</v>
      </c>
      <c r="AR74" s="148">
        <v>205140646.79766184</v>
      </c>
      <c r="AS74" s="148">
        <v>212401851.80096325</v>
      </c>
      <c r="AT74" s="148">
        <v>219872939.38080081</v>
      </c>
      <c r="AU74" s="148">
        <v>227560203.67381442</v>
      </c>
      <c r="AV74" s="148">
        <v>235470127.65330127</v>
      </c>
      <c r="AW74" s="148">
        <v>243609389.42158437</v>
      </c>
      <c r="AX74" s="148" t="s">
        <v>414</v>
      </c>
      <c r="AY74" s="148" t="s">
        <v>414</v>
      </c>
      <c r="AZ74" s="148" t="s">
        <v>414</v>
      </c>
      <c r="BA74" s="148" t="s">
        <v>414</v>
      </c>
      <c r="BB74" s="148" t="s">
        <v>414</v>
      </c>
      <c r="BC74" s="148" t="s">
        <v>414</v>
      </c>
      <c r="BD74" s="148" t="s">
        <v>414</v>
      </c>
      <c r="BE74" s="148" t="s">
        <v>414</v>
      </c>
      <c r="BF74" s="148" t="s">
        <v>414</v>
      </c>
      <c r="BG74" s="148" t="s">
        <v>414</v>
      </c>
      <c r="BH74" s="148" t="s">
        <v>414</v>
      </c>
      <c r="BI74" s="148" t="s">
        <v>414</v>
      </c>
      <c r="BJ74" s="148" t="s">
        <v>414</v>
      </c>
      <c r="BK74" s="148" t="s">
        <v>414</v>
      </c>
      <c r="BL74" s="148" t="s">
        <v>414</v>
      </c>
      <c r="BM74" s="148" t="s">
        <v>414</v>
      </c>
      <c r="BN74" s="148" t="s">
        <v>414</v>
      </c>
      <c r="BO74" s="148" t="s">
        <v>414</v>
      </c>
      <c r="BP74" s="148" t="s">
        <v>414</v>
      </c>
      <c r="BQ74" s="148" t="s">
        <v>414</v>
      </c>
      <c r="BR74" s="148" t="s">
        <v>414</v>
      </c>
      <c r="BS74" s="148" t="s">
        <v>414</v>
      </c>
      <c r="BT74" s="148" t="s">
        <v>414</v>
      </c>
      <c r="BU74" s="148" t="s">
        <v>414</v>
      </c>
      <c r="BV74" s="148" t="s">
        <v>414</v>
      </c>
      <c r="BW74" s="148" t="s">
        <v>414</v>
      </c>
      <c r="BX74" s="148" t="s">
        <v>414</v>
      </c>
      <c r="BY74" s="148" t="s">
        <v>414</v>
      </c>
      <c r="BZ74" s="148" t="s">
        <v>414</v>
      </c>
      <c r="CA74" s="148" t="s">
        <v>414</v>
      </c>
      <c r="CB74" s="148" t="s">
        <v>414</v>
      </c>
      <c r="CC74" s="148" t="s">
        <v>414</v>
      </c>
      <c r="CD74" s="148" t="s">
        <v>414</v>
      </c>
      <c r="CE74" s="148" t="s">
        <v>414</v>
      </c>
      <c r="CF74" s="148" t="s">
        <v>414</v>
      </c>
      <c r="CG74" s="148" t="s">
        <v>414</v>
      </c>
      <c r="CH74" s="148" t="s">
        <v>414</v>
      </c>
      <c r="CI74" s="148" t="s">
        <v>414</v>
      </c>
      <c r="CJ74" s="148" t="s">
        <v>414</v>
      </c>
      <c r="CK74" s="148" t="s">
        <v>414</v>
      </c>
      <c r="CL74" s="148" t="s">
        <v>414</v>
      </c>
      <c r="CM74" s="148" t="s">
        <v>414</v>
      </c>
      <c r="CN74" s="148" t="s">
        <v>414</v>
      </c>
      <c r="CO74" s="148" t="s">
        <v>414</v>
      </c>
      <c r="CP74" s="148" t="s">
        <v>414</v>
      </c>
      <c r="CQ74" s="338" t="s">
        <v>414</v>
      </c>
    </row>
    <row r="75" spans="1:95" x14ac:dyDescent="0.25">
      <c r="A75" s="431" t="s">
        <v>209</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7">
        <v>0</v>
      </c>
      <c r="AL75" s="438"/>
      <c r="AM75" s="149">
        <v>0</v>
      </c>
      <c r="AN75" s="149">
        <v>0</v>
      </c>
      <c r="AO75" s="149">
        <v>0</v>
      </c>
      <c r="AP75" s="149">
        <v>0</v>
      </c>
      <c r="AQ75" s="149">
        <v>0</v>
      </c>
      <c r="AR75" s="149">
        <v>0</v>
      </c>
      <c r="AS75" s="149">
        <v>0</v>
      </c>
      <c r="AT75" s="149">
        <v>0</v>
      </c>
      <c r="AU75" s="149">
        <v>0</v>
      </c>
      <c r="AV75" s="149">
        <v>0</v>
      </c>
      <c r="AW75" s="149">
        <v>0</v>
      </c>
      <c r="AX75" s="149">
        <v>0</v>
      </c>
      <c r="AY75" s="149">
        <v>0</v>
      </c>
      <c r="AZ75" s="149">
        <v>0</v>
      </c>
      <c r="BA75" s="149">
        <v>0</v>
      </c>
      <c r="BB75" s="149">
        <v>0</v>
      </c>
      <c r="BC75" s="149">
        <v>0</v>
      </c>
      <c r="BD75" s="149">
        <v>0</v>
      </c>
      <c r="BE75" s="149">
        <v>0</v>
      </c>
      <c r="BF75" s="149">
        <v>0</v>
      </c>
      <c r="BG75" s="149">
        <v>0</v>
      </c>
      <c r="BH75" s="149">
        <v>0</v>
      </c>
      <c r="BI75" s="149">
        <v>0</v>
      </c>
      <c r="BJ75" s="149">
        <v>0</v>
      </c>
      <c r="BK75" s="149">
        <v>0</v>
      </c>
      <c r="BL75" s="149">
        <v>0</v>
      </c>
      <c r="BM75" s="149">
        <v>0</v>
      </c>
      <c r="BN75" s="149">
        <v>0</v>
      </c>
      <c r="BO75" s="149">
        <v>0</v>
      </c>
      <c r="BP75" s="149">
        <v>0</v>
      </c>
      <c r="BQ75" s="149">
        <v>0</v>
      </c>
      <c r="BR75" s="149">
        <v>0</v>
      </c>
      <c r="BS75" s="149">
        <v>0</v>
      </c>
      <c r="BT75" s="149">
        <v>0</v>
      </c>
      <c r="BU75" s="149">
        <v>0</v>
      </c>
      <c r="BV75" s="149">
        <v>0</v>
      </c>
      <c r="BW75" s="149">
        <v>0</v>
      </c>
      <c r="BX75" s="149">
        <v>0</v>
      </c>
      <c r="BY75" s="149">
        <v>0</v>
      </c>
      <c r="BZ75" s="149">
        <v>0</v>
      </c>
      <c r="CA75" s="149">
        <v>0</v>
      </c>
      <c r="CB75" s="149">
        <v>0</v>
      </c>
      <c r="CC75" s="149">
        <v>0</v>
      </c>
      <c r="CD75" s="149">
        <v>0</v>
      </c>
      <c r="CE75" s="149">
        <v>0</v>
      </c>
      <c r="CF75" s="149">
        <v>0</v>
      </c>
      <c r="CG75" s="149">
        <v>0</v>
      </c>
      <c r="CH75" s="149">
        <v>0</v>
      </c>
      <c r="CI75" s="149">
        <v>0</v>
      </c>
      <c r="CJ75" s="149">
        <v>0</v>
      </c>
      <c r="CK75" s="149">
        <v>0</v>
      </c>
      <c r="CL75" s="149">
        <v>0</v>
      </c>
      <c r="CM75" s="149">
        <v>0</v>
      </c>
      <c r="CN75" s="149">
        <v>0</v>
      </c>
      <c r="CO75" s="149">
        <v>0</v>
      </c>
      <c r="CP75" s="149">
        <v>0</v>
      </c>
      <c r="CQ75" s="339">
        <v>0</v>
      </c>
    </row>
    <row r="76" spans="1:95" s="133" customFormat="1" ht="15" x14ac:dyDescent="0.25">
      <c r="A76" s="431" t="s">
        <v>213</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397500</v>
      </c>
      <c r="AL76" s="434"/>
      <c r="AM76" s="148">
        <v>171775135.67689812</v>
      </c>
      <c r="AN76" s="148">
        <v>178075065.16744599</v>
      </c>
      <c r="AO76" s="148">
        <v>184556098.88771474</v>
      </c>
      <c r="AP76" s="148">
        <v>191223616.92186999</v>
      </c>
      <c r="AQ76" s="148">
        <v>198083212.77804136</v>
      </c>
      <c r="AR76" s="148">
        <v>205140646.79766184</v>
      </c>
      <c r="AS76" s="148">
        <v>212401851.80096325</v>
      </c>
      <c r="AT76" s="148">
        <v>219872939.38080081</v>
      </c>
      <c r="AU76" s="148">
        <v>227560203.67381442</v>
      </c>
      <c r="AV76" s="148">
        <v>235470127.65330127</v>
      </c>
      <c r="AW76" s="148">
        <v>243609389.42158437</v>
      </c>
      <c r="AX76" s="148" t="e">
        <v>#VALUE!</v>
      </c>
      <c r="AY76" s="148" t="e">
        <v>#VALUE!</v>
      </c>
      <c r="AZ76" s="148" t="e">
        <v>#VALUE!</v>
      </c>
      <c r="BA76" s="148" t="e">
        <v>#VALUE!</v>
      </c>
      <c r="BB76" s="148" t="e">
        <v>#VALUE!</v>
      </c>
      <c r="BC76" s="148" t="e">
        <v>#VALUE!</v>
      </c>
      <c r="BD76" s="148" t="e">
        <v>#VALUE!</v>
      </c>
      <c r="BE76" s="148" t="e">
        <v>#VALUE!</v>
      </c>
      <c r="BF76" s="148" t="e">
        <v>#VALUE!</v>
      </c>
      <c r="BG76" s="148" t="e">
        <v>#VALUE!</v>
      </c>
      <c r="BH76" s="148" t="e">
        <v>#VALUE!</v>
      </c>
      <c r="BI76" s="148" t="e">
        <v>#VALUE!</v>
      </c>
      <c r="BJ76" s="148" t="e">
        <v>#VALUE!</v>
      </c>
      <c r="BK76" s="148" t="e">
        <v>#VALUE!</v>
      </c>
      <c r="BL76" s="148" t="e">
        <v>#VALUE!</v>
      </c>
      <c r="BM76" s="148" t="e">
        <v>#VALUE!</v>
      </c>
      <c r="BN76" s="148" t="e">
        <v>#VALUE!</v>
      </c>
      <c r="BO76" s="148" t="e">
        <v>#VALUE!</v>
      </c>
      <c r="BP76" s="148" t="e">
        <v>#VALUE!</v>
      </c>
      <c r="BQ76" s="148" t="e">
        <v>#VALUE!</v>
      </c>
      <c r="BR76" s="148" t="e">
        <v>#VALUE!</v>
      </c>
      <c r="BS76" s="148" t="e">
        <v>#VALUE!</v>
      </c>
      <c r="BT76" s="148" t="e">
        <v>#VALUE!</v>
      </c>
      <c r="BU76" s="148" t="e">
        <v>#VALUE!</v>
      </c>
      <c r="BV76" s="148" t="e">
        <v>#VALUE!</v>
      </c>
      <c r="BW76" s="148" t="e">
        <v>#VALUE!</v>
      </c>
      <c r="BX76" s="148" t="e">
        <v>#VALUE!</v>
      </c>
      <c r="BY76" s="148" t="e">
        <v>#VALUE!</v>
      </c>
      <c r="BZ76" s="148" t="e">
        <v>#VALUE!</v>
      </c>
      <c r="CA76" s="148" t="e">
        <v>#VALUE!</v>
      </c>
      <c r="CB76" s="148" t="e">
        <v>#VALUE!</v>
      </c>
      <c r="CC76" s="148" t="e">
        <v>#VALUE!</v>
      </c>
      <c r="CD76" s="148" t="e">
        <v>#VALUE!</v>
      </c>
      <c r="CE76" s="148" t="e">
        <v>#VALUE!</v>
      </c>
      <c r="CF76" s="148" t="e">
        <v>#VALUE!</v>
      </c>
      <c r="CG76" s="148" t="e">
        <v>#VALUE!</v>
      </c>
      <c r="CH76" s="148" t="e">
        <v>#VALUE!</v>
      </c>
      <c r="CI76" s="148" t="e">
        <v>#VALUE!</v>
      </c>
      <c r="CJ76" s="148" t="e">
        <v>#VALUE!</v>
      </c>
      <c r="CK76" s="148" t="e">
        <v>#VALUE!</v>
      </c>
      <c r="CL76" s="148" t="e">
        <v>#VALUE!</v>
      </c>
      <c r="CM76" s="148" t="e">
        <v>#VALUE!</v>
      </c>
      <c r="CN76" s="148" t="e">
        <v>#VALUE!</v>
      </c>
      <c r="CO76" s="148" t="e">
        <v>#VALUE!</v>
      </c>
      <c r="CP76" s="148" t="e">
        <v>#VALUE!</v>
      </c>
      <c r="CQ76" s="338" t="e">
        <v>#VALUE!</v>
      </c>
    </row>
    <row r="77" spans="1:95" x14ac:dyDescent="0.25">
      <c r="A77" s="431" t="s">
        <v>208</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50"/>
      <c r="AL77" s="451"/>
      <c r="AM77" s="149">
        <v>-34355027.135379627</v>
      </c>
      <c r="AN77" s="149">
        <v>-35615013.033489197</v>
      </c>
      <c r="AO77" s="149">
        <v>-36911219.777542949</v>
      </c>
      <c r="AP77" s="149">
        <v>-38244723.384374</v>
      </c>
      <c r="AQ77" s="149">
        <v>-39616642.555608273</v>
      </c>
      <c r="AR77" s="149">
        <v>-41028129.359532371</v>
      </c>
      <c r="AS77" s="149">
        <v>-42480370.360192657</v>
      </c>
      <c r="AT77" s="149">
        <v>-43974587.876160167</v>
      </c>
      <c r="AU77" s="149">
        <v>-45512040.734762885</v>
      </c>
      <c r="AV77" s="149">
        <v>-47094025.530660257</v>
      </c>
      <c r="AW77" s="149">
        <v>-48721877.884316877</v>
      </c>
      <c r="AX77" s="149" t="e">
        <v>#VALUE!</v>
      </c>
      <c r="AY77" s="149" t="e">
        <v>#VALUE!</v>
      </c>
      <c r="AZ77" s="149" t="e">
        <v>#REF!</v>
      </c>
      <c r="BA77" s="149" t="e">
        <v>#REF!</v>
      </c>
      <c r="BB77" s="149" t="e">
        <v>#REF!</v>
      </c>
      <c r="BC77" s="149" t="e">
        <v>#REF!</v>
      </c>
      <c r="BD77" s="149" t="e">
        <v>#REF!</v>
      </c>
      <c r="BE77" s="149" t="e">
        <v>#REF!</v>
      </c>
      <c r="BF77" s="149" t="e">
        <v>#REF!</v>
      </c>
      <c r="BG77" s="149" t="e">
        <v>#REF!</v>
      </c>
      <c r="BH77" s="149" t="e">
        <v>#REF!</v>
      </c>
      <c r="BI77" s="149" t="e">
        <v>#REF!</v>
      </c>
      <c r="BJ77" s="149" t="e">
        <v>#REF!</v>
      </c>
      <c r="BK77" s="149" t="e">
        <v>#REF!</v>
      </c>
      <c r="BL77" s="149" t="e">
        <v>#REF!</v>
      </c>
      <c r="BM77" s="149" t="e">
        <v>#REF!</v>
      </c>
      <c r="BN77" s="149" t="e">
        <v>#REF!</v>
      </c>
      <c r="BO77" s="149" t="e">
        <v>#REF!</v>
      </c>
      <c r="BP77" s="149" t="e">
        <v>#REF!</v>
      </c>
      <c r="BQ77" s="149" t="e">
        <v>#REF!</v>
      </c>
      <c r="BR77" s="149" t="e">
        <v>#REF!</v>
      </c>
      <c r="BS77" s="149" t="e">
        <v>#REF!</v>
      </c>
      <c r="BT77" s="149" t="e">
        <v>#REF!</v>
      </c>
      <c r="BU77" s="149" t="e">
        <v>#REF!</v>
      </c>
      <c r="BV77" s="149" t="e">
        <v>#REF!</v>
      </c>
      <c r="BW77" s="149" t="e">
        <v>#REF!</v>
      </c>
      <c r="BX77" s="149" t="e">
        <v>#REF!</v>
      </c>
      <c r="BY77" s="149" t="e">
        <v>#REF!</v>
      </c>
      <c r="BZ77" s="149" t="e">
        <v>#REF!</v>
      </c>
      <c r="CA77" s="149" t="e">
        <v>#REF!</v>
      </c>
      <c r="CB77" s="149" t="e">
        <v>#REF!</v>
      </c>
      <c r="CC77" s="149" t="e">
        <v>#REF!</v>
      </c>
      <c r="CD77" s="149" t="e">
        <v>#REF!</v>
      </c>
      <c r="CE77" s="149" t="e">
        <v>#REF!</v>
      </c>
      <c r="CF77" s="149" t="e">
        <v>#REF!</v>
      </c>
      <c r="CG77" s="149" t="e">
        <v>#REF!</v>
      </c>
      <c r="CH77" s="149" t="e">
        <v>#REF!</v>
      </c>
      <c r="CI77" s="149" t="e">
        <v>#REF!</v>
      </c>
      <c r="CJ77" s="149" t="e">
        <v>#REF!</v>
      </c>
      <c r="CK77" s="149" t="e">
        <v>#REF!</v>
      </c>
      <c r="CL77" s="149" t="e">
        <v>#REF!</v>
      </c>
      <c r="CM77" s="149" t="e">
        <v>#REF!</v>
      </c>
      <c r="CN77" s="149" t="e">
        <v>#REF!</v>
      </c>
      <c r="CO77" s="149" t="e">
        <v>#REF!</v>
      </c>
      <c r="CP77" s="149" t="e">
        <v>#REF!</v>
      </c>
      <c r="CQ77" s="339" t="e">
        <v>#REF!</v>
      </c>
    </row>
    <row r="78" spans="1:95" ht="16.5" thickBot="1" x14ac:dyDescent="0.3">
      <c r="A78" s="441" t="s">
        <v>212</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v>397500</v>
      </c>
      <c r="AL78" s="444"/>
      <c r="AM78" s="150">
        <v>137420108.54151851</v>
      </c>
      <c r="AN78" s="150">
        <v>142460052.13395679</v>
      </c>
      <c r="AO78" s="150">
        <v>147644879.11017179</v>
      </c>
      <c r="AP78" s="150">
        <v>152978893.537496</v>
      </c>
      <c r="AQ78" s="150">
        <v>158466570.22243309</v>
      </c>
      <c r="AR78" s="150">
        <v>164112517.43812948</v>
      </c>
      <c r="AS78" s="150">
        <v>169921481.4407706</v>
      </c>
      <c r="AT78" s="150">
        <v>175898351.50464064</v>
      </c>
      <c r="AU78" s="150">
        <v>182048162.93905154</v>
      </c>
      <c r="AV78" s="150">
        <v>188376102.12264103</v>
      </c>
      <c r="AW78" s="150">
        <v>194887511.53726751</v>
      </c>
      <c r="AX78" s="150" t="s">
        <v>414</v>
      </c>
      <c r="AY78" s="150" t="s">
        <v>414</v>
      </c>
      <c r="AZ78" s="150" t="s">
        <v>414</v>
      </c>
      <c r="BA78" s="150" t="s">
        <v>414</v>
      </c>
      <c r="BB78" s="150" t="s">
        <v>414</v>
      </c>
      <c r="BC78" s="150" t="s">
        <v>414</v>
      </c>
      <c r="BD78" s="150" t="s">
        <v>414</v>
      </c>
      <c r="BE78" s="150" t="s">
        <v>414</v>
      </c>
      <c r="BF78" s="150" t="s">
        <v>414</v>
      </c>
      <c r="BG78" s="150" t="s">
        <v>414</v>
      </c>
      <c r="BH78" s="150" t="s">
        <v>414</v>
      </c>
      <c r="BI78" s="150" t="s">
        <v>414</v>
      </c>
      <c r="BJ78" s="150" t="s">
        <v>414</v>
      </c>
      <c r="BK78" s="150" t="s">
        <v>414</v>
      </c>
      <c r="BL78" s="150" t="s">
        <v>414</v>
      </c>
      <c r="BM78" s="150" t="s">
        <v>414</v>
      </c>
      <c r="BN78" s="150" t="s">
        <v>414</v>
      </c>
      <c r="BO78" s="150" t="s">
        <v>414</v>
      </c>
      <c r="BP78" s="150" t="s">
        <v>414</v>
      </c>
      <c r="BQ78" s="150" t="s">
        <v>414</v>
      </c>
      <c r="BR78" s="150" t="s">
        <v>414</v>
      </c>
      <c r="BS78" s="150" t="s">
        <v>414</v>
      </c>
      <c r="BT78" s="150" t="s">
        <v>414</v>
      </c>
      <c r="BU78" s="150" t="s">
        <v>414</v>
      </c>
      <c r="BV78" s="150" t="s">
        <v>414</v>
      </c>
      <c r="BW78" s="150" t="s">
        <v>414</v>
      </c>
      <c r="BX78" s="150" t="s">
        <v>414</v>
      </c>
      <c r="BY78" s="150" t="s">
        <v>414</v>
      </c>
      <c r="BZ78" s="150" t="s">
        <v>414</v>
      </c>
      <c r="CA78" s="150" t="s">
        <v>414</v>
      </c>
      <c r="CB78" s="150" t="s">
        <v>414</v>
      </c>
      <c r="CC78" s="150" t="s">
        <v>414</v>
      </c>
      <c r="CD78" s="150" t="s">
        <v>414</v>
      </c>
      <c r="CE78" s="150" t="s">
        <v>414</v>
      </c>
      <c r="CF78" s="150" t="s">
        <v>414</v>
      </c>
      <c r="CG78" s="150" t="s">
        <v>414</v>
      </c>
      <c r="CH78" s="150" t="s">
        <v>414</v>
      </c>
      <c r="CI78" s="150" t="s">
        <v>414</v>
      </c>
      <c r="CJ78" s="150" t="s">
        <v>414</v>
      </c>
      <c r="CK78" s="150" t="s">
        <v>414</v>
      </c>
      <c r="CL78" s="150" t="s">
        <v>414</v>
      </c>
      <c r="CM78" s="150" t="s">
        <v>414</v>
      </c>
      <c r="CN78" s="150" t="s">
        <v>414</v>
      </c>
      <c r="CO78" s="150" t="s">
        <v>414</v>
      </c>
      <c r="CP78" s="150" t="s">
        <v>414</v>
      </c>
      <c r="CQ78" s="340" t="s">
        <v>414</v>
      </c>
    </row>
    <row r="79" spans="1:95" s="153" customFormat="1" ht="16.5" thickBot="1" x14ac:dyDescent="0.3">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445">
        <v>0</v>
      </c>
      <c r="AL79" s="445"/>
      <c r="AM79" s="152">
        <v>1</v>
      </c>
      <c r="AN79" s="152">
        <v>2</v>
      </c>
      <c r="AO79" s="152">
        <v>3</v>
      </c>
      <c r="AP79" s="152">
        <v>4</v>
      </c>
      <c r="AQ79" s="152">
        <v>5</v>
      </c>
      <c r="AR79" s="152">
        <v>6</v>
      </c>
      <c r="AS79" s="152">
        <v>7</v>
      </c>
      <c r="AT79" s="152">
        <v>8</v>
      </c>
      <c r="AU79" s="152">
        <v>9</v>
      </c>
      <c r="AV79" s="152">
        <v>10</v>
      </c>
      <c r="AW79" s="152">
        <v>11</v>
      </c>
      <c r="AX79" s="152">
        <v>12</v>
      </c>
      <c r="AY79" s="152">
        <v>13</v>
      </c>
      <c r="AZ79" s="152">
        <v>14</v>
      </c>
      <c r="BA79" s="152">
        <v>15</v>
      </c>
      <c r="BB79" s="152">
        <v>16</v>
      </c>
      <c r="BC79" s="152">
        <v>17</v>
      </c>
      <c r="BD79" s="152">
        <v>18</v>
      </c>
      <c r="BE79" s="152">
        <v>19</v>
      </c>
      <c r="BF79" s="152">
        <v>20</v>
      </c>
      <c r="BG79" s="152">
        <v>21</v>
      </c>
      <c r="BH79" s="152">
        <v>22</v>
      </c>
      <c r="BI79" s="152">
        <v>23</v>
      </c>
      <c r="BJ79" s="152">
        <v>24</v>
      </c>
      <c r="BK79" s="152">
        <v>25</v>
      </c>
      <c r="BL79" s="152">
        <v>26</v>
      </c>
      <c r="BM79" s="152">
        <v>27</v>
      </c>
      <c r="BN79" s="152">
        <v>28</v>
      </c>
      <c r="BO79" s="152">
        <v>29</v>
      </c>
      <c r="BP79" s="152">
        <v>30</v>
      </c>
      <c r="BQ79" s="152">
        <v>31</v>
      </c>
      <c r="BR79" s="152">
        <v>32</v>
      </c>
      <c r="BS79" s="152">
        <v>33</v>
      </c>
      <c r="BT79" s="152">
        <v>34</v>
      </c>
      <c r="BU79" s="152">
        <v>35</v>
      </c>
      <c r="BV79" s="152">
        <v>36</v>
      </c>
      <c r="BW79" s="152">
        <v>37</v>
      </c>
      <c r="BX79" s="152">
        <v>38</v>
      </c>
      <c r="BY79" s="152">
        <v>39</v>
      </c>
      <c r="BZ79" s="152">
        <v>40</v>
      </c>
      <c r="CA79" s="152">
        <v>41</v>
      </c>
      <c r="CB79" s="152">
        <v>42</v>
      </c>
      <c r="CC79" s="152">
        <v>43</v>
      </c>
      <c r="CD79" s="152">
        <v>44</v>
      </c>
      <c r="CE79" s="152">
        <v>45</v>
      </c>
      <c r="CF79" s="152">
        <v>46</v>
      </c>
      <c r="CG79" s="152">
        <v>47</v>
      </c>
      <c r="CH79" s="152">
        <v>48</v>
      </c>
      <c r="CI79" s="152">
        <v>49</v>
      </c>
      <c r="CJ79" s="152">
        <v>50</v>
      </c>
      <c r="CK79" s="152">
        <v>51</v>
      </c>
      <c r="CL79" s="152">
        <v>52</v>
      </c>
      <c r="CM79" s="152">
        <v>53</v>
      </c>
      <c r="CN79" s="152">
        <v>54</v>
      </c>
      <c r="CO79" s="152">
        <v>55</v>
      </c>
      <c r="CP79" s="152">
        <v>56</v>
      </c>
      <c r="CQ79" s="152">
        <v>57</v>
      </c>
    </row>
    <row r="80" spans="1:95" x14ac:dyDescent="0.25">
      <c r="A80" s="446" t="s">
        <v>211</v>
      </c>
      <c r="B80" s="447"/>
      <c r="C80" s="447"/>
      <c r="D80" s="447"/>
      <c r="E80" s="447"/>
      <c r="F80" s="447"/>
      <c r="G80" s="447"/>
      <c r="H80" s="447"/>
      <c r="I80" s="447"/>
      <c r="J80" s="447"/>
      <c r="K80" s="447"/>
      <c r="L80" s="447"/>
      <c r="M80" s="447"/>
      <c r="N80" s="447"/>
      <c r="O80" s="447"/>
      <c r="P80" s="447"/>
      <c r="Q80" s="447"/>
      <c r="R80" s="447"/>
      <c r="S80" s="447"/>
      <c r="T80" s="447"/>
      <c r="U80" s="447"/>
      <c r="V80" s="447"/>
      <c r="W80" s="447"/>
      <c r="X80" s="447"/>
      <c r="Y80" s="447"/>
      <c r="Z80" s="447"/>
      <c r="AA80" s="447"/>
      <c r="AB80" s="447"/>
      <c r="AC80" s="447"/>
      <c r="AD80" s="447"/>
      <c r="AE80" s="447"/>
      <c r="AF80" s="447"/>
      <c r="AG80" s="447"/>
      <c r="AH80" s="447"/>
      <c r="AI80" s="447"/>
      <c r="AJ80" s="447"/>
      <c r="AK80" s="448">
        <v>2024</v>
      </c>
      <c r="AL80" s="449"/>
      <c r="AM80" s="275">
        <v>2025</v>
      </c>
      <c r="AN80" s="275">
        <v>2026</v>
      </c>
      <c r="AO80" s="275">
        <v>2027</v>
      </c>
      <c r="AP80" s="275">
        <v>2028</v>
      </c>
      <c r="AQ80" s="275">
        <v>2029</v>
      </c>
      <c r="AR80" s="275">
        <v>2030</v>
      </c>
      <c r="AS80" s="275">
        <v>2031</v>
      </c>
      <c r="AT80" s="275">
        <v>2032</v>
      </c>
      <c r="AU80" s="275">
        <v>2033</v>
      </c>
      <c r="AV80" s="275">
        <v>2034</v>
      </c>
      <c r="AW80" s="275">
        <v>2035</v>
      </c>
      <c r="AX80" s="275" t="s">
        <v>414</v>
      </c>
      <c r="AY80" s="275" t="s">
        <v>414</v>
      </c>
      <c r="AZ80" s="275" t="s">
        <v>414</v>
      </c>
      <c r="BA80" s="275" t="s">
        <v>414</v>
      </c>
      <c r="BB80" s="275" t="s">
        <v>414</v>
      </c>
      <c r="BC80" s="275" t="s">
        <v>414</v>
      </c>
      <c r="BD80" s="275" t="s">
        <v>414</v>
      </c>
      <c r="BE80" s="275" t="s">
        <v>414</v>
      </c>
      <c r="BF80" s="275" t="s">
        <v>414</v>
      </c>
      <c r="BG80" s="275" t="s">
        <v>414</v>
      </c>
      <c r="BH80" s="275" t="s">
        <v>414</v>
      </c>
      <c r="BI80" s="275" t="s">
        <v>414</v>
      </c>
      <c r="BJ80" s="275" t="s">
        <v>414</v>
      </c>
      <c r="BK80" s="275" t="s">
        <v>414</v>
      </c>
      <c r="BL80" s="275" t="s">
        <v>414</v>
      </c>
      <c r="BM80" s="275" t="s">
        <v>414</v>
      </c>
      <c r="BN80" s="275" t="s">
        <v>414</v>
      </c>
      <c r="BO80" s="275" t="s">
        <v>414</v>
      </c>
      <c r="BP80" s="275" t="s">
        <v>414</v>
      </c>
      <c r="BQ80" s="275" t="s">
        <v>414</v>
      </c>
      <c r="BR80" s="275" t="s">
        <v>414</v>
      </c>
      <c r="BS80" s="275" t="s">
        <v>414</v>
      </c>
      <c r="BT80" s="275" t="s">
        <v>414</v>
      </c>
      <c r="BU80" s="275" t="s">
        <v>414</v>
      </c>
      <c r="BV80" s="275" t="s">
        <v>414</v>
      </c>
      <c r="BW80" s="275" t="s">
        <v>414</v>
      </c>
      <c r="BX80" s="275" t="s">
        <v>414</v>
      </c>
      <c r="BY80" s="275" t="s">
        <v>414</v>
      </c>
      <c r="BZ80" s="275" t="s">
        <v>414</v>
      </c>
      <c r="CA80" s="275" t="s">
        <v>414</v>
      </c>
      <c r="CB80" s="275" t="s">
        <v>414</v>
      </c>
      <c r="CC80" s="275" t="s">
        <v>414</v>
      </c>
      <c r="CD80" s="275" t="s">
        <v>414</v>
      </c>
      <c r="CE80" s="275" t="s">
        <v>414</v>
      </c>
      <c r="CF80" s="275" t="s">
        <v>414</v>
      </c>
      <c r="CG80" s="275" t="s">
        <v>414</v>
      </c>
      <c r="CH80" s="275" t="s">
        <v>414</v>
      </c>
      <c r="CI80" s="275" t="s">
        <v>414</v>
      </c>
      <c r="CJ80" s="275" t="s">
        <v>414</v>
      </c>
      <c r="CK80" s="275" t="s">
        <v>414</v>
      </c>
      <c r="CL80" s="275" t="s">
        <v>414</v>
      </c>
      <c r="CM80" s="275" t="s">
        <v>414</v>
      </c>
      <c r="CN80" s="275" t="s">
        <v>414</v>
      </c>
      <c r="CO80" s="275" t="s">
        <v>414</v>
      </c>
      <c r="CP80" s="275" t="s">
        <v>414</v>
      </c>
      <c r="CQ80" s="337" t="s">
        <v>414</v>
      </c>
    </row>
    <row r="81" spans="1:95" s="133" customFormat="1" ht="15" x14ac:dyDescent="0.25">
      <c r="A81" s="431" t="s">
        <v>704</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v>397500</v>
      </c>
      <c r="AL81" s="434"/>
      <c r="AM81" s="148">
        <v>171775135.67689812</v>
      </c>
      <c r="AN81" s="148">
        <v>178075065.16744599</v>
      </c>
      <c r="AO81" s="148">
        <v>184556098.88771474</v>
      </c>
      <c r="AP81" s="148">
        <v>191223616.92186999</v>
      </c>
      <c r="AQ81" s="148">
        <v>198083212.77804136</v>
      </c>
      <c r="AR81" s="148">
        <v>205140646.79766184</v>
      </c>
      <c r="AS81" s="148">
        <v>212401851.80096325</v>
      </c>
      <c r="AT81" s="148">
        <v>219872939.38080081</v>
      </c>
      <c r="AU81" s="148">
        <v>227560203.67381442</v>
      </c>
      <c r="AV81" s="148">
        <v>235470127.65330127</v>
      </c>
      <c r="AW81" s="148">
        <v>243609389.42158437</v>
      </c>
      <c r="AX81" s="148" t="s">
        <v>414</v>
      </c>
      <c r="AY81" s="148" t="s">
        <v>414</v>
      </c>
      <c r="AZ81" s="148" t="s">
        <v>414</v>
      </c>
      <c r="BA81" s="148" t="s">
        <v>414</v>
      </c>
      <c r="BB81" s="148" t="s">
        <v>414</v>
      </c>
      <c r="BC81" s="148" t="s">
        <v>414</v>
      </c>
      <c r="BD81" s="148" t="s">
        <v>414</v>
      </c>
      <c r="BE81" s="148" t="s">
        <v>414</v>
      </c>
      <c r="BF81" s="148" t="s">
        <v>414</v>
      </c>
      <c r="BG81" s="148" t="s">
        <v>414</v>
      </c>
      <c r="BH81" s="148" t="s">
        <v>414</v>
      </c>
      <c r="BI81" s="148" t="s">
        <v>414</v>
      </c>
      <c r="BJ81" s="148" t="s">
        <v>414</v>
      </c>
      <c r="BK81" s="148" t="s">
        <v>414</v>
      </c>
      <c r="BL81" s="148" t="s">
        <v>414</v>
      </c>
      <c r="BM81" s="148" t="s">
        <v>414</v>
      </c>
      <c r="BN81" s="148" t="s">
        <v>414</v>
      </c>
      <c r="BO81" s="148" t="s">
        <v>414</v>
      </c>
      <c r="BP81" s="148" t="s">
        <v>414</v>
      </c>
      <c r="BQ81" s="148" t="s">
        <v>414</v>
      </c>
      <c r="BR81" s="148" t="s">
        <v>414</v>
      </c>
      <c r="BS81" s="148" t="s">
        <v>414</v>
      </c>
      <c r="BT81" s="148" t="s">
        <v>414</v>
      </c>
      <c r="BU81" s="148" t="s">
        <v>414</v>
      </c>
      <c r="BV81" s="148" t="s">
        <v>414</v>
      </c>
      <c r="BW81" s="148" t="s">
        <v>414</v>
      </c>
      <c r="BX81" s="148" t="s">
        <v>414</v>
      </c>
      <c r="BY81" s="148" t="s">
        <v>414</v>
      </c>
      <c r="BZ81" s="148" t="s">
        <v>414</v>
      </c>
      <c r="CA81" s="148" t="s">
        <v>414</v>
      </c>
      <c r="CB81" s="148" t="s">
        <v>414</v>
      </c>
      <c r="CC81" s="148" t="s">
        <v>414</v>
      </c>
      <c r="CD81" s="148" t="s">
        <v>414</v>
      </c>
      <c r="CE81" s="148" t="s">
        <v>414</v>
      </c>
      <c r="CF81" s="148" t="s">
        <v>414</v>
      </c>
      <c r="CG81" s="148" t="s">
        <v>414</v>
      </c>
      <c r="CH81" s="148" t="s">
        <v>414</v>
      </c>
      <c r="CI81" s="148" t="s">
        <v>414</v>
      </c>
      <c r="CJ81" s="148" t="s">
        <v>414</v>
      </c>
      <c r="CK81" s="148" t="s">
        <v>414</v>
      </c>
      <c r="CL81" s="148" t="s">
        <v>414</v>
      </c>
      <c r="CM81" s="148" t="s">
        <v>414</v>
      </c>
      <c r="CN81" s="148" t="s">
        <v>414</v>
      </c>
      <c r="CO81" s="148" t="s">
        <v>414</v>
      </c>
      <c r="CP81" s="148" t="s">
        <v>414</v>
      </c>
      <c r="CQ81" s="338" t="s">
        <v>414</v>
      </c>
    </row>
    <row r="82" spans="1:95" x14ac:dyDescent="0.25">
      <c r="A82" s="431" t="s">
        <v>210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7">
        <v>0</v>
      </c>
      <c r="AL82" s="438"/>
      <c r="AM82" s="149">
        <v>23947000.757575762</v>
      </c>
      <c r="AN82" s="149">
        <v>23947000.757575762</v>
      </c>
      <c r="AO82" s="149">
        <v>23947000.757575762</v>
      </c>
      <c r="AP82" s="149">
        <v>23947000.757575762</v>
      </c>
      <c r="AQ82" s="149">
        <v>23947000.757575762</v>
      </c>
      <c r="AR82" s="149">
        <v>23947000.757575762</v>
      </c>
      <c r="AS82" s="149">
        <v>23947000.757575762</v>
      </c>
      <c r="AT82" s="149">
        <v>23947000.757575762</v>
      </c>
      <c r="AU82" s="149">
        <v>23947000.757575762</v>
      </c>
      <c r="AV82" s="149">
        <v>23947000.757575762</v>
      </c>
      <c r="AW82" s="149">
        <v>23947000.757575762</v>
      </c>
      <c r="AX82" s="149" t="s">
        <v>711</v>
      </c>
      <c r="AY82" s="149" t="s">
        <v>711</v>
      </c>
      <c r="AZ82" s="149" t="s">
        <v>711</v>
      </c>
      <c r="BA82" s="149" t="s">
        <v>711</v>
      </c>
      <c r="BB82" s="149" t="s">
        <v>711</v>
      </c>
      <c r="BC82" s="149" t="s">
        <v>711</v>
      </c>
      <c r="BD82" s="149" t="s">
        <v>711</v>
      </c>
      <c r="BE82" s="149" t="s">
        <v>711</v>
      </c>
      <c r="BF82" s="149" t="s">
        <v>711</v>
      </c>
      <c r="BG82" s="149" t="s">
        <v>711</v>
      </c>
      <c r="BH82" s="149" t="s">
        <v>711</v>
      </c>
      <c r="BI82" s="149" t="s">
        <v>711</v>
      </c>
      <c r="BJ82" s="149" t="s">
        <v>711</v>
      </c>
      <c r="BK82" s="149" t="s">
        <v>711</v>
      </c>
      <c r="BL82" s="149" t="s">
        <v>711</v>
      </c>
      <c r="BM82" s="149" t="s">
        <v>711</v>
      </c>
      <c r="BN82" s="149" t="s">
        <v>711</v>
      </c>
      <c r="BO82" s="149" t="s">
        <v>711</v>
      </c>
      <c r="BP82" s="149" t="s">
        <v>711</v>
      </c>
      <c r="BQ82" s="149" t="s">
        <v>711</v>
      </c>
      <c r="BR82" s="149" t="s">
        <v>711</v>
      </c>
      <c r="BS82" s="149" t="s">
        <v>711</v>
      </c>
      <c r="BT82" s="149" t="s">
        <v>711</v>
      </c>
      <c r="BU82" s="149" t="s">
        <v>711</v>
      </c>
      <c r="BV82" s="149" t="s">
        <v>711</v>
      </c>
      <c r="BW82" s="149" t="s">
        <v>711</v>
      </c>
      <c r="BX82" s="149" t="s">
        <v>711</v>
      </c>
      <c r="BY82" s="149" t="s">
        <v>711</v>
      </c>
      <c r="BZ82" s="149" t="s">
        <v>711</v>
      </c>
      <c r="CA82" s="149" t="s">
        <v>711</v>
      </c>
      <c r="CB82" s="149" t="s">
        <v>711</v>
      </c>
      <c r="CC82" s="149" t="s">
        <v>711</v>
      </c>
      <c r="CD82" s="149" t="s">
        <v>711</v>
      </c>
      <c r="CE82" s="149" t="s">
        <v>711</v>
      </c>
      <c r="CF82" s="149" t="s">
        <v>711</v>
      </c>
      <c r="CG82" s="149" t="s">
        <v>711</v>
      </c>
      <c r="CH82" s="149" t="s">
        <v>711</v>
      </c>
      <c r="CI82" s="149" t="s">
        <v>711</v>
      </c>
      <c r="CJ82" s="149" t="s">
        <v>711</v>
      </c>
      <c r="CK82" s="149" t="s">
        <v>711</v>
      </c>
      <c r="CL82" s="149" t="s">
        <v>711</v>
      </c>
      <c r="CM82" s="149" t="s">
        <v>711</v>
      </c>
      <c r="CN82" s="149" t="s">
        <v>711</v>
      </c>
      <c r="CO82" s="149" t="s">
        <v>711</v>
      </c>
      <c r="CP82" s="149" t="s">
        <v>711</v>
      </c>
      <c r="CQ82" s="339" t="s">
        <v>711</v>
      </c>
    </row>
    <row r="83" spans="1:95" x14ac:dyDescent="0.25">
      <c r="A83" s="431" t="s">
        <v>209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7">
        <v>0</v>
      </c>
      <c r="AL83" s="438"/>
      <c r="AM83" s="149">
        <v>0</v>
      </c>
      <c r="AN83" s="149">
        <v>0</v>
      </c>
      <c r="AO83" s="149">
        <v>0</v>
      </c>
      <c r="AP83" s="149">
        <v>0</v>
      </c>
      <c r="AQ83" s="149">
        <v>0</v>
      </c>
      <c r="AR83" s="149">
        <v>0</v>
      </c>
      <c r="AS83" s="149">
        <v>0</v>
      </c>
      <c r="AT83" s="149">
        <v>0</v>
      </c>
      <c r="AU83" s="149">
        <v>0</v>
      </c>
      <c r="AV83" s="149">
        <v>0</v>
      </c>
      <c r="AW83" s="149">
        <v>0</v>
      </c>
      <c r="AX83" s="149">
        <v>0</v>
      </c>
      <c r="AY83" s="149">
        <v>0</v>
      </c>
      <c r="AZ83" s="149">
        <v>0</v>
      </c>
      <c r="BA83" s="149">
        <v>0</v>
      </c>
      <c r="BB83" s="149">
        <v>0</v>
      </c>
      <c r="BC83" s="149">
        <v>0</v>
      </c>
      <c r="BD83" s="149">
        <v>0</v>
      </c>
      <c r="BE83" s="149">
        <v>0</v>
      </c>
      <c r="BF83" s="149">
        <v>0</v>
      </c>
      <c r="BG83" s="149">
        <v>0</v>
      </c>
      <c r="BH83" s="149">
        <v>0</v>
      </c>
      <c r="BI83" s="149">
        <v>0</v>
      </c>
      <c r="BJ83" s="149">
        <v>0</v>
      </c>
      <c r="BK83" s="149">
        <v>0</v>
      </c>
      <c r="BL83" s="149">
        <v>0</v>
      </c>
      <c r="BM83" s="149">
        <v>0</v>
      </c>
      <c r="BN83" s="149">
        <v>0</v>
      </c>
      <c r="BO83" s="149">
        <v>0</v>
      </c>
      <c r="BP83" s="149">
        <v>0</v>
      </c>
      <c r="BQ83" s="149">
        <v>0</v>
      </c>
      <c r="BR83" s="149">
        <v>0</v>
      </c>
      <c r="BS83" s="149">
        <v>0</v>
      </c>
      <c r="BT83" s="149">
        <v>0</v>
      </c>
      <c r="BU83" s="149">
        <v>0</v>
      </c>
      <c r="BV83" s="149">
        <v>0</v>
      </c>
      <c r="BW83" s="149">
        <v>0</v>
      </c>
      <c r="BX83" s="149">
        <v>0</v>
      </c>
      <c r="BY83" s="149">
        <v>0</v>
      </c>
      <c r="BZ83" s="149">
        <v>0</v>
      </c>
      <c r="CA83" s="149">
        <v>0</v>
      </c>
      <c r="CB83" s="149">
        <v>0</v>
      </c>
      <c r="CC83" s="149">
        <v>0</v>
      </c>
      <c r="CD83" s="149">
        <v>0</v>
      </c>
      <c r="CE83" s="149">
        <v>0</v>
      </c>
      <c r="CF83" s="149">
        <v>0</v>
      </c>
      <c r="CG83" s="149">
        <v>0</v>
      </c>
      <c r="CH83" s="149">
        <v>0</v>
      </c>
      <c r="CI83" s="149">
        <v>0</v>
      </c>
      <c r="CJ83" s="149">
        <v>0</v>
      </c>
      <c r="CK83" s="149">
        <v>0</v>
      </c>
      <c r="CL83" s="149">
        <v>0</v>
      </c>
      <c r="CM83" s="149">
        <v>0</v>
      </c>
      <c r="CN83" s="149">
        <v>0</v>
      </c>
      <c r="CO83" s="149">
        <v>0</v>
      </c>
      <c r="CP83" s="149">
        <v>0</v>
      </c>
      <c r="CQ83" s="339">
        <v>0</v>
      </c>
    </row>
    <row r="84" spans="1:95" x14ac:dyDescent="0.25">
      <c r="A84" s="431" t="s">
        <v>208</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7">
        <v>0</v>
      </c>
      <c r="AL84" s="438"/>
      <c r="AM84" s="149">
        <v>-34355027.135379627</v>
      </c>
      <c r="AN84" s="149">
        <v>-35615013.033489197</v>
      </c>
      <c r="AO84" s="149">
        <v>-36911219.777542949</v>
      </c>
      <c r="AP84" s="149">
        <v>-38244723.384374008</v>
      </c>
      <c r="AQ84" s="149">
        <v>-39616642.555608273</v>
      </c>
      <c r="AR84" s="149">
        <v>-41028129.359532386</v>
      </c>
      <c r="AS84" s="149">
        <v>-42480370.360192657</v>
      </c>
      <c r="AT84" s="149">
        <v>-43974587.876160145</v>
      </c>
      <c r="AU84" s="149">
        <v>-45512040.734762907</v>
      </c>
      <c r="AV84" s="149">
        <v>-47094025.530660272</v>
      </c>
      <c r="AW84" s="149">
        <v>-48721877.884316862</v>
      </c>
      <c r="AX84" s="149" t="e">
        <v>#VALUE!</v>
      </c>
      <c r="AY84" s="149" t="e">
        <v>#VALUE!</v>
      </c>
      <c r="AZ84" s="149" t="e">
        <v>#VALUE!</v>
      </c>
      <c r="BA84" s="149" t="e">
        <v>#VALUE!</v>
      </c>
      <c r="BB84" s="149" t="e">
        <v>#VALUE!</v>
      </c>
      <c r="BC84" s="149" t="e">
        <v>#VALUE!</v>
      </c>
      <c r="BD84" s="149" t="e">
        <v>#VALUE!</v>
      </c>
      <c r="BE84" s="149" t="e">
        <v>#VALUE!</v>
      </c>
      <c r="BF84" s="149" t="e">
        <v>#VALUE!</v>
      </c>
      <c r="BG84" s="149" t="e">
        <v>#VALUE!</v>
      </c>
      <c r="BH84" s="149" t="e">
        <v>#VALUE!</v>
      </c>
      <c r="BI84" s="149" t="e">
        <v>#VALUE!</v>
      </c>
      <c r="BJ84" s="149" t="e">
        <v>#VALUE!</v>
      </c>
      <c r="BK84" s="149" t="e">
        <v>#VALUE!</v>
      </c>
      <c r="BL84" s="149" t="e">
        <v>#VALUE!</v>
      </c>
      <c r="BM84" s="149" t="e">
        <v>#VALUE!</v>
      </c>
      <c r="BN84" s="149" t="e">
        <v>#VALUE!</v>
      </c>
      <c r="BO84" s="149" t="e">
        <v>#VALUE!</v>
      </c>
      <c r="BP84" s="149" t="e">
        <v>#VALUE!</v>
      </c>
      <c r="BQ84" s="149" t="e">
        <v>#VALUE!</v>
      </c>
      <c r="BR84" s="149" t="e">
        <v>#VALUE!</v>
      </c>
      <c r="BS84" s="149" t="e">
        <v>#VALUE!</v>
      </c>
      <c r="BT84" s="149" t="e">
        <v>#VALUE!</v>
      </c>
      <c r="BU84" s="149" t="e">
        <v>#VALUE!</v>
      </c>
      <c r="BV84" s="149" t="e">
        <v>#VALUE!</v>
      </c>
      <c r="BW84" s="149" t="e">
        <v>#VALUE!</v>
      </c>
      <c r="BX84" s="149" t="e">
        <v>#VALUE!</v>
      </c>
      <c r="BY84" s="149" t="e">
        <v>#VALUE!</v>
      </c>
      <c r="BZ84" s="149" t="e">
        <v>#VALUE!</v>
      </c>
      <c r="CA84" s="149" t="e">
        <v>#VALUE!</v>
      </c>
      <c r="CB84" s="149" t="e">
        <v>#VALUE!</v>
      </c>
      <c r="CC84" s="149" t="e">
        <v>#VALUE!</v>
      </c>
      <c r="CD84" s="149" t="e">
        <v>#VALUE!</v>
      </c>
      <c r="CE84" s="149" t="e">
        <v>#VALUE!</v>
      </c>
      <c r="CF84" s="149" t="e">
        <v>#VALUE!</v>
      </c>
      <c r="CG84" s="149" t="e">
        <v>#VALUE!</v>
      </c>
      <c r="CH84" s="149" t="e">
        <v>#VALUE!</v>
      </c>
      <c r="CI84" s="149" t="e">
        <v>#VALUE!</v>
      </c>
      <c r="CJ84" s="149" t="e">
        <v>#VALUE!</v>
      </c>
      <c r="CK84" s="149" t="e">
        <v>#VALUE!</v>
      </c>
      <c r="CL84" s="149" t="e">
        <v>#VALUE!</v>
      </c>
      <c r="CM84" s="149" t="e">
        <v>#VALUE!</v>
      </c>
      <c r="CN84" s="149" t="e">
        <v>#VALUE!</v>
      </c>
      <c r="CO84" s="149" t="e">
        <v>#VALUE!</v>
      </c>
      <c r="CP84" s="149" t="e">
        <v>#VALUE!</v>
      </c>
      <c r="CQ84" s="339" t="e">
        <v>#VALUE!</v>
      </c>
    </row>
    <row r="85" spans="1:95" x14ac:dyDescent="0.25">
      <c r="A85" s="431" t="s">
        <v>207</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9">
        <v>-52603901.666666679</v>
      </c>
      <c r="AL85" s="440"/>
      <c r="AM85" s="154">
        <v>40250778.721894778</v>
      </c>
      <c r="AN85" s="154">
        <v>12353122.944771901</v>
      </c>
      <c r="AO85" s="154">
        <v>0</v>
      </c>
      <c r="AP85" s="154">
        <v>0</v>
      </c>
      <c r="AQ85" s="154">
        <v>0</v>
      </c>
      <c r="AR85" s="154">
        <v>0</v>
      </c>
      <c r="AS85" s="154">
        <v>0</v>
      </c>
      <c r="AT85" s="154">
        <v>0</v>
      </c>
      <c r="AU85" s="154">
        <v>0</v>
      </c>
      <c r="AV85" s="154">
        <v>0</v>
      </c>
      <c r="AW85" s="154">
        <v>0</v>
      </c>
      <c r="AX85" s="154">
        <v>0</v>
      </c>
      <c r="AY85" s="154">
        <v>0</v>
      </c>
      <c r="AZ85" s="154">
        <v>0</v>
      </c>
      <c r="BA85" s="154">
        <v>0</v>
      </c>
      <c r="BB85" s="154">
        <v>0</v>
      </c>
      <c r="BC85" s="154">
        <v>0</v>
      </c>
      <c r="BD85" s="154">
        <v>0</v>
      </c>
      <c r="BE85" s="154">
        <v>0</v>
      </c>
      <c r="BF85" s="154">
        <v>0</v>
      </c>
      <c r="BG85" s="154">
        <v>0</v>
      </c>
      <c r="BH85" s="154">
        <v>0</v>
      </c>
      <c r="BI85" s="154">
        <v>0</v>
      </c>
      <c r="BJ85" s="154">
        <v>0</v>
      </c>
      <c r="BK85" s="154">
        <v>0</v>
      </c>
      <c r="BL85" s="154">
        <v>0</v>
      </c>
      <c r="BM85" s="154">
        <v>0</v>
      </c>
      <c r="BN85" s="154">
        <v>0</v>
      </c>
      <c r="BO85" s="154">
        <v>0</v>
      </c>
      <c r="BP85" s="154">
        <v>0</v>
      </c>
      <c r="BQ85" s="154">
        <v>0</v>
      </c>
      <c r="BR85" s="154">
        <v>0</v>
      </c>
      <c r="BS85" s="154">
        <v>0</v>
      </c>
      <c r="BT85" s="154">
        <v>0</v>
      </c>
      <c r="BU85" s="154">
        <v>0</v>
      </c>
      <c r="BV85" s="154">
        <v>0</v>
      </c>
      <c r="BW85" s="154">
        <v>0</v>
      </c>
      <c r="BX85" s="154">
        <v>0</v>
      </c>
      <c r="BY85" s="154">
        <v>0</v>
      </c>
      <c r="BZ85" s="154">
        <v>0</v>
      </c>
      <c r="CA85" s="154">
        <v>0</v>
      </c>
      <c r="CB85" s="154">
        <v>0</v>
      </c>
      <c r="CC85" s="154">
        <v>0</v>
      </c>
      <c r="CD85" s="154">
        <v>0</v>
      </c>
      <c r="CE85" s="154">
        <v>0</v>
      </c>
      <c r="CF85" s="154">
        <v>0</v>
      </c>
      <c r="CG85" s="154">
        <v>0</v>
      </c>
      <c r="CH85" s="154">
        <v>0</v>
      </c>
      <c r="CI85" s="154">
        <v>0</v>
      </c>
      <c r="CJ85" s="154">
        <v>0</v>
      </c>
      <c r="CK85" s="154">
        <v>0</v>
      </c>
      <c r="CL85" s="154">
        <v>0</v>
      </c>
      <c r="CM85" s="154">
        <v>0</v>
      </c>
      <c r="CN85" s="154">
        <v>0</v>
      </c>
      <c r="CO85" s="154">
        <v>0</v>
      </c>
      <c r="CP85" s="154">
        <v>0</v>
      </c>
      <c r="CQ85" s="341">
        <v>0</v>
      </c>
    </row>
    <row r="86" spans="1:95" x14ac:dyDescent="0.25">
      <c r="A86" s="431" t="s">
        <v>206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7">
        <v>0</v>
      </c>
      <c r="AL86" s="438"/>
      <c r="AM86" s="149">
        <v>0</v>
      </c>
      <c r="AN86" s="149">
        <v>0</v>
      </c>
      <c r="AO86" s="149">
        <v>0</v>
      </c>
      <c r="AP86" s="149">
        <v>0</v>
      </c>
      <c r="AQ86" s="149">
        <v>0</v>
      </c>
      <c r="AR86" s="149">
        <v>0</v>
      </c>
      <c r="AS86" s="149">
        <v>0</v>
      </c>
      <c r="AT86" s="149">
        <v>0</v>
      </c>
      <c r="AU86" s="149">
        <v>0</v>
      </c>
      <c r="AV86" s="149">
        <v>0</v>
      </c>
      <c r="AW86" s="149">
        <v>0</v>
      </c>
      <c r="AX86" s="149" t="s">
        <v>414</v>
      </c>
      <c r="AY86" s="149" t="s">
        <v>414</v>
      </c>
      <c r="AZ86" s="149" t="s">
        <v>414</v>
      </c>
      <c r="BA86" s="149" t="s">
        <v>414</v>
      </c>
      <c r="BB86" s="149" t="s">
        <v>414</v>
      </c>
      <c r="BC86" s="149" t="s">
        <v>414</v>
      </c>
      <c r="BD86" s="149" t="s">
        <v>414</v>
      </c>
      <c r="BE86" s="149" t="s">
        <v>414</v>
      </c>
      <c r="BF86" s="149" t="s">
        <v>414</v>
      </c>
      <c r="BG86" s="149" t="s">
        <v>414</v>
      </c>
      <c r="BH86" s="149" t="s">
        <v>414</v>
      </c>
      <c r="BI86" s="149" t="s">
        <v>414</v>
      </c>
      <c r="BJ86" s="149" t="s">
        <v>414</v>
      </c>
      <c r="BK86" s="149" t="s">
        <v>414</v>
      </c>
      <c r="BL86" s="149" t="s">
        <v>414</v>
      </c>
      <c r="BM86" s="149" t="s">
        <v>414</v>
      </c>
      <c r="BN86" s="149" t="s">
        <v>414</v>
      </c>
      <c r="BO86" s="149" t="s">
        <v>414</v>
      </c>
      <c r="BP86" s="149" t="s">
        <v>414</v>
      </c>
      <c r="BQ86" s="149" t="s">
        <v>414</v>
      </c>
      <c r="BR86" s="149" t="s">
        <v>414</v>
      </c>
      <c r="BS86" s="149" t="s">
        <v>414</v>
      </c>
      <c r="BT86" s="149" t="s">
        <v>414</v>
      </c>
      <c r="BU86" s="149" t="s">
        <v>414</v>
      </c>
      <c r="BV86" s="149" t="s">
        <v>414</v>
      </c>
      <c r="BW86" s="149" t="s">
        <v>414</v>
      </c>
      <c r="BX86" s="149" t="s">
        <v>414</v>
      </c>
      <c r="BY86" s="149" t="s">
        <v>414</v>
      </c>
      <c r="BZ86" s="149" t="s">
        <v>414</v>
      </c>
      <c r="CA86" s="149" t="s">
        <v>414</v>
      </c>
      <c r="CB86" s="149" t="s">
        <v>414</v>
      </c>
      <c r="CC86" s="149" t="s">
        <v>414</v>
      </c>
      <c r="CD86" s="149" t="s">
        <v>414</v>
      </c>
      <c r="CE86" s="149" t="s">
        <v>414</v>
      </c>
      <c r="CF86" s="149" t="s">
        <v>414</v>
      </c>
      <c r="CG86" s="149" t="s">
        <v>414</v>
      </c>
      <c r="CH86" s="149" t="s">
        <v>414</v>
      </c>
      <c r="CI86" s="149" t="s">
        <v>414</v>
      </c>
      <c r="CJ86" s="149" t="s">
        <v>414</v>
      </c>
      <c r="CK86" s="149" t="s">
        <v>414</v>
      </c>
      <c r="CL86" s="149" t="s">
        <v>414</v>
      </c>
      <c r="CM86" s="149" t="s">
        <v>414</v>
      </c>
      <c r="CN86" s="149" t="s">
        <v>414</v>
      </c>
      <c r="CO86" s="149" t="s">
        <v>414</v>
      </c>
      <c r="CP86" s="149" t="s">
        <v>414</v>
      </c>
      <c r="CQ86" s="339" t="s">
        <v>414</v>
      </c>
    </row>
    <row r="87" spans="1:95" x14ac:dyDescent="0.25">
      <c r="A87" s="431" t="s">
        <v>205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7">
        <v>-263417008.33333337</v>
      </c>
      <c r="AL87" s="438"/>
      <c r="AM87" s="149">
        <v>0</v>
      </c>
      <c r="AN87" s="149">
        <v>0</v>
      </c>
      <c r="AO87" s="149">
        <v>0</v>
      </c>
      <c r="AP87" s="149">
        <v>0</v>
      </c>
      <c r="AQ87" s="149">
        <v>0</v>
      </c>
      <c r="AR87" s="149">
        <v>0</v>
      </c>
      <c r="AS87" s="149">
        <v>0</v>
      </c>
      <c r="AT87" s="149">
        <v>0</v>
      </c>
      <c r="AU87" s="149">
        <v>0</v>
      </c>
      <c r="AV87" s="149">
        <v>0</v>
      </c>
      <c r="AW87" s="149">
        <v>0</v>
      </c>
      <c r="AX87" s="149">
        <v>0</v>
      </c>
      <c r="AY87" s="149">
        <v>0</v>
      </c>
      <c r="AZ87" s="149">
        <v>0</v>
      </c>
      <c r="BA87" s="149">
        <v>0</v>
      </c>
      <c r="BB87" s="149">
        <v>0</v>
      </c>
      <c r="BC87" s="149">
        <v>0</v>
      </c>
      <c r="BD87" s="149">
        <v>0</v>
      </c>
      <c r="BE87" s="149">
        <v>0</v>
      </c>
      <c r="BF87" s="149">
        <v>0</v>
      </c>
      <c r="BG87" s="149">
        <v>0</v>
      </c>
      <c r="BH87" s="149">
        <v>0</v>
      </c>
      <c r="BI87" s="149">
        <v>0</v>
      </c>
      <c r="BJ87" s="149">
        <v>0</v>
      </c>
      <c r="BK87" s="149">
        <v>0</v>
      </c>
      <c r="BL87" s="149">
        <v>0</v>
      </c>
      <c r="BM87" s="149">
        <v>0</v>
      </c>
      <c r="BN87" s="149">
        <v>0</v>
      </c>
      <c r="BO87" s="149">
        <v>0</v>
      </c>
      <c r="BP87" s="149">
        <v>0</v>
      </c>
      <c r="BQ87" s="149">
        <v>0</v>
      </c>
      <c r="BR87" s="149">
        <v>0</v>
      </c>
      <c r="BS87" s="149">
        <v>0</v>
      </c>
      <c r="BT87" s="149">
        <v>0</v>
      </c>
      <c r="BU87" s="149">
        <v>0</v>
      </c>
      <c r="BV87" s="149">
        <v>0</v>
      </c>
      <c r="BW87" s="149">
        <v>0</v>
      </c>
      <c r="BX87" s="149">
        <v>0</v>
      </c>
      <c r="BY87" s="149">
        <v>0</v>
      </c>
      <c r="BZ87" s="149">
        <v>0</v>
      </c>
      <c r="CA87" s="149">
        <v>0</v>
      </c>
      <c r="CB87" s="149">
        <v>0</v>
      </c>
      <c r="CC87" s="149">
        <v>0</v>
      </c>
      <c r="CD87" s="149">
        <v>0</v>
      </c>
      <c r="CE87" s="149">
        <v>0</v>
      </c>
      <c r="CF87" s="149">
        <v>0</v>
      </c>
      <c r="CG87" s="149">
        <v>0</v>
      </c>
      <c r="CH87" s="149">
        <v>0</v>
      </c>
      <c r="CI87" s="149">
        <v>0</v>
      </c>
      <c r="CJ87" s="149">
        <v>0</v>
      </c>
      <c r="CK87" s="149">
        <v>0</v>
      </c>
      <c r="CL87" s="149">
        <v>0</v>
      </c>
      <c r="CM87" s="149">
        <v>0</v>
      </c>
      <c r="CN87" s="149">
        <v>0</v>
      </c>
      <c r="CO87" s="149">
        <v>0</v>
      </c>
      <c r="CP87" s="149">
        <v>0</v>
      </c>
      <c r="CQ87" s="339">
        <v>0</v>
      </c>
    </row>
    <row r="88" spans="1:95" x14ac:dyDescent="0.25">
      <c r="A88" s="431" t="s">
        <v>204</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7">
        <v>0</v>
      </c>
      <c r="AL88" s="438"/>
      <c r="AM88" s="149">
        <v>0</v>
      </c>
      <c r="AN88" s="149">
        <v>0</v>
      </c>
      <c r="AO88" s="149">
        <v>0</v>
      </c>
      <c r="AP88" s="149">
        <v>0</v>
      </c>
      <c r="AQ88" s="149">
        <v>0</v>
      </c>
      <c r="AR88" s="149">
        <v>0</v>
      </c>
      <c r="AS88" s="149">
        <v>0</v>
      </c>
      <c r="AT88" s="149">
        <v>0</v>
      </c>
      <c r="AU88" s="149">
        <v>0</v>
      </c>
      <c r="AV88" s="149">
        <v>0</v>
      </c>
      <c r="AW88" s="149">
        <v>0</v>
      </c>
      <c r="AX88" s="149">
        <v>0</v>
      </c>
      <c r="AY88" s="149">
        <v>0</v>
      </c>
      <c r="AZ88" s="149">
        <v>0</v>
      </c>
      <c r="BA88" s="149">
        <v>0</v>
      </c>
      <c r="BB88" s="149">
        <v>0</v>
      </c>
      <c r="BC88" s="149">
        <v>0</v>
      </c>
      <c r="BD88" s="149">
        <v>0</v>
      </c>
      <c r="BE88" s="149">
        <v>0</v>
      </c>
      <c r="BF88" s="149">
        <v>0</v>
      </c>
      <c r="BG88" s="149">
        <v>0</v>
      </c>
      <c r="BH88" s="149">
        <v>0</v>
      </c>
      <c r="BI88" s="149">
        <v>0</v>
      </c>
      <c r="BJ88" s="149">
        <v>0</v>
      </c>
      <c r="BK88" s="149">
        <v>0</v>
      </c>
      <c r="BL88" s="149">
        <v>0</v>
      </c>
      <c r="BM88" s="149">
        <v>0</v>
      </c>
      <c r="BN88" s="149">
        <v>0</v>
      </c>
      <c r="BO88" s="149">
        <v>0</v>
      </c>
      <c r="BP88" s="149">
        <v>0</v>
      </c>
      <c r="BQ88" s="149">
        <v>0</v>
      </c>
      <c r="BR88" s="149">
        <v>0</v>
      </c>
      <c r="BS88" s="149">
        <v>0</v>
      </c>
      <c r="BT88" s="149">
        <v>0</v>
      </c>
      <c r="BU88" s="149">
        <v>0</v>
      </c>
      <c r="BV88" s="149">
        <v>0</v>
      </c>
      <c r="BW88" s="149">
        <v>0</v>
      </c>
      <c r="BX88" s="149">
        <v>0</v>
      </c>
      <c r="BY88" s="149">
        <v>0</v>
      </c>
      <c r="BZ88" s="149">
        <v>0</v>
      </c>
      <c r="CA88" s="149">
        <v>0</v>
      </c>
      <c r="CB88" s="149">
        <v>0</v>
      </c>
      <c r="CC88" s="149">
        <v>0</v>
      </c>
      <c r="CD88" s="149">
        <v>0</v>
      </c>
      <c r="CE88" s="149">
        <v>0</v>
      </c>
      <c r="CF88" s="149">
        <v>0</v>
      </c>
      <c r="CG88" s="149">
        <v>0</v>
      </c>
      <c r="CH88" s="149">
        <v>0</v>
      </c>
      <c r="CI88" s="149">
        <v>0</v>
      </c>
      <c r="CJ88" s="149">
        <v>0</v>
      </c>
      <c r="CK88" s="149">
        <v>0</v>
      </c>
      <c r="CL88" s="149">
        <v>0</v>
      </c>
      <c r="CM88" s="149">
        <v>0</v>
      </c>
      <c r="CN88" s="149">
        <v>0</v>
      </c>
      <c r="CO88" s="149">
        <v>0</v>
      </c>
      <c r="CP88" s="149">
        <v>0</v>
      </c>
      <c r="CQ88" s="339">
        <v>0</v>
      </c>
    </row>
    <row r="89" spans="1:95" s="133" customFormat="1" ht="15" x14ac:dyDescent="0.25">
      <c r="A89" s="431" t="s">
        <v>203</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v>-315623410.00000006</v>
      </c>
      <c r="AL89" s="434"/>
      <c r="AM89" s="148">
        <v>201617888.02098903</v>
      </c>
      <c r="AN89" s="148">
        <v>178760175.83630443</v>
      </c>
      <c r="AO89" s="148">
        <v>171591879.86774755</v>
      </c>
      <c r="AP89" s="148">
        <v>176925894.29507172</v>
      </c>
      <c r="AQ89" s="148">
        <v>182413570.98000884</v>
      </c>
      <c r="AR89" s="148">
        <v>188059518.19570521</v>
      </c>
      <c r="AS89" s="148">
        <v>193868482.19834635</v>
      </c>
      <c r="AT89" s="148">
        <v>199845352.26221642</v>
      </c>
      <c r="AU89" s="148">
        <v>205995163.69662726</v>
      </c>
      <c r="AV89" s="148">
        <v>212323102.88021675</v>
      </c>
      <c r="AW89" s="148">
        <v>218834512.29484326</v>
      </c>
      <c r="AX89" s="148" t="s">
        <v>711</v>
      </c>
      <c r="AY89" s="148" t="s">
        <v>711</v>
      </c>
      <c r="AZ89" s="148" t="s">
        <v>711</v>
      </c>
      <c r="BA89" s="148" t="s">
        <v>711</v>
      </c>
      <c r="BB89" s="148" t="s">
        <v>711</v>
      </c>
      <c r="BC89" s="148" t="s">
        <v>711</v>
      </c>
      <c r="BD89" s="148" t="s">
        <v>711</v>
      </c>
      <c r="BE89" s="148" t="s">
        <v>711</v>
      </c>
      <c r="BF89" s="148" t="s">
        <v>711</v>
      </c>
      <c r="BG89" s="148" t="s">
        <v>711</v>
      </c>
      <c r="BH89" s="148" t="s">
        <v>711</v>
      </c>
      <c r="BI89" s="148" t="s">
        <v>711</v>
      </c>
      <c r="BJ89" s="148" t="s">
        <v>711</v>
      </c>
      <c r="BK89" s="148" t="s">
        <v>711</v>
      </c>
      <c r="BL89" s="148" t="s">
        <v>711</v>
      </c>
      <c r="BM89" s="148" t="s">
        <v>711</v>
      </c>
      <c r="BN89" s="148" t="s">
        <v>711</v>
      </c>
      <c r="BO89" s="148" t="s">
        <v>711</v>
      </c>
      <c r="BP89" s="148" t="s">
        <v>711</v>
      </c>
      <c r="BQ89" s="148" t="s">
        <v>711</v>
      </c>
      <c r="BR89" s="148" t="s">
        <v>711</v>
      </c>
      <c r="BS89" s="148" t="s">
        <v>711</v>
      </c>
      <c r="BT89" s="148" t="s">
        <v>711</v>
      </c>
      <c r="BU89" s="148" t="s">
        <v>711</v>
      </c>
      <c r="BV89" s="148" t="s">
        <v>711</v>
      </c>
      <c r="BW89" s="148" t="s">
        <v>711</v>
      </c>
      <c r="BX89" s="148" t="s">
        <v>711</v>
      </c>
      <c r="BY89" s="148" t="s">
        <v>711</v>
      </c>
      <c r="BZ89" s="148" t="s">
        <v>711</v>
      </c>
      <c r="CA89" s="148" t="s">
        <v>711</v>
      </c>
      <c r="CB89" s="148" t="s">
        <v>711</v>
      </c>
      <c r="CC89" s="148" t="s">
        <v>711</v>
      </c>
      <c r="CD89" s="148" t="s">
        <v>711</v>
      </c>
      <c r="CE89" s="148" t="s">
        <v>711</v>
      </c>
      <c r="CF89" s="148" t="s">
        <v>711</v>
      </c>
      <c r="CG89" s="148" t="s">
        <v>711</v>
      </c>
      <c r="CH89" s="148" t="s">
        <v>711</v>
      </c>
      <c r="CI89" s="148" t="s">
        <v>711</v>
      </c>
      <c r="CJ89" s="148" t="s">
        <v>711</v>
      </c>
      <c r="CK89" s="148" t="s">
        <v>711</v>
      </c>
      <c r="CL89" s="148" t="s">
        <v>711</v>
      </c>
      <c r="CM89" s="148" t="s">
        <v>711</v>
      </c>
      <c r="CN89" s="148" t="s">
        <v>711</v>
      </c>
      <c r="CO89" s="148" t="s">
        <v>711</v>
      </c>
      <c r="CP89" s="148" t="s">
        <v>711</v>
      </c>
      <c r="CQ89" s="338" t="s">
        <v>711</v>
      </c>
    </row>
    <row r="90" spans="1:95" s="133" customFormat="1" ht="15" x14ac:dyDescent="0.25">
      <c r="A90" s="431" t="s">
        <v>705</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-315623410.00000006</v>
      </c>
      <c r="AL90" s="434"/>
      <c r="AM90" s="148">
        <v>-114005521.97901103</v>
      </c>
      <c r="AN90" s="148">
        <v>64754653.857293397</v>
      </c>
      <c r="AO90" s="148">
        <v>236346533.72504094</v>
      </c>
      <c r="AP90" s="148">
        <v>413272428.02011263</v>
      </c>
      <c r="AQ90" s="148">
        <v>595685999.00012147</v>
      </c>
      <c r="AR90" s="148">
        <v>783745517.19582665</v>
      </c>
      <c r="AS90" s="148">
        <v>977613999.39417303</v>
      </c>
      <c r="AT90" s="148">
        <v>1177459351.6563895</v>
      </c>
      <c r="AU90" s="148">
        <v>1383454515.3530169</v>
      </c>
      <c r="AV90" s="148">
        <v>1595777618.2332337</v>
      </c>
      <c r="AW90" s="148">
        <v>1814612130.5280769</v>
      </c>
      <c r="AX90" s="148" t="s">
        <v>711</v>
      </c>
      <c r="AY90" s="148" t="s">
        <v>711</v>
      </c>
      <c r="AZ90" s="148" t="s">
        <v>711</v>
      </c>
      <c r="BA90" s="148" t="s">
        <v>711</v>
      </c>
      <c r="BB90" s="148" t="s">
        <v>711</v>
      </c>
      <c r="BC90" s="148" t="s">
        <v>711</v>
      </c>
      <c r="BD90" s="148" t="s">
        <v>711</v>
      </c>
      <c r="BE90" s="148" t="s">
        <v>711</v>
      </c>
      <c r="BF90" s="148" t="s">
        <v>711</v>
      </c>
      <c r="BG90" s="148" t="s">
        <v>711</v>
      </c>
      <c r="BH90" s="148" t="s">
        <v>711</v>
      </c>
      <c r="BI90" s="148" t="s">
        <v>711</v>
      </c>
      <c r="BJ90" s="148" t="s">
        <v>711</v>
      </c>
      <c r="BK90" s="148" t="s">
        <v>711</v>
      </c>
      <c r="BL90" s="148" t="s">
        <v>711</v>
      </c>
      <c r="BM90" s="148" t="s">
        <v>711</v>
      </c>
      <c r="BN90" s="148" t="s">
        <v>711</v>
      </c>
      <c r="BO90" s="148" t="s">
        <v>711</v>
      </c>
      <c r="BP90" s="148" t="s">
        <v>711</v>
      </c>
      <c r="BQ90" s="148" t="s">
        <v>711</v>
      </c>
      <c r="BR90" s="148" t="s">
        <v>711</v>
      </c>
      <c r="BS90" s="148" t="s">
        <v>711</v>
      </c>
      <c r="BT90" s="148" t="s">
        <v>711</v>
      </c>
      <c r="BU90" s="148" t="s">
        <v>711</v>
      </c>
      <c r="BV90" s="148" t="s">
        <v>711</v>
      </c>
      <c r="BW90" s="148" t="s">
        <v>711</v>
      </c>
      <c r="BX90" s="148" t="s">
        <v>711</v>
      </c>
      <c r="BY90" s="148" t="s">
        <v>711</v>
      </c>
      <c r="BZ90" s="148" t="s">
        <v>711</v>
      </c>
      <c r="CA90" s="148" t="s">
        <v>711</v>
      </c>
      <c r="CB90" s="148" t="s">
        <v>711</v>
      </c>
      <c r="CC90" s="148" t="s">
        <v>711</v>
      </c>
      <c r="CD90" s="148" t="s">
        <v>711</v>
      </c>
      <c r="CE90" s="148" t="s">
        <v>711</v>
      </c>
      <c r="CF90" s="148" t="s">
        <v>711</v>
      </c>
      <c r="CG90" s="148" t="s">
        <v>711</v>
      </c>
      <c r="CH90" s="148" t="s">
        <v>711</v>
      </c>
      <c r="CI90" s="148" t="s">
        <v>711</v>
      </c>
      <c r="CJ90" s="148" t="s">
        <v>711</v>
      </c>
      <c r="CK90" s="148" t="s">
        <v>711</v>
      </c>
      <c r="CL90" s="148" t="s">
        <v>711</v>
      </c>
      <c r="CM90" s="148" t="s">
        <v>711</v>
      </c>
      <c r="CN90" s="148" t="s">
        <v>711</v>
      </c>
      <c r="CO90" s="148" t="s">
        <v>711</v>
      </c>
      <c r="CP90" s="148" t="s">
        <v>711</v>
      </c>
      <c r="CQ90" s="338" t="s">
        <v>711</v>
      </c>
    </row>
    <row r="91" spans="1:95" x14ac:dyDescent="0.25">
      <c r="A91" s="431" t="s">
        <v>202</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5">
        <v>1</v>
      </c>
      <c r="AL91" s="436"/>
      <c r="AM91" s="155">
        <v>0.88105726872246692</v>
      </c>
      <c r="AN91" s="155">
        <v>0.77626191076869333</v>
      </c>
      <c r="AO91" s="155">
        <v>0.68393119891514842</v>
      </c>
      <c r="AP91" s="155">
        <v>0.60258255411026285</v>
      </c>
      <c r="AQ91" s="155">
        <v>0.53090973930419638</v>
      </c>
      <c r="AR91" s="155">
        <v>0.4677618848495122</v>
      </c>
      <c r="AS91" s="155">
        <v>0.41212500867798435</v>
      </c>
      <c r="AT91" s="155">
        <v>0.3631057345180479</v>
      </c>
      <c r="AU91" s="155">
        <v>0.31991694671193649</v>
      </c>
      <c r="AV91" s="155">
        <v>0.28186515128804979</v>
      </c>
      <c r="AW91" s="155">
        <v>0.24833934034189409</v>
      </c>
      <c r="AX91" s="155" t="s">
        <v>711</v>
      </c>
      <c r="AY91" s="155" t="s">
        <v>711</v>
      </c>
      <c r="AZ91" s="155" t="s">
        <v>711</v>
      </c>
      <c r="BA91" s="155" t="s">
        <v>711</v>
      </c>
      <c r="BB91" s="155" t="s">
        <v>711</v>
      </c>
      <c r="BC91" s="155" t="s">
        <v>711</v>
      </c>
      <c r="BD91" s="155" t="s">
        <v>711</v>
      </c>
      <c r="BE91" s="155" t="s">
        <v>711</v>
      </c>
      <c r="BF91" s="155" t="s">
        <v>711</v>
      </c>
      <c r="BG91" s="155" t="s">
        <v>711</v>
      </c>
      <c r="BH91" s="155" t="s">
        <v>711</v>
      </c>
      <c r="BI91" s="155" t="s">
        <v>711</v>
      </c>
      <c r="BJ91" s="155" t="s">
        <v>711</v>
      </c>
      <c r="BK91" s="155" t="s">
        <v>711</v>
      </c>
      <c r="BL91" s="155" t="s">
        <v>711</v>
      </c>
      <c r="BM91" s="155" t="s">
        <v>711</v>
      </c>
      <c r="BN91" s="155" t="s">
        <v>711</v>
      </c>
      <c r="BO91" s="155" t="s">
        <v>711</v>
      </c>
      <c r="BP91" s="155" t="s">
        <v>711</v>
      </c>
      <c r="BQ91" s="155" t="s">
        <v>711</v>
      </c>
      <c r="BR91" s="155" t="s">
        <v>711</v>
      </c>
      <c r="BS91" s="155" t="s">
        <v>711</v>
      </c>
      <c r="BT91" s="155" t="s">
        <v>711</v>
      </c>
      <c r="BU91" s="155" t="s">
        <v>711</v>
      </c>
      <c r="BV91" s="155" t="s">
        <v>711</v>
      </c>
      <c r="BW91" s="155" t="s">
        <v>711</v>
      </c>
      <c r="BX91" s="155" t="s">
        <v>711</v>
      </c>
      <c r="BY91" s="155" t="s">
        <v>711</v>
      </c>
      <c r="BZ91" s="155" t="s">
        <v>711</v>
      </c>
      <c r="CA91" s="155" t="s">
        <v>711</v>
      </c>
      <c r="CB91" s="155" t="s">
        <v>711</v>
      </c>
      <c r="CC91" s="155" t="s">
        <v>711</v>
      </c>
      <c r="CD91" s="155" t="s">
        <v>711</v>
      </c>
      <c r="CE91" s="155" t="s">
        <v>711</v>
      </c>
      <c r="CF91" s="155" t="s">
        <v>711</v>
      </c>
      <c r="CG91" s="155" t="s">
        <v>711</v>
      </c>
      <c r="CH91" s="155" t="s">
        <v>711</v>
      </c>
      <c r="CI91" s="155" t="s">
        <v>711</v>
      </c>
      <c r="CJ91" s="155" t="s">
        <v>711</v>
      </c>
      <c r="CK91" s="155" t="s">
        <v>711</v>
      </c>
      <c r="CL91" s="155" t="s">
        <v>711</v>
      </c>
      <c r="CM91" s="155" t="s">
        <v>711</v>
      </c>
      <c r="CN91" s="155" t="s">
        <v>711</v>
      </c>
      <c r="CO91" s="155" t="s">
        <v>711</v>
      </c>
      <c r="CP91" s="155" t="s">
        <v>711</v>
      </c>
      <c r="CQ91" s="342" t="s">
        <v>711</v>
      </c>
    </row>
    <row r="92" spans="1:95" s="133" customFormat="1" ht="14.25" x14ac:dyDescent="0.25">
      <c r="A92" s="423" t="s">
        <v>706</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25">
        <v>-315623410.00000006</v>
      </c>
      <c r="AL92" s="426"/>
      <c r="AM92" s="156">
        <v>177636905.74536479</v>
      </c>
      <c r="AN92" s="156">
        <v>138764715.66403729</v>
      </c>
      <c r="AO92" s="156">
        <v>117357040.1220527</v>
      </c>
      <c r="AP92" s="156">
        <v>106612457.27256671</v>
      </c>
      <c r="AQ92" s="156">
        <v>96845141.414544016</v>
      </c>
      <c r="AR92" s="156">
        <v>87967074.695114195</v>
      </c>
      <c r="AS92" s="156">
        <v>79898049.908381149</v>
      </c>
      <c r="AT92" s="156">
        <v>72564993.423190117</v>
      </c>
      <c r="AU92" s="156">
        <v>65901343.807250537</v>
      </c>
      <c r="AV92" s="156">
        <v>59846483.515280455</v>
      </c>
      <c r="AW92" s="156">
        <v>54345218.427341484</v>
      </c>
      <c r="AX92" s="156" t="s">
        <v>711</v>
      </c>
      <c r="AY92" s="156" t="s">
        <v>711</v>
      </c>
      <c r="AZ92" s="156" t="s">
        <v>711</v>
      </c>
      <c r="BA92" s="156" t="s">
        <v>711</v>
      </c>
      <c r="BB92" s="156" t="s">
        <v>711</v>
      </c>
      <c r="BC92" s="156" t="s">
        <v>711</v>
      </c>
      <c r="BD92" s="156" t="s">
        <v>711</v>
      </c>
      <c r="BE92" s="156" t="s">
        <v>711</v>
      </c>
      <c r="BF92" s="156" t="s">
        <v>711</v>
      </c>
      <c r="BG92" s="156" t="s">
        <v>711</v>
      </c>
      <c r="BH92" s="156" t="s">
        <v>711</v>
      </c>
      <c r="BI92" s="156" t="s">
        <v>711</v>
      </c>
      <c r="BJ92" s="156" t="s">
        <v>711</v>
      </c>
      <c r="BK92" s="156" t="s">
        <v>711</v>
      </c>
      <c r="BL92" s="156" t="s">
        <v>711</v>
      </c>
      <c r="BM92" s="156" t="s">
        <v>711</v>
      </c>
      <c r="BN92" s="156" t="s">
        <v>711</v>
      </c>
      <c r="BO92" s="156" t="s">
        <v>711</v>
      </c>
      <c r="BP92" s="156" t="s">
        <v>711</v>
      </c>
      <c r="BQ92" s="156" t="s">
        <v>711</v>
      </c>
      <c r="BR92" s="156" t="s">
        <v>711</v>
      </c>
      <c r="BS92" s="156" t="s">
        <v>711</v>
      </c>
      <c r="BT92" s="156" t="s">
        <v>711</v>
      </c>
      <c r="BU92" s="156" t="s">
        <v>711</v>
      </c>
      <c r="BV92" s="156" t="s">
        <v>711</v>
      </c>
      <c r="BW92" s="156" t="s">
        <v>711</v>
      </c>
      <c r="BX92" s="156" t="s">
        <v>711</v>
      </c>
      <c r="BY92" s="156" t="s">
        <v>711</v>
      </c>
      <c r="BZ92" s="156" t="s">
        <v>711</v>
      </c>
      <c r="CA92" s="156" t="s">
        <v>711</v>
      </c>
      <c r="CB92" s="156" t="s">
        <v>711</v>
      </c>
      <c r="CC92" s="156" t="s">
        <v>711</v>
      </c>
      <c r="CD92" s="156" t="s">
        <v>711</v>
      </c>
      <c r="CE92" s="156" t="s">
        <v>711</v>
      </c>
      <c r="CF92" s="156" t="s">
        <v>711</v>
      </c>
      <c r="CG92" s="156" t="s">
        <v>711</v>
      </c>
      <c r="CH92" s="156" t="s">
        <v>711</v>
      </c>
      <c r="CI92" s="156" t="s">
        <v>711</v>
      </c>
      <c r="CJ92" s="156" t="s">
        <v>711</v>
      </c>
      <c r="CK92" s="156" t="s">
        <v>711</v>
      </c>
      <c r="CL92" s="156" t="s">
        <v>711</v>
      </c>
      <c r="CM92" s="156" t="s">
        <v>711</v>
      </c>
      <c r="CN92" s="156" t="s">
        <v>711</v>
      </c>
      <c r="CO92" s="156" t="s">
        <v>711</v>
      </c>
      <c r="CP92" s="156" t="s">
        <v>711</v>
      </c>
      <c r="CQ92" s="343" t="s">
        <v>711</v>
      </c>
    </row>
    <row r="93" spans="1:95" s="133" customFormat="1" ht="14.25" x14ac:dyDescent="0.25">
      <c r="A93" s="423" t="s">
        <v>707</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25">
        <v>-315623410.00000006</v>
      </c>
      <c r="AL93" s="426"/>
      <c r="AM93" s="156">
        <v>-137986504.25463527</v>
      </c>
      <c r="AN93" s="156">
        <v>778211.40940201283</v>
      </c>
      <c r="AO93" s="156">
        <v>118135251.53145471</v>
      </c>
      <c r="AP93" s="156">
        <v>224747708.80402142</v>
      </c>
      <c r="AQ93" s="156">
        <v>321592850.21856546</v>
      </c>
      <c r="AR93" s="156">
        <v>409559924.91367966</v>
      </c>
      <c r="AS93" s="156">
        <v>489457974.82206082</v>
      </c>
      <c r="AT93" s="156">
        <v>562022968.24525094</v>
      </c>
      <c r="AU93" s="156">
        <v>627924312.05250144</v>
      </c>
      <c r="AV93" s="156">
        <v>687770795.56778193</v>
      </c>
      <c r="AW93" s="156">
        <v>742116013.99512339</v>
      </c>
      <c r="AX93" s="156">
        <v>742116013.99512339</v>
      </c>
      <c r="AY93" s="156">
        <v>742116013.99512339</v>
      </c>
      <c r="AZ93" s="156">
        <v>742116013.99512339</v>
      </c>
      <c r="BA93" s="156">
        <v>742116013.99512339</v>
      </c>
      <c r="BB93" s="156">
        <v>742116013.99512339</v>
      </c>
      <c r="BC93" s="156">
        <v>742116013.99512339</v>
      </c>
      <c r="BD93" s="156">
        <v>742116013.99512339</v>
      </c>
      <c r="BE93" s="156">
        <v>742116013.99512339</v>
      </c>
      <c r="BF93" s="156">
        <v>742116013.99512339</v>
      </c>
      <c r="BG93" s="156">
        <v>742116013.99512339</v>
      </c>
      <c r="BH93" s="156">
        <v>742116013.99512339</v>
      </c>
      <c r="BI93" s="156">
        <v>742116013.99512339</v>
      </c>
      <c r="BJ93" s="156">
        <v>742116013.99512339</v>
      </c>
      <c r="BK93" s="156">
        <v>742116013.99512339</v>
      </c>
      <c r="BL93" s="156">
        <v>742116013.99512339</v>
      </c>
      <c r="BM93" s="156">
        <v>742116013.99512339</v>
      </c>
      <c r="BN93" s="156">
        <v>742116013.99512339</v>
      </c>
      <c r="BO93" s="156">
        <v>742116013.99512339</v>
      </c>
      <c r="BP93" s="156">
        <v>742116013.99512339</v>
      </c>
      <c r="BQ93" s="156">
        <v>742116013.99512339</v>
      </c>
      <c r="BR93" s="156">
        <v>742116013.99512339</v>
      </c>
      <c r="BS93" s="156">
        <v>742116013.99512339</v>
      </c>
      <c r="BT93" s="156">
        <v>742116013.99512339</v>
      </c>
      <c r="BU93" s="156">
        <v>742116013.99512339</v>
      </c>
      <c r="BV93" s="156">
        <v>742116013.99512339</v>
      </c>
      <c r="BW93" s="156">
        <v>742116013.99512339</v>
      </c>
      <c r="BX93" s="156">
        <v>742116013.99512339</v>
      </c>
      <c r="BY93" s="156">
        <v>742116013.99512339</v>
      </c>
      <c r="BZ93" s="156">
        <v>742116013.99512339</v>
      </c>
      <c r="CA93" s="156">
        <v>742116013.99512339</v>
      </c>
      <c r="CB93" s="156">
        <v>742116013.99512339</v>
      </c>
      <c r="CC93" s="156">
        <v>742116013.99512339</v>
      </c>
      <c r="CD93" s="156">
        <v>742116013.99512339</v>
      </c>
      <c r="CE93" s="156">
        <v>742116013.99512339</v>
      </c>
      <c r="CF93" s="156">
        <v>742116013.99512339</v>
      </c>
      <c r="CG93" s="156">
        <v>742116013.99512339</v>
      </c>
      <c r="CH93" s="156">
        <v>742116013.99512339</v>
      </c>
      <c r="CI93" s="156">
        <v>742116013.99512339</v>
      </c>
      <c r="CJ93" s="156">
        <v>742116013.99512339</v>
      </c>
      <c r="CK93" s="156">
        <v>742116013.99512339</v>
      </c>
      <c r="CL93" s="156">
        <v>742116013.99512339</v>
      </c>
      <c r="CM93" s="156">
        <v>742116013.99512339</v>
      </c>
      <c r="CN93" s="156">
        <v>742116013.99512339</v>
      </c>
      <c r="CO93" s="156">
        <v>742116013.99512339</v>
      </c>
      <c r="CP93" s="156">
        <v>742116013.99512339</v>
      </c>
      <c r="CQ93" s="343">
        <v>742116013.99512339</v>
      </c>
    </row>
    <row r="94" spans="1:95" s="133" customFormat="1" ht="14.25" x14ac:dyDescent="0.25">
      <c r="A94" s="423" t="s">
        <v>708</v>
      </c>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7">
        <v>0</v>
      </c>
      <c r="AL94" s="428"/>
      <c r="AM94" s="157">
        <v>0</v>
      </c>
      <c r="AN94" s="157">
        <v>0.1369448827208537</v>
      </c>
      <c r="AO94" s="157">
        <v>0.35378965592998957</v>
      </c>
      <c r="AP94" s="157">
        <v>0.46095103468829124</v>
      </c>
      <c r="AQ94" s="157">
        <v>0.51750169917420363</v>
      </c>
      <c r="AR94" s="157">
        <v>0.54901597563875737</v>
      </c>
      <c r="AS94" s="157">
        <v>0.56730346144334676</v>
      </c>
      <c r="AT94" s="157">
        <v>0.57823335781210683</v>
      </c>
      <c r="AU94" s="157">
        <v>0.58490756347878303</v>
      </c>
      <c r="AV94" s="157">
        <v>0.58904719554379259</v>
      </c>
      <c r="AW94" s="157">
        <v>0.59164404846910212</v>
      </c>
      <c r="AX94" s="157" t="s">
        <v>711</v>
      </c>
      <c r="AY94" s="157" t="s">
        <v>711</v>
      </c>
      <c r="AZ94" s="157" t="s">
        <v>711</v>
      </c>
      <c r="BA94" s="157" t="s">
        <v>711</v>
      </c>
      <c r="BB94" s="157" t="s">
        <v>711</v>
      </c>
      <c r="BC94" s="157" t="s">
        <v>711</v>
      </c>
      <c r="BD94" s="157" t="s">
        <v>711</v>
      </c>
      <c r="BE94" s="157" t="s">
        <v>711</v>
      </c>
      <c r="BF94" s="157" t="s">
        <v>711</v>
      </c>
      <c r="BG94" s="157" t="s">
        <v>711</v>
      </c>
      <c r="BH94" s="157" t="s">
        <v>711</v>
      </c>
      <c r="BI94" s="157" t="s">
        <v>711</v>
      </c>
      <c r="BJ94" s="157" t="s">
        <v>711</v>
      </c>
      <c r="BK94" s="157" t="s">
        <v>711</v>
      </c>
      <c r="BL94" s="157" t="s">
        <v>711</v>
      </c>
      <c r="BM94" s="157" t="s">
        <v>711</v>
      </c>
      <c r="BN94" s="157" t="s">
        <v>711</v>
      </c>
      <c r="BO94" s="157" t="s">
        <v>711</v>
      </c>
      <c r="BP94" s="157" t="s">
        <v>711</v>
      </c>
      <c r="BQ94" s="157" t="s">
        <v>711</v>
      </c>
      <c r="BR94" s="157" t="s">
        <v>711</v>
      </c>
      <c r="BS94" s="157" t="s">
        <v>711</v>
      </c>
      <c r="BT94" s="157" t="s">
        <v>711</v>
      </c>
      <c r="BU94" s="157" t="s">
        <v>711</v>
      </c>
      <c r="BV94" s="157" t="s">
        <v>711</v>
      </c>
      <c r="BW94" s="157" t="s">
        <v>711</v>
      </c>
      <c r="BX94" s="157" t="s">
        <v>711</v>
      </c>
      <c r="BY94" s="157" t="s">
        <v>711</v>
      </c>
      <c r="BZ94" s="157" t="s">
        <v>711</v>
      </c>
      <c r="CA94" s="157" t="s">
        <v>711</v>
      </c>
      <c r="CB94" s="157" t="s">
        <v>711</v>
      </c>
      <c r="CC94" s="157" t="s">
        <v>711</v>
      </c>
      <c r="CD94" s="157" t="s">
        <v>711</v>
      </c>
      <c r="CE94" s="157" t="s">
        <v>711</v>
      </c>
      <c r="CF94" s="157" t="s">
        <v>711</v>
      </c>
      <c r="CG94" s="157" t="s">
        <v>711</v>
      </c>
      <c r="CH94" s="157" t="s">
        <v>711</v>
      </c>
      <c r="CI94" s="157" t="s">
        <v>711</v>
      </c>
      <c r="CJ94" s="157" t="s">
        <v>711</v>
      </c>
      <c r="CK94" s="157" t="s">
        <v>711</v>
      </c>
      <c r="CL94" s="157" t="s">
        <v>711</v>
      </c>
      <c r="CM94" s="157" t="s">
        <v>711</v>
      </c>
      <c r="CN94" s="157" t="s">
        <v>711</v>
      </c>
      <c r="CO94" s="157" t="s">
        <v>711</v>
      </c>
      <c r="CP94" s="157" t="s">
        <v>711</v>
      </c>
      <c r="CQ94" s="344" t="s">
        <v>711</v>
      </c>
    </row>
    <row r="95" spans="1:95" s="133" customFormat="1" ht="14.25" x14ac:dyDescent="0.25">
      <c r="A95" s="423" t="s">
        <v>709</v>
      </c>
      <c r="B95" s="424"/>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9">
        <v>0</v>
      </c>
      <c r="AL95" s="430"/>
      <c r="AM95" s="158">
        <v>0</v>
      </c>
      <c r="AN95" s="158">
        <v>1.6377568238879392</v>
      </c>
      <c r="AO95" s="158">
        <v>0</v>
      </c>
      <c r="AP95" s="158">
        <v>0</v>
      </c>
      <c r="AQ95" s="158">
        <v>0</v>
      </c>
      <c r="AR95" s="158">
        <v>0</v>
      </c>
      <c r="AS95" s="158">
        <v>0</v>
      </c>
      <c r="AT95" s="158">
        <v>0</v>
      </c>
      <c r="AU95" s="158">
        <v>0</v>
      </c>
      <c r="AV95" s="158">
        <v>0</v>
      </c>
      <c r="AW95" s="158">
        <v>0</v>
      </c>
      <c r="AX95" s="158" t="s">
        <v>711</v>
      </c>
      <c r="AY95" s="158" t="s">
        <v>711</v>
      </c>
      <c r="AZ95" s="158" t="s">
        <v>711</v>
      </c>
      <c r="BA95" s="158" t="s">
        <v>711</v>
      </c>
      <c r="BB95" s="158" t="s">
        <v>711</v>
      </c>
      <c r="BC95" s="158" t="s">
        <v>711</v>
      </c>
      <c r="BD95" s="158" t="s">
        <v>711</v>
      </c>
      <c r="BE95" s="158" t="s">
        <v>711</v>
      </c>
      <c r="BF95" s="158" t="s">
        <v>711</v>
      </c>
      <c r="BG95" s="158" t="s">
        <v>711</v>
      </c>
      <c r="BH95" s="158" t="s">
        <v>711</v>
      </c>
      <c r="BI95" s="158" t="s">
        <v>711</v>
      </c>
      <c r="BJ95" s="158" t="s">
        <v>711</v>
      </c>
      <c r="BK95" s="158" t="s">
        <v>711</v>
      </c>
      <c r="BL95" s="158" t="s">
        <v>711</v>
      </c>
      <c r="BM95" s="158" t="s">
        <v>711</v>
      </c>
      <c r="BN95" s="158" t="s">
        <v>711</v>
      </c>
      <c r="BO95" s="158" t="s">
        <v>711</v>
      </c>
      <c r="BP95" s="158" t="s">
        <v>711</v>
      </c>
      <c r="BQ95" s="158" t="s">
        <v>711</v>
      </c>
      <c r="BR95" s="158" t="s">
        <v>711</v>
      </c>
      <c r="BS95" s="158" t="s">
        <v>711</v>
      </c>
      <c r="BT95" s="158" t="s">
        <v>711</v>
      </c>
      <c r="BU95" s="158" t="s">
        <v>711</v>
      </c>
      <c r="BV95" s="158" t="s">
        <v>711</v>
      </c>
      <c r="BW95" s="158" t="s">
        <v>711</v>
      </c>
      <c r="BX95" s="158" t="s">
        <v>711</v>
      </c>
      <c r="BY95" s="158" t="s">
        <v>711</v>
      </c>
      <c r="BZ95" s="158" t="s">
        <v>711</v>
      </c>
      <c r="CA95" s="158" t="s">
        <v>711</v>
      </c>
      <c r="CB95" s="158" t="s">
        <v>711</v>
      </c>
      <c r="CC95" s="158" t="s">
        <v>711</v>
      </c>
      <c r="CD95" s="158" t="s">
        <v>711</v>
      </c>
      <c r="CE95" s="158" t="s">
        <v>711</v>
      </c>
      <c r="CF95" s="158" t="s">
        <v>711</v>
      </c>
      <c r="CG95" s="158" t="s">
        <v>711</v>
      </c>
      <c r="CH95" s="158" t="s">
        <v>711</v>
      </c>
      <c r="CI95" s="158" t="s">
        <v>711</v>
      </c>
      <c r="CJ95" s="158" t="s">
        <v>711</v>
      </c>
      <c r="CK95" s="158" t="s">
        <v>711</v>
      </c>
      <c r="CL95" s="158" t="s">
        <v>711</v>
      </c>
      <c r="CM95" s="158" t="s">
        <v>711</v>
      </c>
      <c r="CN95" s="158" t="s">
        <v>711</v>
      </c>
      <c r="CO95" s="158" t="s">
        <v>711</v>
      </c>
      <c r="CP95" s="158" t="s">
        <v>711</v>
      </c>
      <c r="CQ95" s="345" t="s">
        <v>711</v>
      </c>
    </row>
    <row r="96" spans="1:95" s="133" customFormat="1" ht="15" thickBot="1" x14ac:dyDescent="0.3">
      <c r="A96" s="418" t="s">
        <v>710</v>
      </c>
      <c r="B96" s="419"/>
      <c r="C96" s="419"/>
      <c r="D96" s="419"/>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419"/>
      <c r="AK96" s="420">
        <v>0</v>
      </c>
      <c r="AL96" s="421"/>
      <c r="AM96" s="159">
        <v>0</v>
      </c>
      <c r="AN96" s="159">
        <v>1.9943918639138343</v>
      </c>
      <c r="AO96" s="159">
        <v>0</v>
      </c>
      <c r="AP96" s="159">
        <v>0</v>
      </c>
      <c r="AQ96" s="159">
        <v>0</v>
      </c>
      <c r="AR96" s="159">
        <v>0</v>
      </c>
      <c r="AS96" s="159">
        <v>0</v>
      </c>
      <c r="AT96" s="159">
        <v>0</v>
      </c>
      <c r="AU96" s="159">
        <v>0</v>
      </c>
      <c r="AV96" s="159">
        <v>0</v>
      </c>
      <c r="AW96" s="159">
        <v>0</v>
      </c>
      <c r="AX96" s="159" t="s">
        <v>711</v>
      </c>
      <c r="AY96" s="159" t="s">
        <v>711</v>
      </c>
      <c r="AZ96" s="159" t="s">
        <v>711</v>
      </c>
      <c r="BA96" s="159" t="s">
        <v>711</v>
      </c>
      <c r="BB96" s="159" t="s">
        <v>711</v>
      </c>
      <c r="BC96" s="159" t="s">
        <v>711</v>
      </c>
      <c r="BD96" s="159" t="s">
        <v>711</v>
      </c>
      <c r="BE96" s="159" t="s">
        <v>711</v>
      </c>
      <c r="BF96" s="159" t="s">
        <v>711</v>
      </c>
      <c r="BG96" s="159" t="s">
        <v>711</v>
      </c>
      <c r="BH96" s="159" t="s">
        <v>711</v>
      </c>
      <c r="BI96" s="159" t="s">
        <v>711</v>
      </c>
      <c r="BJ96" s="159" t="s">
        <v>711</v>
      </c>
      <c r="BK96" s="159" t="s">
        <v>711</v>
      </c>
      <c r="BL96" s="159" t="s">
        <v>711</v>
      </c>
      <c r="BM96" s="159" t="s">
        <v>711</v>
      </c>
      <c r="BN96" s="159" t="s">
        <v>711</v>
      </c>
      <c r="BO96" s="159" t="s">
        <v>711</v>
      </c>
      <c r="BP96" s="159" t="s">
        <v>711</v>
      </c>
      <c r="BQ96" s="159" t="s">
        <v>711</v>
      </c>
      <c r="BR96" s="159" t="s">
        <v>711</v>
      </c>
      <c r="BS96" s="159" t="s">
        <v>711</v>
      </c>
      <c r="BT96" s="159" t="s">
        <v>711</v>
      </c>
      <c r="BU96" s="159" t="s">
        <v>711</v>
      </c>
      <c r="BV96" s="159" t="s">
        <v>711</v>
      </c>
      <c r="BW96" s="159" t="s">
        <v>711</v>
      </c>
      <c r="BX96" s="159" t="s">
        <v>711</v>
      </c>
      <c r="BY96" s="159" t="s">
        <v>711</v>
      </c>
      <c r="BZ96" s="159" t="s">
        <v>711</v>
      </c>
      <c r="CA96" s="159" t="s">
        <v>711</v>
      </c>
      <c r="CB96" s="159" t="s">
        <v>711</v>
      </c>
      <c r="CC96" s="159" t="s">
        <v>711</v>
      </c>
      <c r="CD96" s="159" t="s">
        <v>711</v>
      </c>
      <c r="CE96" s="159" t="s">
        <v>711</v>
      </c>
      <c r="CF96" s="159" t="s">
        <v>711</v>
      </c>
      <c r="CG96" s="159" t="s">
        <v>711</v>
      </c>
      <c r="CH96" s="159" t="s">
        <v>711</v>
      </c>
      <c r="CI96" s="159" t="s">
        <v>711</v>
      </c>
      <c r="CJ96" s="159" t="s">
        <v>711</v>
      </c>
      <c r="CK96" s="159" t="s">
        <v>711</v>
      </c>
      <c r="CL96" s="159" t="s">
        <v>711</v>
      </c>
      <c r="CM96" s="159" t="s">
        <v>711</v>
      </c>
      <c r="CN96" s="159" t="s">
        <v>711</v>
      </c>
      <c r="CO96" s="159" t="s">
        <v>711</v>
      </c>
      <c r="CP96" s="159" t="s">
        <v>711</v>
      </c>
      <c r="CQ96" s="346" t="s">
        <v>711</v>
      </c>
    </row>
    <row r="97" spans="1:95" x14ac:dyDescent="0.25">
      <c r="AM97" s="347"/>
      <c r="AN97" s="347"/>
      <c r="AO97" s="347"/>
      <c r="AP97" s="347"/>
      <c r="AQ97" s="347"/>
      <c r="AR97" s="347"/>
      <c r="AS97" s="347"/>
      <c r="AT97" s="347"/>
    </row>
    <row r="98" spans="1:95" x14ac:dyDescent="0.25">
      <c r="A98" s="422"/>
      <c r="B98" s="422"/>
      <c r="C98" s="422"/>
      <c r="D98" s="422"/>
      <c r="E98" s="422"/>
      <c r="F98" s="422"/>
      <c r="G98" s="422"/>
      <c r="H98" s="422"/>
      <c r="I98" s="422"/>
      <c r="J98" s="422"/>
      <c r="K98" s="422"/>
      <c r="L98" s="422"/>
      <c r="M98" s="422"/>
      <c r="N98" s="422"/>
      <c r="O98" s="422"/>
      <c r="P98" s="422"/>
      <c r="Q98" s="422"/>
      <c r="R98" s="422"/>
      <c r="S98" s="422"/>
      <c r="T98" s="422"/>
      <c r="U98" s="422"/>
      <c r="V98" s="422"/>
      <c r="W98" s="422"/>
      <c r="X98" s="422"/>
      <c r="Y98" s="422"/>
      <c r="Z98" s="422"/>
      <c r="AA98" s="422"/>
      <c r="AB98" s="422"/>
      <c r="AC98" s="422"/>
      <c r="AD98" s="422"/>
      <c r="AE98" s="422"/>
      <c r="AF98" s="422"/>
      <c r="AG98" s="422"/>
      <c r="AH98" s="422"/>
      <c r="AI98" s="422"/>
      <c r="AJ98" s="422"/>
      <c r="AK98" s="422"/>
      <c r="AL98" s="422"/>
      <c r="AM98" s="422"/>
      <c r="AN98" s="422"/>
      <c r="AO98" s="422"/>
      <c r="AP98" s="422"/>
      <c r="AQ98" s="422"/>
      <c r="AR98" s="422"/>
      <c r="AS98" s="422"/>
      <c r="AT98" s="422"/>
      <c r="AU98" s="422"/>
    </row>
    <row r="100" spans="1:95" x14ac:dyDescent="0.25">
      <c r="AM100" s="347"/>
    </row>
    <row r="102" spans="1:95" x14ac:dyDescent="0.25">
      <c r="AM102" s="132" t="s">
        <v>414</v>
      </c>
      <c r="CJ102" s="348"/>
      <c r="CK102" s="348"/>
      <c r="CL102" s="348"/>
      <c r="CM102" s="348"/>
      <c r="CN102" s="348"/>
      <c r="CO102" s="348"/>
      <c r="CP102" s="348"/>
      <c r="CQ102" s="348"/>
    </row>
    <row r="103" spans="1:95" ht="27.75" x14ac:dyDescent="0.25">
      <c r="AL103" s="323"/>
    </row>
    <row r="104" spans="1:95" ht="27.75" x14ac:dyDescent="0.25">
      <c r="AL104" s="323"/>
    </row>
  </sheetData>
  <mergeCells count="139">
    <mergeCell ref="A15:AR15"/>
    <mergeCell ref="A16:AR16"/>
    <mergeCell ref="A18:AR18"/>
    <mergeCell ref="A26:AJ26"/>
    <mergeCell ref="AK26:AL26"/>
    <mergeCell ref="A5:AR5"/>
    <mergeCell ref="A7:AR7"/>
    <mergeCell ref="A9:AR9"/>
    <mergeCell ref="A10:AR10"/>
    <mergeCell ref="A12:AR12"/>
    <mergeCell ref="A13:AR13"/>
    <mergeCell ref="AK29:AL29"/>
    <mergeCell ref="AN29:AO29"/>
    <mergeCell ref="A30:AJ30"/>
    <mergeCell ref="AK30:AL30"/>
    <mergeCell ref="AN30:AO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55:AJ55"/>
    <mergeCell ref="AK55:AL55"/>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K79:AL79"/>
    <mergeCell ref="A80:AJ80"/>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1" sqref="I51"/>
    </sheetView>
  </sheetViews>
  <sheetFormatPr defaultRowHeight="15.75" x14ac:dyDescent="0.25"/>
  <cols>
    <col min="1" max="1" width="9.140625" style="57"/>
    <col min="2" max="2" width="37.7109375" style="57" customWidth="1"/>
    <col min="3" max="3" width="19.85546875" style="170" customWidth="1"/>
    <col min="4" max="4" width="15.42578125" style="170"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54" t="str">
        <f>'3.3 паспорт описание'!A5:C5</f>
        <v>Год раскрытия информации: 2024 год</v>
      </c>
      <c r="B5" s="354"/>
      <c r="C5" s="354"/>
      <c r="D5" s="354"/>
      <c r="E5" s="354"/>
      <c r="F5" s="354"/>
      <c r="G5" s="354"/>
      <c r="H5" s="354"/>
      <c r="I5" s="354"/>
      <c r="J5" s="354"/>
      <c r="K5" s="354"/>
      <c r="L5" s="354"/>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358" t="s">
        <v>7</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5" t="s">
        <v>6</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79" t="str">
        <f>'1. паспорт местоположение'!A12:C12</f>
        <v>L_NS1500.VL.0005</v>
      </c>
      <c r="B12" s="379"/>
      <c r="C12" s="379"/>
      <c r="D12" s="379"/>
      <c r="E12" s="379"/>
      <c r="F12" s="379"/>
      <c r="G12" s="379"/>
      <c r="H12" s="379"/>
      <c r="I12" s="379"/>
      <c r="J12" s="379"/>
      <c r="K12" s="379"/>
      <c r="L12" s="379"/>
    </row>
    <row r="13" spans="1:44" x14ac:dyDescent="0.25">
      <c r="A13" s="355" t="s">
        <v>5</v>
      </c>
      <c r="B13" s="355"/>
      <c r="C13" s="355"/>
      <c r="D13" s="355"/>
      <c r="E13" s="355"/>
      <c r="F13" s="355"/>
      <c r="G13" s="355"/>
      <c r="H13" s="355"/>
      <c r="I13" s="355"/>
      <c r="J13" s="355"/>
      <c r="K13" s="355"/>
      <c r="L13" s="355"/>
    </row>
    <row r="14" spans="1:44" ht="18.75" x14ac:dyDescent="0.25">
      <c r="A14" s="380"/>
      <c r="B14" s="380"/>
      <c r="C14" s="380"/>
      <c r="D14" s="380"/>
      <c r="E14" s="380"/>
      <c r="F14" s="380"/>
      <c r="G14" s="380"/>
      <c r="H14" s="380"/>
      <c r="I14" s="380"/>
      <c r="J14" s="380"/>
      <c r="K14" s="380"/>
      <c r="L14" s="380"/>
    </row>
    <row r="15" spans="1:44" ht="33" customHeight="1" x14ac:dyDescent="0.25">
      <c r="A15"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1"/>
      <c r="C15" s="361"/>
      <c r="D15" s="361"/>
      <c r="E15" s="361"/>
      <c r="F15" s="361"/>
      <c r="G15" s="361"/>
      <c r="H15" s="361"/>
      <c r="I15" s="361"/>
      <c r="J15" s="361"/>
      <c r="K15" s="361"/>
      <c r="L15" s="361"/>
    </row>
    <row r="16" spans="1:44" x14ac:dyDescent="0.25">
      <c r="A16" s="355" t="s">
        <v>4</v>
      </c>
      <c r="B16" s="355"/>
      <c r="C16" s="355"/>
      <c r="D16" s="355"/>
      <c r="E16" s="355"/>
      <c r="F16" s="355"/>
      <c r="G16" s="355"/>
      <c r="H16" s="355"/>
      <c r="I16" s="355"/>
      <c r="J16" s="355"/>
      <c r="K16" s="355"/>
      <c r="L16" s="355"/>
    </row>
    <row r="17" spans="1:12" ht="15.75" customHeight="1" x14ac:dyDescent="0.25">
      <c r="L17" s="71"/>
    </row>
    <row r="18" spans="1:12" x14ac:dyDescent="0.25">
      <c r="K18" s="70"/>
    </row>
    <row r="19" spans="1:12" ht="15.75" customHeight="1" x14ac:dyDescent="0.25">
      <c r="A19" s="504" t="s">
        <v>366</v>
      </c>
      <c r="B19" s="504"/>
      <c r="C19" s="504"/>
      <c r="D19" s="504"/>
      <c r="E19" s="504"/>
      <c r="F19" s="504"/>
      <c r="G19" s="504"/>
      <c r="H19" s="504"/>
      <c r="I19" s="504"/>
      <c r="J19" s="504"/>
      <c r="K19" s="504"/>
      <c r="L19" s="504"/>
    </row>
    <row r="20" spans="1:12" x14ac:dyDescent="0.25">
      <c r="A20" s="58"/>
      <c r="B20" s="58"/>
      <c r="C20" s="171"/>
      <c r="D20" s="171"/>
      <c r="E20" s="69"/>
      <c r="F20" s="69"/>
      <c r="G20" s="69"/>
      <c r="H20" s="69"/>
      <c r="I20" s="69"/>
      <c r="J20" s="69"/>
      <c r="K20" s="69"/>
      <c r="L20" s="69"/>
    </row>
    <row r="21" spans="1:12" ht="28.5" customHeight="1" x14ac:dyDescent="0.25">
      <c r="A21" s="505" t="s">
        <v>179</v>
      </c>
      <c r="B21" s="505" t="s">
        <v>178</v>
      </c>
      <c r="C21" s="511" t="s">
        <v>301</v>
      </c>
      <c r="D21" s="511"/>
      <c r="E21" s="511"/>
      <c r="F21" s="511"/>
      <c r="G21" s="511"/>
      <c r="H21" s="511"/>
      <c r="I21" s="506" t="s">
        <v>177</v>
      </c>
      <c r="J21" s="508" t="s">
        <v>303</v>
      </c>
      <c r="K21" s="505" t="s">
        <v>176</v>
      </c>
      <c r="L21" s="507" t="s">
        <v>302</v>
      </c>
    </row>
    <row r="22" spans="1:12" ht="58.5" customHeight="1" x14ac:dyDescent="0.25">
      <c r="A22" s="505"/>
      <c r="B22" s="505"/>
      <c r="C22" s="512" t="s">
        <v>0</v>
      </c>
      <c r="D22" s="512"/>
      <c r="E22" s="80"/>
      <c r="F22" s="81"/>
      <c r="G22" s="513" t="s">
        <v>571</v>
      </c>
      <c r="H22" s="514"/>
      <c r="I22" s="506"/>
      <c r="J22" s="509"/>
      <c r="K22" s="505"/>
      <c r="L22" s="507"/>
    </row>
    <row r="23" spans="1:12" ht="47.25" x14ac:dyDescent="0.25">
      <c r="A23" s="505"/>
      <c r="B23" s="505"/>
      <c r="C23" s="172" t="s">
        <v>175</v>
      </c>
      <c r="D23" s="172" t="s">
        <v>174</v>
      </c>
      <c r="E23" s="68" t="s">
        <v>175</v>
      </c>
      <c r="F23" s="68" t="s">
        <v>174</v>
      </c>
      <c r="G23" s="68" t="s">
        <v>175</v>
      </c>
      <c r="H23" s="68" t="s">
        <v>174</v>
      </c>
      <c r="I23" s="506"/>
      <c r="J23" s="510"/>
      <c r="K23" s="505"/>
      <c r="L23" s="507"/>
    </row>
    <row r="24" spans="1:12" x14ac:dyDescent="0.25">
      <c r="A24" s="188">
        <v>1</v>
      </c>
      <c r="B24" s="188">
        <v>2</v>
      </c>
      <c r="C24" s="172">
        <v>3</v>
      </c>
      <c r="D24" s="172">
        <v>4</v>
      </c>
      <c r="E24" s="68">
        <v>5</v>
      </c>
      <c r="F24" s="68">
        <v>6</v>
      </c>
      <c r="G24" s="68">
        <v>7</v>
      </c>
      <c r="H24" s="68">
        <v>8</v>
      </c>
      <c r="I24" s="68">
        <v>9</v>
      </c>
      <c r="J24" s="68">
        <v>10</v>
      </c>
      <c r="K24" s="68">
        <v>11</v>
      </c>
      <c r="L24" s="68">
        <v>12</v>
      </c>
    </row>
    <row r="25" spans="1:12" ht="31.5" x14ac:dyDescent="0.25">
      <c r="A25" s="64">
        <v>1</v>
      </c>
      <c r="B25" s="65" t="s">
        <v>173</v>
      </c>
      <c r="C25" s="173"/>
      <c r="D25" s="118"/>
      <c r="E25" s="66"/>
      <c r="F25" s="66"/>
      <c r="G25" s="104"/>
      <c r="H25" s="105"/>
      <c r="I25" s="66"/>
      <c r="J25" s="66"/>
      <c r="K25" s="62"/>
      <c r="L25" s="73"/>
    </row>
    <row r="26" spans="1:12" ht="21.75" customHeight="1" x14ac:dyDescent="0.25">
      <c r="A26" s="64" t="s">
        <v>172</v>
      </c>
      <c r="B26" s="67" t="s">
        <v>308</v>
      </c>
      <c r="C26" s="129">
        <v>43983</v>
      </c>
      <c r="D26" s="129">
        <v>44012</v>
      </c>
      <c r="E26" s="66"/>
      <c r="F26" s="66"/>
      <c r="G26" s="129">
        <v>43983</v>
      </c>
      <c r="H26" s="129">
        <v>44012</v>
      </c>
      <c r="I26" s="66">
        <v>100</v>
      </c>
      <c r="J26" s="66">
        <v>100</v>
      </c>
      <c r="K26" s="62"/>
      <c r="L26" s="62"/>
    </row>
    <row r="27" spans="1:12" s="59" customFormat="1" ht="39" customHeight="1" x14ac:dyDescent="0.25">
      <c r="A27" s="64" t="s">
        <v>171</v>
      </c>
      <c r="B27" s="67" t="s">
        <v>310</v>
      </c>
      <c r="C27" s="116"/>
      <c r="D27" s="118"/>
      <c r="E27" s="66"/>
      <c r="F27" s="66"/>
      <c r="G27" s="116"/>
      <c r="H27" s="118"/>
      <c r="I27" s="66"/>
      <c r="J27" s="66"/>
      <c r="K27" s="62"/>
      <c r="L27" s="62"/>
    </row>
    <row r="28" spans="1:12" s="59" customFormat="1" ht="70.5" customHeight="1" x14ac:dyDescent="0.25">
      <c r="A28" s="64" t="s">
        <v>309</v>
      </c>
      <c r="B28" s="67" t="s">
        <v>314</v>
      </c>
      <c r="C28" s="129" t="s">
        <v>452</v>
      </c>
      <c r="D28" s="129"/>
      <c r="E28" s="117"/>
      <c r="F28" s="117"/>
      <c r="G28" s="129" t="s">
        <v>452</v>
      </c>
      <c r="H28" s="129"/>
      <c r="I28" s="105"/>
      <c r="J28" s="105"/>
      <c r="K28" s="62"/>
      <c r="L28" s="62"/>
    </row>
    <row r="29" spans="1:12" s="59" customFormat="1" ht="54" customHeight="1" x14ac:dyDescent="0.25">
      <c r="A29" s="64" t="s">
        <v>170</v>
      </c>
      <c r="B29" s="67" t="s">
        <v>313</v>
      </c>
      <c r="C29" s="129" t="s">
        <v>401</v>
      </c>
      <c r="D29" s="129"/>
      <c r="E29" s="117"/>
      <c r="F29" s="117"/>
      <c r="G29" s="129" t="s">
        <v>401</v>
      </c>
      <c r="H29" s="129"/>
      <c r="I29" s="66"/>
      <c r="J29" s="66"/>
      <c r="K29" s="62"/>
      <c r="L29" s="62"/>
    </row>
    <row r="30" spans="1:12" s="59" customFormat="1" ht="55.5" customHeight="1" x14ac:dyDescent="0.25">
      <c r="A30" s="64" t="s">
        <v>169</v>
      </c>
      <c r="B30" s="67" t="s">
        <v>315</v>
      </c>
      <c r="C30" s="225">
        <v>44280</v>
      </c>
      <c r="D30" s="225">
        <v>44985</v>
      </c>
      <c r="E30" s="117"/>
      <c r="F30" s="117"/>
      <c r="G30" s="225">
        <v>44280</v>
      </c>
      <c r="H30" s="225">
        <v>45412</v>
      </c>
      <c r="I30" s="118">
        <v>70</v>
      </c>
      <c r="J30" s="118">
        <v>70</v>
      </c>
      <c r="K30" s="62"/>
      <c r="L30" s="62"/>
    </row>
    <row r="31" spans="1:12" s="59" customFormat="1" ht="37.5" customHeight="1" x14ac:dyDescent="0.25">
      <c r="A31" s="64" t="s">
        <v>168</v>
      </c>
      <c r="B31" s="63" t="s">
        <v>311</v>
      </c>
      <c r="C31" s="225">
        <v>44252</v>
      </c>
      <c r="D31" s="225">
        <v>44280</v>
      </c>
      <c r="E31" s="117"/>
      <c r="F31" s="117"/>
      <c r="G31" s="225">
        <v>44252</v>
      </c>
      <c r="H31" s="225">
        <v>44280</v>
      </c>
      <c r="I31" s="118">
        <v>100</v>
      </c>
      <c r="J31" s="118">
        <v>100</v>
      </c>
      <c r="K31" s="62"/>
      <c r="L31" s="62"/>
    </row>
    <row r="32" spans="1:12" s="59" customFormat="1" ht="31.5" x14ac:dyDescent="0.25">
      <c r="A32" s="64" t="s">
        <v>166</v>
      </c>
      <c r="B32" s="63" t="s">
        <v>316</v>
      </c>
      <c r="C32" s="226">
        <v>44634</v>
      </c>
      <c r="D32" s="225">
        <v>44985</v>
      </c>
      <c r="E32" s="117"/>
      <c r="F32" s="117"/>
      <c r="G32" s="226">
        <v>44634</v>
      </c>
      <c r="H32" s="225">
        <v>45442</v>
      </c>
      <c r="I32" s="118">
        <v>50</v>
      </c>
      <c r="J32" s="118">
        <v>50</v>
      </c>
      <c r="K32" s="286"/>
      <c r="L32" s="62"/>
    </row>
    <row r="33" spans="1:12" s="59" customFormat="1" ht="37.5" customHeight="1" x14ac:dyDescent="0.25">
      <c r="A33" s="64" t="s">
        <v>326</v>
      </c>
      <c r="B33" s="63" t="s">
        <v>253</v>
      </c>
      <c r="C33" s="227">
        <v>44936</v>
      </c>
      <c r="D33" s="225">
        <v>44985</v>
      </c>
      <c r="E33" s="117"/>
      <c r="F33" s="117"/>
      <c r="G33" s="227">
        <v>44936</v>
      </c>
      <c r="H33" s="225">
        <v>45488</v>
      </c>
      <c r="I33" s="118">
        <v>50</v>
      </c>
      <c r="J33" s="118">
        <v>50</v>
      </c>
      <c r="K33" s="286"/>
      <c r="L33" s="62"/>
    </row>
    <row r="34" spans="1:12" s="59" customFormat="1" ht="47.25" customHeight="1" x14ac:dyDescent="0.25">
      <c r="A34" s="64" t="s">
        <v>327</v>
      </c>
      <c r="B34" s="63" t="s">
        <v>320</v>
      </c>
      <c r="C34" s="228" t="s">
        <v>401</v>
      </c>
      <c r="D34" s="105"/>
      <c r="E34" s="120"/>
      <c r="F34" s="120"/>
      <c r="G34" s="228" t="s">
        <v>401</v>
      </c>
      <c r="H34" s="105"/>
      <c r="I34" s="287"/>
      <c r="J34" s="287"/>
      <c r="K34" s="286"/>
      <c r="L34" s="62"/>
    </row>
    <row r="35" spans="1:12" s="59" customFormat="1" ht="49.5" customHeight="1" x14ac:dyDescent="0.25">
      <c r="A35" s="64" t="s">
        <v>328</v>
      </c>
      <c r="B35" s="63" t="s">
        <v>167</v>
      </c>
      <c r="C35" s="227">
        <v>44967</v>
      </c>
      <c r="D35" s="225">
        <v>44985</v>
      </c>
      <c r="E35" s="120"/>
      <c r="F35" s="120"/>
      <c r="G35" s="227">
        <v>44967</v>
      </c>
      <c r="H35" s="225">
        <v>45503</v>
      </c>
      <c r="I35" s="118">
        <v>50</v>
      </c>
      <c r="J35" s="118">
        <v>50</v>
      </c>
      <c r="K35" s="286"/>
      <c r="L35" s="62"/>
    </row>
    <row r="36" spans="1:12" ht="37.5" customHeight="1" x14ac:dyDescent="0.25">
      <c r="A36" s="64" t="s">
        <v>329</v>
      </c>
      <c r="B36" s="63" t="s">
        <v>312</v>
      </c>
      <c r="C36" s="129" t="s">
        <v>400</v>
      </c>
      <c r="D36" s="130"/>
      <c r="E36" s="122"/>
      <c r="F36" s="123"/>
      <c r="G36" s="129" t="s">
        <v>400</v>
      </c>
      <c r="H36" s="130"/>
      <c r="I36" s="288"/>
      <c r="J36" s="288"/>
      <c r="K36" s="286"/>
      <c r="L36" s="62"/>
    </row>
    <row r="37" spans="1:12" x14ac:dyDescent="0.25">
      <c r="A37" s="250" t="s">
        <v>330</v>
      </c>
      <c r="B37" s="251" t="s">
        <v>165</v>
      </c>
      <c r="C37" s="119">
        <v>44596</v>
      </c>
      <c r="D37" s="119">
        <v>45260</v>
      </c>
      <c r="E37" s="252"/>
      <c r="F37" s="253"/>
      <c r="G37" s="119">
        <v>44596</v>
      </c>
      <c r="H37" s="119">
        <v>45473</v>
      </c>
      <c r="I37" s="254">
        <v>50</v>
      </c>
      <c r="J37" s="254">
        <v>50</v>
      </c>
      <c r="K37" s="286"/>
      <c r="L37" s="124"/>
    </row>
    <row r="38" spans="1:12" x14ac:dyDescent="0.25">
      <c r="A38" s="64" t="s">
        <v>436</v>
      </c>
      <c r="B38" s="65" t="s">
        <v>164</v>
      </c>
      <c r="C38" s="116"/>
      <c r="D38" s="121"/>
      <c r="E38" s="124"/>
      <c r="F38" s="124"/>
      <c r="G38" s="116"/>
      <c r="H38" s="121"/>
      <c r="I38" s="62"/>
      <c r="J38" s="62"/>
      <c r="K38" s="62"/>
      <c r="L38" s="62"/>
    </row>
    <row r="39" spans="1:12" ht="63" customHeight="1" x14ac:dyDescent="0.25">
      <c r="A39" s="64">
        <v>2</v>
      </c>
      <c r="B39" s="63" t="s">
        <v>317</v>
      </c>
      <c r="C39" s="128">
        <v>44986</v>
      </c>
      <c r="D39" s="128">
        <v>45381</v>
      </c>
      <c r="E39" s="124"/>
      <c r="F39" s="124"/>
      <c r="G39" s="128">
        <v>44986</v>
      </c>
      <c r="H39" s="128">
        <v>45534</v>
      </c>
      <c r="I39" s="118">
        <v>50</v>
      </c>
      <c r="J39" s="118">
        <v>50</v>
      </c>
      <c r="K39" s="286"/>
      <c r="L39" s="62"/>
    </row>
    <row r="40" spans="1:12" ht="33.75" customHeight="1" x14ac:dyDescent="0.25">
      <c r="A40" s="64" t="s">
        <v>163</v>
      </c>
      <c r="B40" s="63" t="s">
        <v>319</v>
      </c>
      <c r="C40" s="129">
        <v>45017</v>
      </c>
      <c r="D40" s="130">
        <v>45412</v>
      </c>
      <c r="E40" s="124"/>
      <c r="F40" s="124"/>
      <c r="G40" s="129">
        <v>45017</v>
      </c>
      <c r="H40" s="130">
        <v>45565</v>
      </c>
      <c r="I40" s="118">
        <v>50</v>
      </c>
      <c r="J40" s="118">
        <v>50</v>
      </c>
      <c r="K40" s="286"/>
      <c r="L40" s="62"/>
    </row>
    <row r="41" spans="1:12" ht="63" customHeight="1" x14ac:dyDescent="0.25">
      <c r="A41" s="64" t="s">
        <v>162</v>
      </c>
      <c r="B41" s="65" t="s">
        <v>397</v>
      </c>
      <c r="C41" s="116"/>
      <c r="D41" s="121"/>
      <c r="E41" s="124"/>
      <c r="F41" s="124"/>
      <c r="G41" s="116"/>
      <c r="H41" s="121"/>
      <c r="I41" s="62"/>
      <c r="J41" s="62"/>
      <c r="K41" s="286"/>
      <c r="L41" s="62"/>
    </row>
    <row r="42" spans="1:12" ht="58.5" customHeight="1" x14ac:dyDescent="0.25">
      <c r="A42" s="64">
        <v>3</v>
      </c>
      <c r="B42" s="63" t="s">
        <v>318</v>
      </c>
      <c r="C42" s="129">
        <v>45078</v>
      </c>
      <c r="D42" s="130">
        <v>45412</v>
      </c>
      <c r="E42" s="124"/>
      <c r="F42" s="124"/>
      <c r="G42" s="129">
        <v>45078</v>
      </c>
      <c r="H42" s="130">
        <v>45595</v>
      </c>
      <c r="I42" s="118">
        <v>50</v>
      </c>
      <c r="J42" s="118">
        <v>50</v>
      </c>
      <c r="K42" s="286"/>
      <c r="L42" s="62"/>
    </row>
    <row r="43" spans="1:12" ht="34.5" customHeight="1" x14ac:dyDescent="0.25">
      <c r="A43" s="64" t="s">
        <v>161</v>
      </c>
      <c r="B43" s="63" t="s">
        <v>159</v>
      </c>
      <c r="C43" s="129">
        <v>45047</v>
      </c>
      <c r="D43" s="128">
        <v>45427</v>
      </c>
      <c r="E43" s="124"/>
      <c r="F43" s="124"/>
      <c r="G43" s="129">
        <v>45047</v>
      </c>
      <c r="H43" s="128">
        <v>45580</v>
      </c>
      <c r="I43" s="118">
        <v>50</v>
      </c>
      <c r="J43" s="118">
        <v>50</v>
      </c>
      <c r="K43" s="286"/>
      <c r="L43" s="62"/>
    </row>
    <row r="44" spans="1:12" ht="24.75" customHeight="1" x14ac:dyDescent="0.25">
      <c r="A44" s="64" t="s">
        <v>160</v>
      </c>
      <c r="B44" s="63" t="s">
        <v>157</v>
      </c>
      <c r="C44" s="129">
        <v>45047</v>
      </c>
      <c r="D44" s="128">
        <v>45444</v>
      </c>
      <c r="E44" s="124"/>
      <c r="F44" s="124"/>
      <c r="G44" s="129">
        <v>45047</v>
      </c>
      <c r="H44" s="128">
        <v>45595</v>
      </c>
      <c r="I44" s="118">
        <v>50</v>
      </c>
      <c r="J44" s="118">
        <v>50</v>
      </c>
      <c r="K44" s="286"/>
      <c r="L44" s="62"/>
    </row>
    <row r="45" spans="1:12" ht="90.75" customHeight="1" x14ac:dyDescent="0.25">
      <c r="A45" s="64" t="s">
        <v>158</v>
      </c>
      <c r="B45" s="63" t="s">
        <v>322</v>
      </c>
      <c r="C45" s="129" t="s">
        <v>401</v>
      </c>
      <c r="D45" s="130"/>
      <c r="E45" s="124"/>
      <c r="F45" s="124"/>
      <c r="G45" s="129" t="s">
        <v>401</v>
      </c>
      <c r="H45" s="130"/>
      <c r="I45" s="62"/>
      <c r="J45" s="62"/>
      <c r="K45" s="286"/>
      <c r="L45" s="62"/>
    </row>
    <row r="46" spans="1:12" ht="167.25" customHeight="1" x14ac:dyDescent="0.25">
      <c r="A46" s="64" t="s">
        <v>156</v>
      </c>
      <c r="B46" s="63" t="s">
        <v>321</v>
      </c>
      <c r="C46" s="129" t="s">
        <v>401</v>
      </c>
      <c r="D46" s="130"/>
      <c r="E46" s="124"/>
      <c r="F46" s="124"/>
      <c r="G46" s="129" t="s">
        <v>401</v>
      </c>
      <c r="H46" s="130"/>
      <c r="I46" s="62"/>
      <c r="J46" s="62"/>
      <c r="K46" s="286"/>
      <c r="L46" s="62"/>
    </row>
    <row r="47" spans="1:12" ht="30.75" customHeight="1" x14ac:dyDescent="0.25">
      <c r="A47" s="64" t="s">
        <v>154</v>
      </c>
      <c r="B47" s="63" t="s">
        <v>155</v>
      </c>
      <c r="C47" s="128">
        <v>45078</v>
      </c>
      <c r="D47" s="130">
        <v>45453</v>
      </c>
      <c r="E47" s="124"/>
      <c r="F47" s="124"/>
      <c r="G47" s="128">
        <v>45078</v>
      </c>
      <c r="H47" s="130">
        <v>45611</v>
      </c>
      <c r="I47" s="118">
        <v>50</v>
      </c>
      <c r="J47" s="118">
        <v>50</v>
      </c>
      <c r="K47" s="286"/>
      <c r="L47" s="62"/>
    </row>
    <row r="48" spans="1:12" ht="37.5" customHeight="1" x14ac:dyDescent="0.25">
      <c r="A48" s="64" t="s">
        <v>437</v>
      </c>
      <c r="B48" s="65" t="s">
        <v>153</v>
      </c>
      <c r="C48" s="116"/>
      <c r="D48" s="121"/>
      <c r="E48" s="124"/>
      <c r="F48" s="124"/>
      <c r="G48" s="116"/>
      <c r="H48" s="121"/>
      <c r="I48" s="62"/>
      <c r="J48" s="62"/>
      <c r="K48" s="286"/>
      <c r="L48" s="62"/>
    </row>
    <row r="49" spans="1:12" ht="35.25" customHeight="1" x14ac:dyDescent="0.25">
      <c r="A49" s="64">
        <v>4</v>
      </c>
      <c r="B49" s="63" t="s">
        <v>151</v>
      </c>
      <c r="C49" s="128">
        <v>45078</v>
      </c>
      <c r="D49" s="128">
        <v>45458</v>
      </c>
      <c r="E49" s="124"/>
      <c r="F49" s="124"/>
      <c r="G49" s="128">
        <v>45078</v>
      </c>
      <c r="H49" s="128">
        <v>45621</v>
      </c>
      <c r="I49" s="118">
        <v>50</v>
      </c>
      <c r="J49" s="118">
        <v>50</v>
      </c>
      <c r="K49" s="286"/>
      <c r="L49" s="62"/>
    </row>
    <row r="50" spans="1:12" ht="86.25" customHeight="1" x14ac:dyDescent="0.25">
      <c r="A50" s="64" t="s">
        <v>152</v>
      </c>
      <c r="B50" s="63" t="s">
        <v>438</v>
      </c>
      <c r="C50" s="128">
        <v>45245</v>
      </c>
      <c r="D50" s="128">
        <v>45626</v>
      </c>
      <c r="E50" s="124"/>
      <c r="F50" s="124"/>
      <c r="G50" s="128">
        <v>45245</v>
      </c>
      <c r="H50" s="128">
        <v>45626</v>
      </c>
      <c r="I50" s="118">
        <v>50</v>
      </c>
      <c r="J50" s="118">
        <v>50</v>
      </c>
      <c r="K50" s="286"/>
      <c r="L50" s="62"/>
    </row>
    <row r="51" spans="1:12" ht="77.25" customHeight="1" x14ac:dyDescent="0.25">
      <c r="A51" s="64" t="s">
        <v>150</v>
      </c>
      <c r="B51" s="63" t="s">
        <v>323</v>
      </c>
      <c r="C51" s="128" t="s">
        <v>401</v>
      </c>
      <c r="D51" s="128"/>
      <c r="E51" s="124"/>
      <c r="F51" s="124"/>
      <c r="G51" s="128" t="s">
        <v>401</v>
      </c>
      <c r="H51" s="128"/>
      <c r="I51" s="62"/>
      <c r="J51" s="62"/>
      <c r="K51" s="286"/>
      <c r="L51" s="62"/>
    </row>
    <row r="52" spans="1:12" ht="71.25" customHeight="1" x14ac:dyDescent="0.25">
      <c r="A52" s="64" t="s">
        <v>148</v>
      </c>
      <c r="B52" s="63" t="s">
        <v>149</v>
      </c>
      <c r="C52" s="128">
        <v>45168</v>
      </c>
      <c r="D52" s="128">
        <v>45473</v>
      </c>
      <c r="E52" s="124"/>
      <c r="F52" s="124"/>
      <c r="G52" s="128">
        <v>45168</v>
      </c>
      <c r="H52" s="128">
        <v>45646</v>
      </c>
      <c r="I52" s="118">
        <v>50</v>
      </c>
      <c r="J52" s="118">
        <v>50</v>
      </c>
      <c r="K52" s="286"/>
      <c r="L52" s="62"/>
    </row>
    <row r="53" spans="1:12" ht="48" customHeight="1" x14ac:dyDescent="0.25">
      <c r="A53" s="64" t="s">
        <v>146</v>
      </c>
      <c r="B53" s="84" t="s">
        <v>324</v>
      </c>
      <c r="C53" s="128">
        <v>45260</v>
      </c>
      <c r="D53" s="128">
        <v>45636</v>
      </c>
      <c r="E53" s="124"/>
      <c r="F53" s="124"/>
      <c r="G53" s="128">
        <v>45260</v>
      </c>
      <c r="H53" s="128">
        <v>45656</v>
      </c>
      <c r="I53" s="118">
        <v>50</v>
      </c>
      <c r="J53" s="118">
        <v>50</v>
      </c>
      <c r="K53" s="286"/>
      <c r="L53" s="62"/>
    </row>
    <row r="54" spans="1:12" ht="46.5" customHeight="1" x14ac:dyDescent="0.25">
      <c r="A54" s="64" t="s">
        <v>325</v>
      </c>
      <c r="B54" s="63" t="s">
        <v>147</v>
      </c>
      <c r="C54" s="128" t="s">
        <v>401</v>
      </c>
      <c r="D54" s="128"/>
      <c r="E54" s="124"/>
      <c r="F54" s="124"/>
      <c r="G54" s="128" t="s">
        <v>401</v>
      </c>
      <c r="H54" s="128"/>
      <c r="I54" s="62"/>
      <c r="J54" s="62"/>
      <c r="K54" s="286"/>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10" zoomScale="70" zoomScaleNormal="55" zoomScaleSheetLayoutView="70" workbookViewId="0">
      <selection activeCell="E35" sqref="E35"/>
    </sheetView>
  </sheetViews>
  <sheetFormatPr defaultRowHeight="15.75" x14ac:dyDescent="0.25"/>
  <cols>
    <col min="1" max="1" width="9.140625" style="56"/>
    <col min="2" max="2" width="57.85546875" style="56" customWidth="1"/>
    <col min="3" max="3" width="16.5703125" style="56" customWidth="1"/>
    <col min="4" max="4" width="15.28515625" style="56" customWidth="1"/>
    <col min="5" max="5" width="20.42578125" style="56" customWidth="1"/>
    <col min="6" max="6" width="18.7109375" style="56" customWidth="1"/>
    <col min="7" max="7" width="11.7109375" style="56" customWidth="1"/>
    <col min="8" max="8" width="9" style="57" customWidth="1"/>
    <col min="9" max="9" width="6.7109375" style="57" customWidth="1"/>
    <col min="10" max="10" width="11" style="57" customWidth="1"/>
    <col min="11" max="11" width="5.28515625" style="57" customWidth="1"/>
    <col min="12" max="12" width="6.5703125" style="57" customWidth="1"/>
    <col min="13" max="13" width="6.7109375" style="57" customWidth="1"/>
    <col min="14" max="14" width="11" style="57" customWidth="1"/>
    <col min="15" max="15" width="5.28515625" style="57" customWidth="1"/>
    <col min="16" max="16" width="6.7109375" style="56" customWidth="1"/>
    <col min="17" max="17" width="5.28515625" style="56" customWidth="1"/>
    <col min="18" max="18" width="8.5703125" style="56" customWidth="1"/>
    <col min="19" max="19" width="6.140625" style="56" customWidth="1"/>
    <col min="20" max="20" width="7.140625" style="56" customWidth="1"/>
    <col min="21" max="21" width="6.140625" style="56" customWidth="1"/>
    <col min="22" max="22" width="7.5703125" style="56" customWidth="1"/>
    <col min="23" max="23" width="6.140625" style="56" customWidth="1"/>
    <col min="24" max="24" width="11.28515625" style="56" customWidth="1"/>
    <col min="25" max="25" width="9.42578125" style="56" customWidth="1"/>
    <col min="26" max="27" width="9.140625" style="56"/>
    <col min="28" max="31" width="15.85546875" style="56" customWidth="1"/>
    <col min="32" max="16384" width="9.140625" style="56"/>
  </cols>
  <sheetData>
    <row r="1" spans="1:29" ht="18.75" x14ac:dyDescent="0.25">
      <c r="A1" s="57"/>
      <c r="B1" s="57"/>
      <c r="C1" s="57"/>
      <c r="D1" s="57"/>
      <c r="E1" s="57"/>
      <c r="F1" s="57"/>
      <c r="G1" s="57"/>
      <c r="P1" s="57"/>
      <c r="Q1" s="57"/>
      <c r="Y1" s="37"/>
      <c r="AC1" s="37" t="s">
        <v>66</v>
      </c>
    </row>
    <row r="2" spans="1:29" ht="18.75" x14ac:dyDescent="0.3">
      <c r="A2" s="57"/>
      <c r="B2" s="57"/>
      <c r="C2" s="57"/>
      <c r="D2" s="57"/>
      <c r="E2" s="57"/>
      <c r="F2" s="57"/>
      <c r="G2" s="57"/>
      <c r="P2" s="57"/>
      <c r="Q2" s="57"/>
      <c r="Y2" s="14"/>
      <c r="AC2" s="14" t="s">
        <v>8</v>
      </c>
    </row>
    <row r="3" spans="1:29" ht="18.75" x14ac:dyDescent="0.3">
      <c r="A3" s="57"/>
      <c r="B3" s="57"/>
      <c r="C3" s="57"/>
      <c r="D3" s="57"/>
      <c r="E3" s="57"/>
      <c r="F3" s="57"/>
      <c r="G3" s="57"/>
      <c r="P3" s="57"/>
      <c r="Q3" s="57"/>
      <c r="Y3" s="14"/>
      <c r="AC3" s="14" t="s">
        <v>65</v>
      </c>
    </row>
    <row r="4" spans="1:29"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row>
    <row r="5" spans="1:29" ht="20.25" x14ac:dyDescent="0.3">
      <c r="A5" s="57"/>
      <c r="B5" s="57"/>
      <c r="C5" s="57"/>
      <c r="D5" s="57"/>
      <c r="E5" s="230"/>
      <c r="P5" s="57"/>
      <c r="Q5" s="57"/>
      <c r="Y5" s="14"/>
    </row>
    <row r="6" spans="1:29"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85"/>
      <c r="B7" s="85"/>
      <c r="C7" s="85"/>
      <c r="D7" s="85"/>
      <c r="E7" s="85"/>
      <c r="F7" s="85"/>
      <c r="G7" s="85"/>
      <c r="H7" s="85"/>
      <c r="I7" s="85"/>
      <c r="J7" s="61"/>
      <c r="K7" s="61"/>
      <c r="L7" s="85"/>
      <c r="M7" s="85"/>
      <c r="N7" s="61"/>
      <c r="O7" s="61"/>
      <c r="P7" s="61"/>
      <c r="Q7" s="61"/>
      <c r="R7" s="61"/>
      <c r="S7" s="61"/>
      <c r="T7" s="61"/>
      <c r="U7" s="61"/>
      <c r="V7" s="61"/>
      <c r="W7" s="61"/>
      <c r="X7" s="61"/>
      <c r="Y7" s="61"/>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row>
    <row r="9" spans="1:29" ht="18.75" customHeight="1"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85"/>
      <c r="B10" s="85"/>
      <c r="C10" s="85"/>
      <c r="D10" s="85"/>
      <c r="E10" s="85"/>
      <c r="F10" s="85"/>
      <c r="G10" s="85"/>
      <c r="H10" s="85"/>
      <c r="I10" s="85"/>
      <c r="J10" s="61"/>
      <c r="K10" s="61"/>
      <c r="L10" s="85"/>
      <c r="M10" s="85"/>
      <c r="N10" s="61"/>
      <c r="O10" s="61"/>
      <c r="P10" s="61"/>
      <c r="Q10" s="61"/>
      <c r="R10" s="61"/>
      <c r="S10" s="61"/>
      <c r="T10" s="61"/>
      <c r="U10" s="61"/>
      <c r="V10" s="61"/>
      <c r="W10" s="61"/>
      <c r="X10" s="61"/>
      <c r="Y10" s="61"/>
    </row>
    <row r="11" spans="1:29" x14ac:dyDescent="0.25">
      <c r="A11" s="378" t="str">
        <f>'1. паспорт местоположение'!A12:C12</f>
        <v>L_NS1500.VL.0005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row>
    <row r="12" spans="1:29"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10"/>
      <c r="B13" s="10"/>
      <c r="C13" s="10"/>
      <c r="D13" s="10"/>
      <c r="E13" s="10"/>
      <c r="F13" s="10"/>
      <c r="G13" s="10"/>
      <c r="H13" s="10"/>
      <c r="I13" s="10"/>
      <c r="J13" s="60"/>
      <c r="K13" s="60"/>
      <c r="L13" s="10"/>
      <c r="M13" s="10"/>
      <c r="N13" s="60"/>
      <c r="O13" s="60"/>
      <c r="P13" s="60"/>
      <c r="Q13" s="60"/>
      <c r="R13" s="60"/>
      <c r="S13" s="60"/>
      <c r="T13" s="60"/>
      <c r="U13" s="60"/>
      <c r="V13" s="60"/>
      <c r="W13" s="60"/>
      <c r="X13" s="60"/>
      <c r="Y13" s="60"/>
    </row>
    <row r="14" spans="1:29" ht="38.25" customHeight="1" x14ac:dyDescent="0.25">
      <c r="A14" s="52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row>
    <row r="15" spans="1:29" ht="15.75" customHeight="1"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527"/>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row>
    <row r="17" spans="1:34" x14ac:dyDescent="0.25">
      <c r="A17" s="57"/>
      <c r="P17" s="57"/>
      <c r="Q17" s="57"/>
      <c r="R17" s="57"/>
      <c r="S17" s="57"/>
      <c r="T17" s="57"/>
      <c r="U17" s="57"/>
      <c r="V17" s="57"/>
      <c r="W17" s="57"/>
      <c r="X17" s="57"/>
    </row>
    <row r="18" spans="1:34" x14ac:dyDescent="0.25">
      <c r="A18" s="528" t="s">
        <v>367</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row>
    <row r="19" spans="1:34" x14ac:dyDescent="0.25">
      <c r="A19" s="57"/>
      <c r="B19" s="57"/>
      <c r="C19" s="57"/>
      <c r="D19" s="57"/>
      <c r="E19" s="57"/>
      <c r="F19" s="57"/>
      <c r="G19" s="57"/>
      <c r="P19" s="57"/>
      <c r="Q19" s="57"/>
      <c r="R19" s="57"/>
      <c r="S19" s="57"/>
      <c r="T19" s="57"/>
      <c r="U19" s="57"/>
      <c r="V19" s="57"/>
      <c r="W19" s="57"/>
      <c r="X19" s="57"/>
    </row>
    <row r="20" spans="1:34" s="231" customFormat="1" ht="21" customHeight="1" x14ac:dyDescent="0.25">
      <c r="A20" s="519" t="s">
        <v>145</v>
      </c>
      <c r="B20" s="519" t="s">
        <v>144</v>
      </c>
      <c r="C20" s="522" t="s">
        <v>143</v>
      </c>
      <c r="D20" s="522"/>
      <c r="E20" s="523" t="s">
        <v>497</v>
      </c>
      <c r="F20" s="523"/>
      <c r="G20" s="524" t="s">
        <v>714</v>
      </c>
      <c r="H20" s="515" t="s">
        <v>498</v>
      </c>
      <c r="I20" s="516"/>
      <c r="J20" s="516"/>
      <c r="K20" s="516"/>
      <c r="L20" s="515" t="s">
        <v>499</v>
      </c>
      <c r="M20" s="516"/>
      <c r="N20" s="516"/>
      <c r="O20" s="516"/>
      <c r="P20" s="515" t="s">
        <v>500</v>
      </c>
      <c r="Q20" s="516"/>
      <c r="R20" s="516"/>
      <c r="S20" s="516"/>
      <c r="T20" s="515" t="s">
        <v>501</v>
      </c>
      <c r="U20" s="516"/>
      <c r="V20" s="516"/>
      <c r="W20" s="516"/>
      <c r="X20" s="515" t="s">
        <v>715</v>
      </c>
      <c r="Y20" s="516"/>
      <c r="Z20" s="516"/>
      <c r="AA20" s="516"/>
      <c r="AB20" s="517" t="s">
        <v>142</v>
      </c>
      <c r="AC20" s="517"/>
    </row>
    <row r="21" spans="1:34" s="231" customFormat="1" ht="81.75" customHeight="1" x14ac:dyDescent="0.25">
      <c r="A21" s="520"/>
      <c r="B21" s="520"/>
      <c r="C21" s="522"/>
      <c r="D21" s="522"/>
      <c r="E21" s="523"/>
      <c r="F21" s="523"/>
      <c r="G21" s="525"/>
      <c r="H21" s="518" t="s">
        <v>0</v>
      </c>
      <c r="I21" s="518"/>
      <c r="J21" s="518" t="s">
        <v>502</v>
      </c>
      <c r="K21" s="518"/>
      <c r="L21" s="518" t="s">
        <v>0</v>
      </c>
      <c r="M21" s="518"/>
      <c r="N21" s="518" t="s">
        <v>502</v>
      </c>
      <c r="O21" s="518"/>
      <c r="P21" s="518" t="s">
        <v>0</v>
      </c>
      <c r="Q21" s="518"/>
      <c r="R21" s="518" t="s">
        <v>502</v>
      </c>
      <c r="S21" s="518"/>
      <c r="T21" s="518" t="s">
        <v>0</v>
      </c>
      <c r="U21" s="518"/>
      <c r="V21" s="518" t="s">
        <v>502</v>
      </c>
      <c r="W21" s="518"/>
      <c r="X21" s="518" t="s">
        <v>0</v>
      </c>
      <c r="Y21" s="518"/>
      <c r="Z21" s="518" t="s">
        <v>502</v>
      </c>
      <c r="AA21" s="518"/>
      <c r="AB21" s="517"/>
      <c r="AC21" s="517"/>
    </row>
    <row r="22" spans="1:34" s="231" customFormat="1" ht="89.25" customHeight="1" x14ac:dyDescent="0.3">
      <c r="A22" s="521"/>
      <c r="B22" s="521"/>
      <c r="C22" s="349" t="s">
        <v>0</v>
      </c>
      <c r="D22" s="349" t="s">
        <v>502</v>
      </c>
      <c r="E22" s="232" t="s">
        <v>713</v>
      </c>
      <c r="F22" s="232" t="s">
        <v>645</v>
      </c>
      <c r="G22" s="526"/>
      <c r="H22" s="350" t="s">
        <v>348</v>
      </c>
      <c r="I22" s="350" t="s">
        <v>503</v>
      </c>
      <c r="J22" s="350" t="s">
        <v>348</v>
      </c>
      <c r="K22" s="350" t="s">
        <v>503</v>
      </c>
      <c r="L22" s="350" t="s">
        <v>348</v>
      </c>
      <c r="M22" s="350" t="s">
        <v>503</v>
      </c>
      <c r="N22" s="350" t="s">
        <v>348</v>
      </c>
      <c r="O22" s="350" t="s">
        <v>503</v>
      </c>
      <c r="P22" s="350" t="s">
        <v>348</v>
      </c>
      <c r="Q22" s="350" t="s">
        <v>503</v>
      </c>
      <c r="R22" s="350" t="s">
        <v>348</v>
      </c>
      <c r="S22" s="350" t="s">
        <v>503</v>
      </c>
      <c r="T22" s="350" t="s">
        <v>348</v>
      </c>
      <c r="U22" s="350" t="s">
        <v>503</v>
      </c>
      <c r="V22" s="350" t="s">
        <v>348</v>
      </c>
      <c r="W22" s="350" t="s">
        <v>503</v>
      </c>
      <c r="X22" s="350" t="s">
        <v>348</v>
      </c>
      <c r="Y22" s="350" t="s">
        <v>503</v>
      </c>
      <c r="Z22" s="350" t="s">
        <v>348</v>
      </c>
      <c r="AA22" s="350" t="s">
        <v>503</v>
      </c>
      <c r="AB22" s="349" t="s">
        <v>504</v>
      </c>
      <c r="AC22" s="349" t="s">
        <v>502</v>
      </c>
      <c r="AE22" s="233"/>
      <c r="AF22" s="233"/>
      <c r="AG22" s="233"/>
      <c r="AH22" s="233"/>
    </row>
    <row r="23" spans="1:34" s="231" customFormat="1" ht="19.5" customHeight="1" x14ac:dyDescent="0.25">
      <c r="A23" s="234">
        <v>1</v>
      </c>
      <c r="B23" s="234">
        <v>2</v>
      </c>
      <c r="C23" s="234">
        <v>3</v>
      </c>
      <c r="D23" s="234">
        <v>4</v>
      </c>
      <c r="E23" s="234">
        <v>5</v>
      </c>
      <c r="F23" s="234">
        <v>6</v>
      </c>
      <c r="G23" s="321">
        <v>7</v>
      </c>
      <c r="H23" s="321">
        <v>8</v>
      </c>
      <c r="I23" s="321">
        <v>9</v>
      </c>
      <c r="J23" s="321">
        <v>10</v>
      </c>
      <c r="K23" s="321">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235" t="s">
        <v>62</v>
      </c>
      <c r="B24" s="236" t="s">
        <v>141</v>
      </c>
      <c r="C24" s="238">
        <v>313.66598763632788</v>
      </c>
      <c r="D24" s="238">
        <v>316.1004143694401</v>
      </c>
      <c r="E24" s="238">
        <v>299.30090061944009</v>
      </c>
      <c r="F24" s="237">
        <v>97.337996789440098</v>
      </c>
      <c r="G24" s="237">
        <v>201.96290382999999</v>
      </c>
      <c r="H24" s="237">
        <v>76.867117901346788</v>
      </c>
      <c r="I24" s="237"/>
      <c r="J24" s="237">
        <v>0.80825416999999988</v>
      </c>
      <c r="K24" s="237"/>
      <c r="L24" s="237">
        <v>0</v>
      </c>
      <c r="M24" s="237"/>
      <c r="N24" s="237">
        <v>0</v>
      </c>
      <c r="O24" s="237"/>
      <c r="P24" s="237">
        <v>0</v>
      </c>
      <c r="Q24" s="237"/>
      <c r="R24" s="237">
        <v>0</v>
      </c>
      <c r="S24" s="237"/>
      <c r="T24" s="237">
        <v>0</v>
      </c>
      <c r="U24" s="237"/>
      <c r="V24" s="237">
        <v>0</v>
      </c>
      <c r="W24" s="237"/>
      <c r="X24" s="237">
        <v>0</v>
      </c>
      <c r="Y24" s="237"/>
      <c r="Z24" s="237" t="s">
        <v>409</v>
      </c>
      <c r="AA24" s="237"/>
      <c r="AB24" s="238">
        <v>76.867117901346788</v>
      </c>
      <c r="AC24" s="238">
        <v>0.80825416999999988</v>
      </c>
    </row>
    <row r="25" spans="1:34" s="231" customFormat="1" ht="24" customHeight="1" x14ac:dyDescent="0.25">
      <c r="A25" s="239" t="s">
        <v>505</v>
      </c>
      <c r="B25" s="240" t="s">
        <v>140</v>
      </c>
      <c r="C25" s="241"/>
      <c r="D25" s="241"/>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409</v>
      </c>
      <c r="AA25" s="237"/>
      <c r="AB25" s="238">
        <v>0</v>
      </c>
      <c r="AC25" s="238">
        <v>0</v>
      </c>
    </row>
    <row r="26" spans="1:34" s="231" customFormat="1" x14ac:dyDescent="0.25">
      <c r="A26" s="239" t="s">
        <v>506</v>
      </c>
      <c r="B26" s="240" t="s">
        <v>139</v>
      </c>
      <c r="C26" s="241"/>
      <c r="D26" s="241"/>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409</v>
      </c>
      <c r="AA26" s="237"/>
      <c r="AB26" s="238">
        <v>0</v>
      </c>
      <c r="AC26" s="238">
        <v>0</v>
      </c>
    </row>
    <row r="27" spans="1:34" s="231" customFormat="1" ht="38.25" customHeight="1" x14ac:dyDescent="0.25">
      <c r="A27" s="239" t="s">
        <v>507</v>
      </c>
      <c r="B27" s="240" t="s">
        <v>307</v>
      </c>
      <c r="C27" s="241"/>
      <c r="D27" s="241"/>
      <c r="E27" s="237"/>
      <c r="F27" s="237"/>
      <c r="G27" s="237">
        <v>0</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t="s">
        <v>409</v>
      </c>
      <c r="AA27" s="237"/>
      <c r="AB27" s="238">
        <v>0</v>
      </c>
      <c r="AC27" s="238">
        <v>0</v>
      </c>
    </row>
    <row r="28" spans="1:34" s="231" customFormat="1" x14ac:dyDescent="0.25">
      <c r="A28" s="239" t="s">
        <v>508</v>
      </c>
      <c r="B28" s="240" t="s">
        <v>509</v>
      </c>
      <c r="C28" s="241"/>
      <c r="D28" s="241"/>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8">
        <v>0</v>
      </c>
      <c r="AC28" s="238">
        <v>0</v>
      </c>
    </row>
    <row r="29" spans="1:34" s="231" customFormat="1" x14ac:dyDescent="0.25">
      <c r="A29" s="239" t="s">
        <v>510</v>
      </c>
      <c r="B29" s="242" t="s">
        <v>138</v>
      </c>
      <c r="C29" s="241"/>
      <c r="D29" s="241"/>
      <c r="E29" s="237"/>
      <c r="F29" s="237"/>
      <c r="G29" s="237">
        <v>201.96290382999999</v>
      </c>
      <c r="H29" s="237">
        <v>76.867117901346788</v>
      </c>
      <c r="I29" s="237"/>
      <c r="J29" s="237">
        <v>0.80825416999999988</v>
      </c>
      <c r="K29" s="237"/>
      <c r="L29" s="237">
        <v>0</v>
      </c>
      <c r="M29" s="237"/>
      <c r="N29" s="237">
        <v>0</v>
      </c>
      <c r="O29" s="237"/>
      <c r="P29" s="237">
        <v>0</v>
      </c>
      <c r="Q29" s="237"/>
      <c r="R29" s="237">
        <v>0</v>
      </c>
      <c r="S29" s="237"/>
      <c r="T29" s="237">
        <v>0</v>
      </c>
      <c r="U29" s="237"/>
      <c r="V29" s="237">
        <v>0</v>
      </c>
      <c r="W29" s="237"/>
      <c r="X29" s="237">
        <v>0</v>
      </c>
      <c r="Y29" s="237"/>
      <c r="Z29" s="237" t="s">
        <v>409</v>
      </c>
      <c r="AA29" s="237"/>
      <c r="AB29" s="238">
        <v>76.867117901346788</v>
      </c>
      <c r="AC29" s="238">
        <v>0.80825416999999988</v>
      </c>
    </row>
    <row r="30" spans="1:34" s="231" customFormat="1" ht="47.25" x14ac:dyDescent="0.25">
      <c r="A30" s="235" t="s">
        <v>61</v>
      </c>
      <c r="B30" s="236" t="s">
        <v>511</v>
      </c>
      <c r="C30" s="238">
        <v>265.52520522211137</v>
      </c>
      <c r="D30" s="238">
        <v>267.92496735766548</v>
      </c>
      <c r="E30" s="238">
        <v>251.96297700766547</v>
      </c>
      <c r="F30" s="237">
        <v>81.850387457665477</v>
      </c>
      <c r="G30" s="237">
        <v>170.11258955</v>
      </c>
      <c r="H30" s="237">
        <v>64.647226404615807</v>
      </c>
      <c r="I30" s="237"/>
      <c r="J30" s="237">
        <v>0.31371179999999999</v>
      </c>
      <c r="K30" s="237"/>
      <c r="L30" s="237">
        <v>0</v>
      </c>
      <c r="M30" s="237"/>
      <c r="N30" s="237">
        <v>0</v>
      </c>
      <c r="O30" s="237"/>
      <c r="P30" s="237">
        <v>0</v>
      </c>
      <c r="Q30" s="237"/>
      <c r="R30" s="237">
        <v>0</v>
      </c>
      <c r="S30" s="237"/>
      <c r="T30" s="237">
        <v>0</v>
      </c>
      <c r="U30" s="237"/>
      <c r="V30" s="237">
        <v>0</v>
      </c>
      <c r="W30" s="237"/>
      <c r="X30" s="237">
        <v>0</v>
      </c>
      <c r="Y30" s="237"/>
      <c r="Z30" s="237" t="s">
        <v>409</v>
      </c>
      <c r="AA30" s="237"/>
      <c r="AB30" s="238">
        <v>64.647226404615807</v>
      </c>
      <c r="AC30" s="238">
        <v>0.31371179999999999</v>
      </c>
    </row>
    <row r="31" spans="1:34" s="231" customFormat="1" x14ac:dyDescent="0.25">
      <c r="A31" s="235" t="s">
        <v>512</v>
      </c>
      <c r="B31" s="240" t="s">
        <v>137</v>
      </c>
      <c r="C31" s="238">
        <v>7.6647583333333342</v>
      </c>
      <c r="D31" s="238">
        <v>7.6208816250000009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31" customFormat="1" ht="31.5" x14ac:dyDescent="0.25">
      <c r="A32" s="235" t="s">
        <v>513</v>
      </c>
      <c r="B32" s="240" t="s">
        <v>136</v>
      </c>
      <c r="C32" s="238">
        <v>167.03210911157558</v>
      </c>
      <c r="D32" s="238">
        <v>168.83806672878944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1" customFormat="1" x14ac:dyDescent="0.25">
      <c r="A33" s="235" t="s">
        <v>514</v>
      </c>
      <c r="B33" s="240" t="s">
        <v>135</v>
      </c>
      <c r="C33" s="238">
        <v>55.632228515422099</v>
      </c>
      <c r="D33" s="238">
        <v>55.764053600553034</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1" customFormat="1" x14ac:dyDescent="0.25">
      <c r="A34" s="235" t="s">
        <v>515</v>
      </c>
      <c r="B34" s="240" t="s">
        <v>134</v>
      </c>
      <c r="C34" s="238">
        <v>35.196109261780329</v>
      </c>
      <c r="D34" s="238">
        <v>35.701965403322994</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1" customFormat="1" ht="48" customHeight="1" x14ac:dyDescent="0.25">
      <c r="A35" s="235" t="s">
        <v>60</v>
      </c>
      <c r="B35" s="236" t="s">
        <v>516</v>
      </c>
      <c r="C35" s="237"/>
      <c r="D35" s="238"/>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1" customFormat="1" ht="44.25" customHeight="1" x14ac:dyDescent="0.25">
      <c r="A36" s="239" t="s">
        <v>517</v>
      </c>
      <c r="B36" s="240" t="s">
        <v>518</v>
      </c>
      <c r="C36" s="237"/>
      <c r="D36" s="238"/>
      <c r="E36" s="237"/>
      <c r="F36" s="237"/>
      <c r="G36" s="237">
        <v>0</v>
      </c>
      <c r="H36" s="237">
        <v>0</v>
      </c>
      <c r="I36" s="237" t="s">
        <v>414</v>
      </c>
      <c r="J36" s="237">
        <v>0</v>
      </c>
      <c r="K36" s="237" t="s">
        <v>414</v>
      </c>
      <c r="L36" s="237">
        <v>0</v>
      </c>
      <c r="M36" s="237" t="s">
        <v>414</v>
      </c>
      <c r="N36" s="237">
        <v>0</v>
      </c>
      <c r="O36" s="237" t="s">
        <v>414</v>
      </c>
      <c r="P36" s="237">
        <v>0</v>
      </c>
      <c r="Q36" s="243" t="s">
        <v>414</v>
      </c>
      <c r="R36" s="237">
        <v>0</v>
      </c>
      <c r="S36" s="237" t="s">
        <v>414</v>
      </c>
      <c r="T36" s="237">
        <v>0</v>
      </c>
      <c r="U36" s="243" t="s">
        <v>414</v>
      </c>
      <c r="V36" s="237">
        <v>0</v>
      </c>
      <c r="W36" s="237" t="s">
        <v>414</v>
      </c>
      <c r="X36" s="237">
        <v>0</v>
      </c>
      <c r="Y36" s="243" t="s">
        <v>414</v>
      </c>
      <c r="Z36" s="237" t="s">
        <v>409</v>
      </c>
      <c r="AA36" s="237" t="s">
        <v>409</v>
      </c>
      <c r="AB36" s="237">
        <v>0</v>
      </c>
      <c r="AC36" s="237">
        <v>0</v>
      </c>
    </row>
    <row r="37" spans="1:29" s="231" customFormat="1" ht="31.5" x14ac:dyDescent="0.25">
      <c r="A37" s="239" t="s">
        <v>519</v>
      </c>
      <c r="B37" s="244" t="s">
        <v>520</v>
      </c>
      <c r="C37" s="237"/>
      <c r="D37" s="238"/>
      <c r="E37" s="237"/>
      <c r="F37" s="237"/>
      <c r="G37" s="237">
        <v>10</v>
      </c>
      <c r="H37" s="237">
        <v>0</v>
      </c>
      <c r="I37" s="237" t="s">
        <v>414</v>
      </c>
      <c r="J37" s="237">
        <v>0</v>
      </c>
      <c r="K37" s="237" t="s">
        <v>414</v>
      </c>
      <c r="L37" s="237">
        <v>0</v>
      </c>
      <c r="M37" s="237" t="s">
        <v>414</v>
      </c>
      <c r="N37" s="237">
        <v>0</v>
      </c>
      <c r="O37" s="237" t="s">
        <v>414</v>
      </c>
      <c r="P37" s="237">
        <v>0</v>
      </c>
      <c r="Q37" s="243" t="s">
        <v>414</v>
      </c>
      <c r="R37" s="237">
        <v>0</v>
      </c>
      <c r="S37" s="237" t="s">
        <v>414</v>
      </c>
      <c r="T37" s="237">
        <v>0</v>
      </c>
      <c r="U37" s="243" t="s">
        <v>414</v>
      </c>
      <c r="V37" s="237">
        <v>0</v>
      </c>
      <c r="W37" s="237" t="s">
        <v>414</v>
      </c>
      <c r="X37" s="237">
        <v>0</v>
      </c>
      <c r="Y37" s="243" t="s">
        <v>414</v>
      </c>
      <c r="Z37" s="237" t="s">
        <v>409</v>
      </c>
      <c r="AA37" s="237" t="s">
        <v>409</v>
      </c>
      <c r="AB37" s="237">
        <v>0</v>
      </c>
      <c r="AC37" s="237">
        <v>0</v>
      </c>
    </row>
    <row r="38" spans="1:29" s="231" customFormat="1" x14ac:dyDescent="0.25">
      <c r="A38" s="239" t="s">
        <v>521</v>
      </c>
      <c r="B38" s="244" t="s">
        <v>132</v>
      </c>
      <c r="C38" s="237"/>
      <c r="D38" s="237"/>
      <c r="E38" s="237"/>
      <c r="F38" s="237"/>
      <c r="G38" s="237">
        <v>0</v>
      </c>
      <c r="H38" s="237">
        <v>0</v>
      </c>
      <c r="I38" s="237" t="s">
        <v>414</v>
      </c>
      <c r="J38" s="237">
        <v>0</v>
      </c>
      <c r="K38" s="237" t="s">
        <v>414</v>
      </c>
      <c r="L38" s="237">
        <v>0</v>
      </c>
      <c r="M38" s="237" t="s">
        <v>414</v>
      </c>
      <c r="N38" s="237">
        <v>0</v>
      </c>
      <c r="O38" s="237" t="s">
        <v>414</v>
      </c>
      <c r="P38" s="237">
        <v>0</v>
      </c>
      <c r="Q38" s="243" t="s">
        <v>414</v>
      </c>
      <c r="R38" s="237">
        <v>0</v>
      </c>
      <c r="S38" s="237" t="s">
        <v>414</v>
      </c>
      <c r="T38" s="237">
        <v>0</v>
      </c>
      <c r="U38" s="243" t="s">
        <v>414</v>
      </c>
      <c r="V38" s="237">
        <v>0</v>
      </c>
      <c r="W38" s="237" t="s">
        <v>414</v>
      </c>
      <c r="X38" s="237">
        <v>0</v>
      </c>
      <c r="Y38" s="243" t="s">
        <v>414</v>
      </c>
      <c r="Z38" s="237" t="s">
        <v>409</v>
      </c>
      <c r="AA38" s="237" t="s">
        <v>409</v>
      </c>
      <c r="AB38" s="237">
        <v>0</v>
      </c>
      <c r="AC38" s="237">
        <v>0</v>
      </c>
    </row>
    <row r="39" spans="1:29" s="231" customFormat="1" x14ac:dyDescent="0.25">
      <c r="A39" s="239" t="s">
        <v>522</v>
      </c>
      <c r="B39" s="240" t="s">
        <v>523</v>
      </c>
      <c r="C39" s="237"/>
      <c r="D39" s="237"/>
      <c r="E39" s="237"/>
      <c r="F39" s="237"/>
      <c r="G39" s="237">
        <v>4.0439999999999996</v>
      </c>
      <c r="H39" s="237">
        <v>0</v>
      </c>
      <c r="I39" s="237" t="s">
        <v>414</v>
      </c>
      <c r="J39" s="237">
        <v>0</v>
      </c>
      <c r="K39" s="237" t="s">
        <v>414</v>
      </c>
      <c r="L39" s="237">
        <v>0</v>
      </c>
      <c r="M39" s="237" t="s">
        <v>414</v>
      </c>
      <c r="N39" s="237">
        <v>0</v>
      </c>
      <c r="O39" s="237" t="s">
        <v>414</v>
      </c>
      <c r="P39" s="237">
        <v>0</v>
      </c>
      <c r="Q39" s="243" t="s">
        <v>414</v>
      </c>
      <c r="R39" s="237">
        <v>0</v>
      </c>
      <c r="S39" s="237" t="s">
        <v>414</v>
      </c>
      <c r="T39" s="237">
        <v>0</v>
      </c>
      <c r="U39" s="243" t="s">
        <v>414</v>
      </c>
      <c r="V39" s="237">
        <v>0</v>
      </c>
      <c r="W39" s="237" t="s">
        <v>414</v>
      </c>
      <c r="X39" s="237">
        <v>0</v>
      </c>
      <c r="Y39" s="243" t="s">
        <v>414</v>
      </c>
      <c r="Z39" s="237" t="s">
        <v>409</v>
      </c>
      <c r="AA39" s="237" t="s">
        <v>409</v>
      </c>
      <c r="AB39" s="237">
        <v>0</v>
      </c>
      <c r="AC39" s="237">
        <v>0</v>
      </c>
    </row>
    <row r="40" spans="1:29" s="231" customFormat="1" x14ac:dyDescent="0.25">
      <c r="A40" s="239" t="s">
        <v>524</v>
      </c>
      <c r="B40" s="240" t="s">
        <v>463</v>
      </c>
      <c r="C40" s="237"/>
      <c r="D40" s="237"/>
      <c r="E40" s="237"/>
      <c r="F40" s="237"/>
      <c r="G40" s="237">
        <v>0</v>
      </c>
      <c r="H40" s="237">
        <v>0</v>
      </c>
      <c r="I40" s="237" t="s">
        <v>414</v>
      </c>
      <c r="J40" s="237">
        <v>0</v>
      </c>
      <c r="K40" s="237" t="s">
        <v>414</v>
      </c>
      <c r="L40" s="237">
        <v>0</v>
      </c>
      <c r="M40" s="237" t="s">
        <v>414</v>
      </c>
      <c r="N40" s="237">
        <v>0</v>
      </c>
      <c r="O40" s="237" t="s">
        <v>414</v>
      </c>
      <c r="P40" s="237">
        <v>0</v>
      </c>
      <c r="Q40" s="243" t="s">
        <v>414</v>
      </c>
      <c r="R40" s="237">
        <v>0</v>
      </c>
      <c r="S40" s="237" t="s">
        <v>414</v>
      </c>
      <c r="T40" s="237">
        <v>0</v>
      </c>
      <c r="U40" s="243" t="s">
        <v>414</v>
      </c>
      <c r="V40" s="237">
        <v>0</v>
      </c>
      <c r="W40" s="237" t="s">
        <v>414</v>
      </c>
      <c r="X40" s="237">
        <v>0</v>
      </c>
      <c r="Y40" s="243" t="s">
        <v>414</v>
      </c>
      <c r="Z40" s="237" t="s">
        <v>409</v>
      </c>
      <c r="AA40" s="237" t="s">
        <v>409</v>
      </c>
      <c r="AB40" s="237">
        <v>0</v>
      </c>
      <c r="AC40" s="237">
        <v>0</v>
      </c>
    </row>
    <row r="41" spans="1:29" s="231" customFormat="1" x14ac:dyDescent="0.25">
      <c r="A41" s="239" t="s">
        <v>525</v>
      </c>
      <c r="B41" s="240" t="s">
        <v>464</v>
      </c>
      <c r="C41" s="237"/>
      <c r="D41" s="237"/>
      <c r="E41" s="237"/>
      <c r="F41" s="237"/>
      <c r="G41" s="237">
        <v>0</v>
      </c>
      <c r="H41" s="237">
        <v>0</v>
      </c>
      <c r="I41" s="237" t="s">
        <v>414</v>
      </c>
      <c r="J41" s="237">
        <v>0</v>
      </c>
      <c r="K41" s="237" t="s">
        <v>414</v>
      </c>
      <c r="L41" s="237">
        <v>0</v>
      </c>
      <c r="M41" s="237" t="s">
        <v>414</v>
      </c>
      <c r="N41" s="237">
        <v>0</v>
      </c>
      <c r="O41" s="237" t="s">
        <v>414</v>
      </c>
      <c r="P41" s="237">
        <v>0</v>
      </c>
      <c r="Q41" s="243" t="s">
        <v>414</v>
      </c>
      <c r="R41" s="237">
        <v>0</v>
      </c>
      <c r="S41" s="237" t="s">
        <v>414</v>
      </c>
      <c r="T41" s="237">
        <v>0</v>
      </c>
      <c r="U41" s="243" t="s">
        <v>414</v>
      </c>
      <c r="V41" s="237">
        <v>0</v>
      </c>
      <c r="W41" s="237" t="s">
        <v>414</v>
      </c>
      <c r="X41" s="237">
        <v>0</v>
      </c>
      <c r="Y41" s="243" t="s">
        <v>414</v>
      </c>
      <c r="Z41" s="237" t="s">
        <v>409</v>
      </c>
      <c r="AA41" s="237" t="s">
        <v>409</v>
      </c>
      <c r="AB41" s="237">
        <v>0</v>
      </c>
      <c r="AC41" s="237">
        <v>0</v>
      </c>
    </row>
    <row r="42" spans="1:29" s="231" customFormat="1" x14ac:dyDescent="0.25">
      <c r="A42" s="239" t="s">
        <v>526</v>
      </c>
      <c r="B42" s="240" t="s">
        <v>465</v>
      </c>
      <c r="C42" s="237"/>
      <c r="D42" s="237"/>
      <c r="E42" s="237"/>
      <c r="F42" s="237"/>
      <c r="G42" s="237">
        <v>0</v>
      </c>
      <c r="H42" s="237">
        <v>0</v>
      </c>
      <c r="I42" s="237" t="s">
        <v>414</v>
      </c>
      <c r="J42" s="237">
        <v>0</v>
      </c>
      <c r="K42" s="237" t="s">
        <v>414</v>
      </c>
      <c r="L42" s="237">
        <v>0</v>
      </c>
      <c r="M42" s="237" t="s">
        <v>414</v>
      </c>
      <c r="N42" s="237">
        <v>0</v>
      </c>
      <c r="O42" s="237" t="s">
        <v>414</v>
      </c>
      <c r="P42" s="237">
        <v>0</v>
      </c>
      <c r="Q42" s="243" t="s">
        <v>414</v>
      </c>
      <c r="R42" s="237">
        <v>0</v>
      </c>
      <c r="S42" s="237" t="s">
        <v>414</v>
      </c>
      <c r="T42" s="237">
        <v>0</v>
      </c>
      <c r="U42" s="243" t="s">
        <v>414</v>
      </c>
      <c r="V42" s="237">
        <v>0</v>
      </c>
      <c r="W42" s="237" t="s">
        <v>414</v>
      </c>
      <c r="X42" s="237">
        <v>0</v>
      </c>
      <c r="Y42" s="243" t="s">
        <v>414</v>
      </c>
      <c r="Z42" s="237" t="s">
        <v>409</v>
      </c>
      <c r="AA42" s="237" t="s">
        <v>409</v>
      </c>
      <c r="AB42" s="237">
        <v>0</v>
      </c>
      <c r="AC42" s="237">
        <v>0</v>
      </c>
    </row>
    <row r="43" spans="1:29" s="231" customFormat="1" x14ac:dyDescent="0.25">
      <c r="A43" s="239" t="s">
        <v>527</v>
      </c>
      <c r="B43" s="240" t="s">
        <v>467</v>
      </c>
      <c r="C43" s="237"/>
      <c r="D43" s="237"/>
      <c r="E43" s="237"/>
      <c r="F43" s="237"/>
      <c r="G43" s="237">
        <v>0</v>
      </c>
      <c r="H43" s="237">
        <v>0</v>
      </c>
      <c r="I43" s="237" t="s">
        <v>414</v>
      </c>
      <c r="J43" s="237">
        <v>0</v>
      </c>
      <c r="K43" s="237" t="s">
        <v>414</v>
      </c>
      <c r="L43" s="237">
        <v>0</v>
      </c>
      <c r="M43" s="237" t="s">
        <v>414</v>
      </c>
      <c r="N43" s="237">
        <v>0</v>
      </c>
      <c r="O43" s="237" t="s">
        <v>414</v>
      </c>
      <c r="P43" s="237">
        <v>0</v>
      </c>
      <c r="Q43" s="243" t="s">
        <v>414</v>
      </c>
      <c r="R43" s="237">
        <v>0</v>
      </c>
      <c r="S43" s="237" t="s">
        <v>414</v>
      </c>
      <c r="T43" s="237">
        <v>0</v>
      </c>
      <c r="U43" s="243" t="s">
        <v>414</v>
      </c>
      <c r="V43" s="237">
        <v>0</v>
      </c>
      <c r="W43" s="237" t="s">
        <v>414</v>
      </c>
      <c r="X43" s="237">
        <v>0</v>
      </c>
      <c r="Y43" s="243" t="s">
        <v>414</v>
      </c>
      <c r="Z43" s="237" t="s">
        <v>409</v>
      </c>
      <c r="AA43" s="237" t="s">
        <v>409</v>
      </c>
      <c r="AB43" s="237">
        <v>0</v>
      </c>
      <c r="AC43" s="237">
        <v>0</v>
      </c>
    </row>
    <row r="44" spans="1:29" s="231" customFormat="1" x14ac:dyDescent="0.25">
      <c r="A44" s="239" t="s">
        <v>528</v>
      </c>
      <c r="B44" s="240" t="s">
        <v>468</v>
      </c>
      <c r="C44" s="237"/>
      <c r="D44" s="237"/>
      <c r="E44" s="237"/>
      <c r="F44" s="237"/>
      <c r="G44" s="237">
        <v>0</v>
      </c>
      <c r="H44" s="237">
        <v>0</v>
      </c>
      <c r="I44" s="237" t="s">
        <v>414</v>
      </c>
      <c r="J44" s="237">
        <v>0</v>
      </c>
      <c r="K44" s="237" t="s">
        <v>414</v>
      </c>
      <c r="L44" s="237">
        <v>0</v>
      </c>
      <c r="M44" s="237" t="s">
        <v>414</v>
      </c>
      <c r="N44" s="237">
        <v>0</v>
      </c>
      <c r="O44" s="237" t="s">
        <v>414</v>
      </c>
      <c r="P44" s="237">
        <v>0</v>
      </c>
      <c r="Q44" s="243" t="s">
        <v>414</v>
      </c>
      <c r="R44" s="237">
        <v>0</v>
      </c>
      <c r="S44" s="237" t="s">
        <v>414</v>
      </c>
      <c r="T44" s="237">
        <v>0</v>
      </c>
      <c r="U44" s="243" t="s">
        <v>414</v>
      </c>
      <c r="V44" s="237">
        <v>0</v>
      </c>
      <c r="W44" s="237" t="s">
        <v>414</v>
      </c>
      <c r="X44" s="237">
        <v>0</v>
      </c>
      <c r="Y44" s="243" t="s">
        <v>414</v>
      </c>
      <c r="Z44" s="237" t="s">
        <v>409</v>
      </c>
      <c r="AA44" s="237" t="s">
        <v>409</v>
      </c>
      <c r="AB44" s="237">
        <v>0</v>
      </c>
      <c r="AC44" s="237">
        <v>0</v>
      </c>
    </row>
    <row r="45" spans="1:29" s="231" customFormat="1" x14ac:dyDescent="0.25">
      <c r="A45" s="239" t="s">
        <v>466</v>
      </c>
      <c r="B45" s="240" t="s">
        <v>469</v>
      </c>
      <c r="C45" s="237"/>
      <c r="D45" s="237"/>
      <c r="E45" s="237"/>
      <c r="F45" s="237"/>
      <c r="G45" s="237">
        <v>0</v>
      </c>
      <c r="H45" s="237">
        <v>0</v>
      </c>
      <c r="I45" s="237" t="s">
        <v>414</v>
      </c>
      <c r="J45" s="237">
        <v>0</v>
      </c>
      <c r="K45" s="237" t="s">
        <v>414</v>
      </c>
      <c r="L45" s="237">
        <v>0</v>
      </c>
      <c r="M45" s="237" t="s">
        <v>414</v>
      </c>
      <c r="N45" s="237">
        <v>0</v>
      </c>
      <c r="O45" s="237" t="s">
        <v>414</v>
      </c>
      <c r="P45" s="237">
        <v>0</v>
      </c>
      <c r="Q45" s="243" t="s">
        <v>414</v>
      </c>
      <c r="R45" s="237">
        <v>0</v>
      </c>
      <c r="S45" s="237" t="s">
        <v>414</v>
      </c>
      <c r="T45" s="237">
        <v>0</v>
      </c>
      <c r="U45" s="243" t="s">
        <v>414</v>
      </c>
      <c r="V45" s="237">
        <v>0</v>
      </c>
      <c r="W45" s="237" t="s">
        <v>414</v>
      </c>
      <c r="X45" s="237">
        <v>0</v>
      </c>
      <c r="Y45" s="243" t="s">
        <v>414</v>
      </c>
      <c r="Z45" s="237" t="s">
        <v>409</v>
      </c>
      <c r="AA45" s="237" t="s">
        <v>409</v>
      </c>
      <c r="AB45" s="237">
        <v>0</v>
      </c>
      <c r="AC45" s="237">
        <v>0</v>
      </c>
    </row>
    <row r="46" spans="1:29" s="231" customFormat="1" x14ac:dyDescent="0.25">
      <c r="A46" s="239" t="s">
        <v>529</v>
      </c>
      <c r="B46" s="240" t="s">
        <v>470</v>
      </c>
      <c r="C46" s="237"/>
      <c r="D46" s="237"/>
      <c r="E46" s="237"/>
      <c r="F46" s="237"/>
      <c r="G46" s="237">
        <v>0</v>
      </c>
      <c r="H46" s="237">
        <v>0</v>
      </c>
      <c r="I46" s="237" t="s">
        <v>414</v>
      </c>
      <c r="J46" s="237">
        <v>0</v>
      </c>
      <c r="K46" s="237" t="s">
        <v>414</v>
      </c>
      <c r="L46" s="237">
        <v>0</v>
      </c>
      <c r="M46" s="237" t="s">
        <v>414</v>
      </c>
      <c r="N46" s="237">
        <v>0</v>
      </c>
      <c r="O46" s="237" t="s">
        <v>414</v>
      </c>
      <c r="P46" s="237">
        <v>0</v>
      </c>
      <c r="Q46" s="243" t="s">
        <v>414</v>
      </c>
      <c r="R46" s="237">
        <v>0</v>
      </c>
      <c r="S46" s="237" t="s">
        <v>414</v>
      </c>
      <c r="T46" s="237">
        <v>0</v>
      </c>
      <c r="U46" s="243" t="s">
        <v>414</v>
      </c>
      <c r="V46" s="237">
        <v>0</v>
      </c>
      <c r="W46" s="237" t="s">
        <v>414</v>
      </c>
      <c r="X46" s="237">
        <v>0</v>
      </c>
      <c r="Y46" s="243" t="s">
        <v>414</v>
      </c>
      <c r="Z46" s="237" t="s">
        <v>409</v>
      </c>
      <c r="AA46" s="237" t="s">
        <v>409</v>
      </c>
      <c r="AB46" s="237">
        <v>0</v>
      </c>
      <c r="AC46" s="237">
        <v>0</v>
      </c>
    </row>
    <row r="47" spans="1:29" s="231" customFormat="1" x14ac:dyDescent="0.25">
      <c r="A47" s="235" t="s">
        <v>59</v>
      </c>
      <c r="B47" s="236" t="s">
        <v>133</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43"/>
      <c r="AB47" s="237"/>
      <c r="AC47" s="237"/>
    </row>
    <row r="48" spans="1:29" s="231" customFormat="1" ht="33.75" customHeight="1" x14ac:dyDescent="0.25">
      <c r="A48" s="239" t="s">
        <v>530</v>
      </c>
      <c r="B48" s="240" t="s">
        <v>518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409</v>
      </c>
      <c r="AA48" s="237"/>
      <c r="AB48" s="237">
        <v>0</v>
      </c>
      <c r="AC48" s="237">
        <v>0</v>
      </c>
    </row>
    <row r="49" spans="1:29" s="231" customFormat="1" ht="31.5" x14ac:dyDescent="0.25">
      <c r="A49" s="239" t="s">
        <v>531</v>
      </c>
      <c r="B49" s="244" t="s">
        <v>520</v>
      </c>
      <c r="C49" s="237">
        <v>10</v>
      </c>
      <c r="D49" s="237">
        <v>10</v>
      </c>
      <c r="E49" s="237"/>
      <c r="F49" s="237"/>
      <c r="G49" s="237">
        <v>10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409</v>
      </c>
      <c r="AA49" s="237"/>
      <c r="AB49" s="237">
        <v>0</v>
      </c>
      <c r="AC49" s="237">
        <v>0</v>
      </c>
    </row>
    <row r="50" spans="1:29" s="231" customFormat="1" x14ac:dyDescent="0.25">
      <c r="A50" s="239" t="s">
        <v>532</v>
      </c>
      <c r="B50" s="244" t="s">
        <v>132</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409</v>
      </c>
      <c r="AA50" s="237"/>
      <c r="AB50" s="237">
        <v>0</v>
      </c>
      <c r="AC50" s="237">
        <v>0</v>
      </c>
    </row>
    <row r="51" spans="1:29" s="231" customFormat="1" ht="31.5" x14ac:dyDescent="0.25">
      <c r="A51" s="239" t="s">
        <v>533</v>
      </c>
      <c r="B51" s="240" t="s">
        <v>461</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409</v>
      </c>
      <c r="AA51" s="237"/>
      <c r="AB51" s="237">
        <v>0</v>
      </c>
      <c r="AC51" s="237">
        <v>0</v>
      </c>
    </row>
    <row r="52" spans="1:29" s="231" customFormat="1" ht="31.5" x14ac:dyDescent="0.25">
      <c r="A52" s="239" t="s">
        <v>534</v>
      </c>
      <c r="B52" s="240" t="s">
        <v>462</v>
      </c>
      <c r="C52" s="237">
        <v>9.4</v>
      </c>
      <c r="D52" s="237">
        <v>4.0297999999999998</v>
      </c>
      <c r="E52" s="237"/>
      <c r="F52" s="237"/>
      <c r="G52" s="237">
        <v>3.1999</v>
      </c>
      <c r="H52" s="237">
        <v>4.7</v>
      </c>
      <c r="I52" s="237"/>
      <c r="J52" s="237">
        <v>0</v>
      </c>
      <c r="K52" s="237"/>
      <c r="L52" s="237">
        <v>0</v>
      </c>
      <c r="M52" s="237"/>
      <c r="N52" s="237">
        <v>0</v>
      </c>
      <c r="O52" s="237"/>
      <c r="P52" s="237">
        <v>0</v>
      </c>
      <c r="Q52" s="237"/>
      <c r="R52" s="237">
        <v>0</v>
      </c>
      <c r="S52" s="237"/>
      <c r="T52" s="237">
        <v>0</v>
      </c>
      <c r="U52" s="237"/>
      <c r="V52" s="237">
        <v>0</v>
      </c>
      <c r="W52" s="237"/>
      <c r="X52" s="237">
        <v>0</v>
      </c>
      <c r="Y52" s="237"/>
      <c r="Z52" s="237" t="s">
        <v>409</v>
      </c>
      <c r="AA52" s="237"/>
      <c r="AB52" s="237">
        <v>4.7</v>
      </c>
      <c r="AC52" s="237">
        <v>0</v>
      </c>
    </row>
    <row r="53" spans="1:29" s="231" customFormat="1" x14ac:dyDescent="0.25">
      <c r="A53" s="239" t="s">
        <v>535</v>
      </c>
      <c r="B53" s="240" t="s">
        <v>131</v>
      </c>
      <c r="C53" s="237">
        <v>1.4</v>
      </c>
      <c r="D53" s="237">
        <v>1.2770999999999999</v>
      </c>
      <c r="E53" s="237"/>
      <c r="F53" s="237"/>
      <c r="G53" s="237">
        <v>0.84409999999999996</v>
      </c>
      <c r="H53" s="237">
        <v>1</v>
      </c>
      <c r="I53" s="237"/>
      <c r="J53" s="237">
        <v>0</v>
      </c>
      <c r="K53" s="237"/>
      <c r="L53" s="237">
        <v>0</v>
      </c>
      <c r="M53" s="237"/>
      <c r="N53" s="237">
        <v>0</v>
      </c>
      <c r="O53" s="237"/>
      <c r="P53" s="237">
        <v>0</v>
      </c>
      <c r="Q53" s="237"/>
      <c r="R53" s="237">
        <v>0</v>
      </c>
      <c r="S53" s="237"/>
      <c r="T53" s="237">
        <v>0</v>
      </c>
      <c r="U53" s="237"/>
      <c r="V53" s="237">
        <v>0</v>
      </c>
      <c r="W53" s="237"/>
      <c r="X53" s="237">
        <v>0</v>
      </c>
      <c r="Y53" s="237"/>
      <c r="Z53" s="237" t="s">
        <v>409</v>
      </c>
      <c r="AA53" s="237"/>
      <c r="AB53" s="237">
        <v>1</v>
      </c>
      <c r="AC53" s="237">
        <v>0</v>
      </c>
    </row>
    <row r="54" spans="1:29" s="231" customFormat="1" x14ac:dyDescent="0.25">
      <c r="A54" s="239" t="s">
        <v>536</v>
      </c>
      <c r="B54" s="240" t="s">
        <v>463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409</v>
      </c>
      <c r="AA54" s="237"/>
      <c r="AB54" s="237">
        <v>0</v>
      </c>
      <c r="AC54" s="237">
        <v>0</v>
      </c>
    </row>
    <row r="55" spans="1:29" s="231" customFormat="1" x14ac:dyDescent="0.25">
      <c r="A55" s="239" t="s">
        <v>537</v>
      </c>
      <c r="B55" s="240" t="s">
        <v>464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409</v>
      </c>
      <c r="AA55" s="237"/>
      <c r="AB55" s="237">
        <v>0</v>
      </c>
      <c r="AC55" s="237">
        <v>0</v>
      </c>
    </row>
    <row r="56" spans="1:29" s="231" customFormat="1" x14ac:dyDescent="0.25">
      <c r="A56" s="239" t="s">
        <v>538</v>
      </c>
      <c r="B56" s="240" t="s">
        <v>465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409</v>
      </c>
      <c r="AA56" s="237"/>
      <c r="AB56" s="237">
        <v>0</v>
      </c>
      <c r="AC56" s="237">
        <v>0</v>
      </c>
    </row>
    <row r="57" spans="1:29" s="231" customFormat="1" x14ac:dyDescent="0.25">
      <c r="A57" s="239" t="s">
        <v>471</v>
      </c>
      <c r="B57" s="240" t="s">
        <v>467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409</v>
      </c>
      <c r="AA57" s="237"/>
      <c r="AB57" s="237">
        <v>0</v>
      </c>
      <c r="AC57" s="237">
        <v>0</v>
      </c>
    </row>
    <row r="58" spans="1:29" s="231" customFormat="1" x14ac:dyDescent="0.25">
      <c r="A58" s="239" t="s">
        <v>539</v>
      </c>
      <c r="B58" s="240" t="s">
        <v>468</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409</v>
      </c>
      <c r="AA58" s="237"/>
      <c r="AB58" s="237">
        <v>0</v>
      </c>
      <c r="AC58" s="237">
        <v>0</v>
      </c>
    </row>
    <row r="59" spans="1:29" s="231" customFormat="1" x14ac:dyDescent="0.25">
      <c r="A59" s="239" t="s">
        <v>540</v>
      </c>
      <c r="B59" s="240" t="s">
        <v>469</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409</v>
      </c>
      <c r="AA59" s="237"/>
      <c r="AB59" s="237">
        <v>0</v>
      </c>
      <c r="AC59" s="237">
        <v>0</v>
      </c>
    </row>
    <row r="60" spans="1:29" s="231" customFormat="1" x14ac:dyDescent="0.25">
      <c r="A60" s="239" t="s">
        <v>541</v>
      </c>
      <c r="B60" s="240" t="s">
        <v>470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409</v>
      </c>
      <c r="AA60" s="237"/>
      <c r="AB60" s="237">
        <v>0</v>
      </c>
      <c r="AC60" s="237">
        <v>0</v>
      </c>
    </row>
    <row r="61" spans="1:29" s="231" customFormat="1" ht="35.25" customHeight="1" x14ac:dyDescent="0.25">
      <c r="A61" s="235" t="s">
        <v>57</v>
      </c>
      <c r="B61" s="236" t="s">
        <v>130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1" customFormat="1" x14ac:dyDescent="0.25">
      <c r="A62" s="239" t="s">
        <v>542</v>
      </c>
      <c r="B62" s="240" t="s">
        <v>129</v>
      </c>
      <c r="C62" s="238">
        <v>265.52520522211137</v>
      </c>
      <c r="D62" s="238">
        <v>267.92496735766548</v>
      </c>
      <c r="E62" s="237"/>
      <c r="F62" s="237"/>
      <c r="G62" s="237">
        <v>186.0429413</v>
      </c>
      <c r="H62" s="237">
        <v>64.647226404615807</v>
      </c>
      <c r="I62" s="237"/>
      <c r="J62" s="237">
        <v>0</v>
      </c>
      <c r="K62" s="237"/>
      <c r="L62" s="237">
        <v>0</v>
      </c>
      <c r="M62" s="237"/>
      <c r="N62" s="237">
        <v>0</v>
      </c>
      <c r="O62" s="237"/>
      <c r="P62" s="237">
        <v>0</v>
      </c>
      <c r="Q62" s="237"/>
      <c r="R62" s="237">
        <v>0</v>
      </c>
      <c r="S62" s="237"/>
      <c r="T62" s="237">
        <v>0</v>
      </c>
      <c r="U62" s="237"/>
      <c r="V62" s="237">
        <v>0</v>
      </c>
      <c r="W62" s="237"/>
      <c r="X62" s="237">
        <v>0</v>
      </c>
      <c r="Y62" s="237"/>
      <c r="Z62" s="237" t="s">
        <v>409</v>
      </c>
      <c r="AA62" s="237"/>
      <c r="AB62" s="238">
        <v>64.647226404615807</v>
      </c>
      <c r="AC62" s="238">
        <v>0</v>
      </c>
    </row>
    <row r="63" spans="1:29" s="231" customFormat="1" x14ac:dyDescent="0.25">
      <c r="A63" s="239" t="s">
        <v>543</v>
      </c>
      <c r="B63" s="244" t="s">
        <v>127</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409</v>
      </c>
      <c r="AA63" s="237"/>
      <c r="AB63" s="237">
        <v>0</v>
      </c>
      <c r="AC63" s="237">
        <v>0</v>
      </c>
    </row>
    <row r="64" spans="1:29" s="231" customFormat="1" x14ac:dyDescent="0.25">
      <c r="A64" s="239" t="s">
        <v>544</v>
      </c>
      <c r="B64" s="240" t="s">
        <v>126</v>
      </c>
      <c r="C64" s="237"/>
      <c r="D64" s="237"/>
      <c r="E64" s="237"/>
      <c r="F64" s="237"/>
      <c r="G64" s="237">
        <v>10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409</v>
      </c>
      <c r="AA64" s="237"/>
      <c r="AB64" s="237">
        <v>0</v>
      </c>
      <c r="AC64" s="237">
        <v>0</v>
      </c>
    </row>
    <row r="65" spans="1:29" s="231" customFormat="1" x14ac:dyDescent="0.25">
      <c r="A65" s="239" t="s">
        <v>545</v>
      </c>
      <c r="B65" s="244" t="s">
        <v>125</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409</v>
      </c>
      <c r="AA65" s="237"/>
      <c r="AB65" s="237">
        <v>0</v>
      </c>
      <c r="AC65" s="237">
        <v>0</v>
      </c>
    </row>
    <row r="66" spans="1:29" s="231" customFormat="1" x14ac:dyDescent="0.25">
      <c r="A66" s="239" t="s">
        <v>546</v>
      </c>
      <c r="B66" s="244" t="s">
        <v>434</v>
      </c>
      <c r="C66" s="237"/>
      <c r="D66" s="237"/>
      <c r="E66" s="237"/>
      <c r="F66" s="237"/>
      <c r="G66" s="237">
        <v>4.0439999999999996</v>
      </c>
      <c r="H66" s="237">
        <v>5.7</v>
      </c>
      <c r="I66" s="237"/>
      <c r="J66" s="237">
        <v>0</v>
      </c>
      <c r="K66" s="237"/>
      <c r="L66" s="237">
        <v>0</v>
      </c>
      <c r="M66" s="237"/>
      <c r="N66" s="237">
        <v>0</v>
      </c>
      <c r="O66" s="237"/>
      <c r="P66" s="237">
        <v>0</v>
      </c>
      <c r="Q66" s="237"/>
      <c r="R66" s="237">
        <v>0</v>
      </c>
      <c r="S66" s="237"/>
      <c r="T66" s="237">
        <v>0</v>
      </c>
      <c r="U66" s="237"/>
      <c r="V66" s="237">
        <v>0</v>
      </c>
      <c r="W66" s="237"/>
      <c r="X66" s="237">
        <v>0</v>
      </c>
      <c r="Y66" s="237"/>
      <c r="Z66" s="237" t="s">
        <v>409</v>
      </c>
      <c r="AA66" s="237"/>
      <c r="AB66" s="237">
        <v>5.7</v>
      </c>
      <c r="AC66" s="237">
        <v>0</v>
      </c>
    </row>
    <row r="67" spans="1:29" s="231" customFormat="1" x14ac:dyDescent="0.25">
      <c r="A67" s="239" t="s">
        <v>547</v>
      </c>
      <c r="B67" s="244" t="s">
        <v>548</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409</v>
      </c>
      <c r="AA67" s="237"/>
      <c r="AB67" s="237">
        <v>0</v>
      </c>
      <c r="AC67" s="237">
        <v>0</v>
      </c>
    </row>
    <row r="68" spans="1:29" s="231" customFormat="1" x14ac:dyDescent="0.25">
      <c r="A68" s="239" t="s">
        <v>549</v>
      </c>
      <c r="B68" s="244" t="s">
        <v>550</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409</v>
      </c>
      <c r="AA68" s="237"/>
      <c r="AB68" s="237">
        <v>0</v>
      </c>
      <c r="AC68" s="237">
        <v>0</v>
      </c>
    </row>
    <row r="69" spans="1:29" s="231" customFormat="1" x14ac:dyDescent="0.25">
      <c r="A69" s="239" t="s">
        <v>551</v>
      </c>
      <c r="B69" s="244" t="s">
        <v>552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409</v>
      </c>
      <c r="AA69" s="237"/>
      <c r="AB69" s="237">
        <v>0</v>
      </c>
      <c r="AC69" s="237">
        <v>0</v>
      </c>
    </row>
    <row r="70" spans="1:29" s="231" customFormat="1" x14ac:dyDescent="0.25">
      <c r="A70" s="239" t="s">
        <v>553</v>
      </c>
      <c r="B70" s="244" t="s">
        <v>554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409</v>
      </c>
      <c r="AA70" s="237"/>
      <c r="AB70" s="237">
        <v>0</v>
      </c>
      <c r="AC70" s="237">
        <v>0</v>
      </c>
    </row>
    <row r="71" spans="1:29" s="231" customFormat="1" x14ac:dyDescent="0.25">
      <c r="A71" s="239" t="s">
        <v>472</v>
      </c>
      <c r="B71" s="244" t="s">
        <v>555</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409</v>
      </c>
      <c r="AA71" s="237"/>
      <c r="AB71" s="237">
        <v>0</v>
      </c>
      <c r="AC71" s="237">
        <v>0</v>
      </c>
    </row>
    <row r="72" spans="1:29" s="231" customFormat="1" x14ac:dyDescent="0.25">
      <c r="A72" s="239" t="s">
        <v>556</v>
      </c>
      <c r="B72" s="244" t="s">
        <v>557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409</v>
      </c>
      <c r="AA72" s="237"/>
      <c r="AB72" s="237">
        <v>0</v>
      </c>
      <c r="AC72" s="237">
        <v>0</v>
      </c>
    </row>
    <row r="73" spans="1:29" s="231" customFormat="1" x14ac:dyDescent="0.25">
      <c r="A73" s="239" t="s">
        <v>558</v>
      </c>
      <c r="B73" s="244" t="s">
        <v>559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409</v>
      </c>
      <c r="AA73" s="237"/>
      <c r="AB73" s="237">
        <v>0</v>
      </c>
      <c r="AC73" s="237">
        <v>0</v>
      </c>
    </row>
    <row r="74" spans="1:29" s="231" customFormat="1" ht="36.75" customHeight="1" x14ac:dyDescent="0.25">
      <c r="A74" s="235" t="s">
        <v>56</v>
      </c>
      <c r="B74" s="245" t="s">
        <v>181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409</v>
      </c>
      <c r="AA74" s="237"/>
      <c r="AB74" s="237">
        <v>0</v>
      </c>
      <c r="AC74" s="237">
        <v>0</v>
      </c>
    </row>
    <row r="75" spans="1:29" s="231" customFormat="1" x14ac:dyDescent="0.25">
      <c r="A75" s="235" t="s">
        <v>54</v>
      </c>
      <c r="B75" s="236" t="s">
        <v>128</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1" customFormat="1" ht="45" customHeight="1" x14ac:dyDescent="0.25">
      <c r="A76" s="239" t="s">
        <v>560</v>
      </c>
      <c r="B76" s="240" t="s">
        <v>518</v>
      </c>
      <c r="C76" s="246"/>
      <c r="D76" s="247"/>
      <c r="E76" s="248"/>
      <c r="F76" s="248"/>
      <c r="G76" s="248">
        <v>0</v>
      </c>
      <c r="H76" s="237">
        <v>0</v>
      </c>
      <c r="I76" s="237"/>
      <c r="J76" s="237">
        <v>0</v>
      </c>
      <c r="K76" s="237"/>
      <c r="L76" s="237">
        <v>0</v>
      </c>
      <c r="M76" s="237"/>
      <c r="N76" s="237">
        <v>0</v>
      </c>
      <c r="O76" s="237"/>
      <c r="P76" s="237">
        <v>0</v>
      </c>
      <c r="Q76" s="248"/>
      <c r="R76" s="237">
        <v>0</v>
      </c>
      <c r="S76" s="247"/>
      <c r="T76" s="237">
        <v>0</v>
      </c>
      <c r="U76" s="247"/>
      <c r="V76" s="237">
        <v>0</v>
      </c>
      <c r="W76" s="247"/>
      <c r="X76" s="237">
        <v>0</v>
      </c>
      <c r="Y76" s="247"/>
      <c r="Z76" s="237" t="s">
        <v>409</v>
      </c>
      <c r="AA76" s="247"/>
      <c r="AB76" s="237">
        <v>0</v>
      </c>
      <c r="AC76" s="237">
        <v>0</v>
      </c>
    </row>
    <row r="77" spans="1:29" s="231" customFormat="1" ht="39.75" customHeight="1" x14ac:dyDescent="0.25">
      <c r="A77" s="239" t="s">
        <v>561</v>
      </c>
      <c r="B77" s="244" t="s">
        <v>520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409</v>
      </c>
      <c r="AA77" s="237"/>
      <c r="AB77" s="237">
        <v>0</v>
      </c>
      <c r="AC77" s="237">
        <v>0</v>
      </c>
    </row>
    <row r="78" spans="1:29" s="231" customFormat="1" x14ac:dyDescent="0.25">
      <c r="A78" s="239" t="s">
        <v>562</v>
      </c>
      <c r="B78" s="244" t="s">
        <v>132</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409</v>
      </c>
      <c r="AA78" s="237"/>
      <c r="AB78" s="237">
        <v>0</v>
      </c>
      <c r="AC78" s="237">
        <v>0</v>
      </c>
    </row>
    <row r="79" spans="1:29" s="231" customFormat="1" x14ac:dyDescent="0.25">
      <c r="A79" s="239" t="s">
        <v>563</v>
      </c>
      <c r="B79" s="240" t="s">
        <v>564</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409</v>
      </c>
      <c r="AA79" s="237"/>
      <c r="AB79" s="237">
        <v>0</v>
      </c>
      <c r="AC79" s="237">
        <v>0</v>
      </c>
    </row>
    <row r="80" spans="1:29" s="231" customFormat="1" x14ac:dyDescent="0.25">
      <c r="A80" s="239" t="s">
        <v>565</v>
      </c>
      <c r="B80" s="240" t="s">
        <v>463</v>
      </c>
      <c r="C80" s="246"/>
      <c r="D80" s="247"/>
      <c r="E80" s="248"/>
      <c r="F80" s="248"/>
      <c r="G80" s="248">
        <v>0</v>
      </c>
      <c r="H80" s="237">
        <v>0</v>
      </c>
      <c r="I80" s="237"/>
      <c r="J80" s="237">
        <v>0</v>
      </c>
      <c r="K80" s="237"/>
      <c r="L80" s="237">
        <v>0</v>
      </c>
      <c r="M80" s="237"/>
      <c r="N80" s="237">
        <v>0</v>
      </c>
      <c r="O80" s="237"/>
      <c r="P80" s="237">
        <v>0</v>
      </c>
      <c r="Q80" s="248"/>
      <c r="R80" s="237">
        <v>0</v>
      </c>
      <c r="S80" s="247"/>
      <c r="T80" s="237">
        <v>0</v>
      </c>
      <c r="U80" s="247"/>
      <c r="V80" s="237">
        <v>0</v>
      </c>
      <c r="W80" s="247"/>
      <c r="X80" s="237">
        <v>0</v>
      </c>
      <c r="Y80" s="247"/>
      <c r="Z80" s="237" t="s">
        <v>409</v>
      </c>
      <c r="AA80" s="247"/>
      <c r="AB80" s="237">
        <v>0</v>
      </c>
      <c r="AC80" s="237">
        <v>0</v>
      </c>
    </row>
    <row r="81" spans="1:29" s="231" customFormat="1" x14ac:dyDescent="0.25">
      <c r="A81" s="239" t="s">
        <v>566</v>
      </c>
      <c r="B81" s="240" t="s">
        <v>464</v>
      </c>
      <c r="C81" s="246"/>
      <c r="D81" s="247"/>
      <c r="E81" s="248"/>
      <c r="F81" s="248"/>
      <c r="G81" s="248">
        <v>0</v>
      </c>
      <c r="H81" s="237">
        <v>0</v>
      </c>
      <c r="I81" s="237"/>
      <c r="J81" s="237">
        <v>0</v>
      </c>
      <c r="K81" s="237"/>
      <c r="L81" s="237">
        <v>0</v>
      </c>
      <c r="M81" s="237"/>
      <c r="N81" s="237">
        <v>0</v>
      </c>
      <c r="O81" s="237"/>
      <c r="P81" s="237">
        <v>0</v>
      </c>
      <c r="Q81" s="248"/>
      <c r="R81" s="237">
        <v>0</v>
      </c>
      <c r="S81" s="247"/>
      <c r="T81" s="237">
        <v>0</v>
      </c>
      <c r="U81" s="247"/>
      <c r="V81" s="237">
        <v>0</v>
      </c>
      <c r="W81" s="247"/>
      <c r="X81" s="237">
        <v>0</v>
      </c>
      <c r="Y81" s="247"/>
      <c r="Z81" s="237" t="s">
        <v>409</v>
      </c>
      <c r="AA81" s="247"/>
      <c r="AB81" s="237">
        <v>0</v>
      </c>
      <c r="AC81" s="237">
        <v>0</v>
      </c>
    </row>
    <row r="82" spans="1:29" s="231" customFormat="1" x14ac:dyDescent="0.25">
      <c r="A82" s="239" t="s">
        <v>567</v>
      </c>
      <c r="B82" s="240" t="s">
        <v>465</v>
      </c>
      <c r="C82" s="246"/>
      <c r="D82" s="247"/>
      <c r="E82" s="248"/>
      <c r="F82" s="248"/>
      <c r="G82" s="248">
        <v>0</v>
      </c>
      <c r="H82" s="237">
        <v>0</v>
      </c>
      <c r="I82" s="237"/>
      <c r="J82" s="237">
        <v>0</v>
      </c>
      <c r="K82" s="237"/>
      <c r="L82" s="237">
        <v>0</v>
      </c>
      <c r="M82" s="237"/>
      <c r="N82" s="237">
        <v>0</v>
      </c>
      <c r="O82" s="237"/>
      <c r="P82" s="237">
        <v>0</v>
      </c>
      <c r="Q82" s="248"/>
      <c r="R82" s="237">
        <v>0</v>
      </c>
      <c r="S82" s="247"/>
      <c r="T82" s="237">
        <v>0</v>
      </c>
      <c r="U82" s="247"/>
      <c r="V82" s="237">
        <v>0</v>
      </c>
      <c r="W82" s="247"/>
      <c r="X82" s="237">
        <v>0</v>
      </c>
      <c r="Y82" s="247"/>
      <c r="Z82" s="237" t="s">
        <v>409</v>
      </c>
      <c r="AA82" s="247"/>
      <c r="AB82" s="237">
        <v>0</v>
      </c>
      <c r="AC82" s="237">
        <v>0</v>
      </c>
    </row>
    <row r="83" spans="1:29" s="231" customFormat="1" x14ac:dyDescent="0.25">
      <c r="A83" s="239" t="s">
        <v>568</v>
      </c>
      <c r="B83" s="240" t="s">
        <v>467</v>
      </c>
      <c r="C83" s="246"/>
      <c r="D83" s="247"/>
      <c r="E83" s="248"/>
      <c r="F83" s="248"/>
      <c r="G83" s="248">
        <v>0</v>
      </c>
      <c r="H83" s="237">
        <v>0</v>
      </c>
      <c r="I83" s="237"/>
      <c r="J83" s="237">
        <v>0</v>
      </c>
      <c r="K83" s="237"/>
      <c r="L83" s="237">
        <v>0</v>
      </c>
      <c r="M83" s="237"/>
      <c r="N83" s="237">
        <v>0</v>
      </c>
      <c r="O83" s="237"/>
      <c r="P83" s="237">
        <v>0</v>
      </c>
      <c r="Q83" s="248"/>
      <c r="R83" s="237">
        <v>0</v>
      </c>
      <c r="S83" s="247"/>
      <c r="T83" s="237">
        <v>0</v>
      </c>
      <c r="U83" s="247"/>
      <c r="V83" s="237">
        <v>0</v>
      </c>
      <c r="W83" s="247"/>
      <c r="X83" s="237">
        <v>0</v>
      </c>
      <c r="Y83" s="247"/>
      <c r="Z83" s="237" t="s">
        <v>409</v>
      </c>
      <c r="AA83" s="247"/>
      <c r="AB83" s="237">
        <v>0</v>
      </c>
      <c r="AC83" s="237">
        <v>0</v>
      </c>
    </row>
    <row r="84" spans="1:29" s="231" customFormat="1" x14ac:dyDescent="0.25">
      <c r="A84" s="239" t="s">
        <v>569</v>
      </c>
      <c r="B84" s="240" t="s">
        <v>468</v>
      </c>
      <c r="C84" s="246"/>
      <c r="D84" s="247"/>
      <c r="E84" s="248"/>
      <c r="F84" s="248"/>
      <c r="G84" s="248">
        <v>0</v>
      </c>
      <c r="H84" s="237">
        <v>0</v>
      </c>
      <c r="I84" s="237"/>
      <c r="J84" s="237">
        <v>0</v>
      </c>
      <c r="K84" s="237"/>
      <c r="L84" s="237">
        <v>0</v>
      </c>
      <c r="M84" s="237"/>
      <c r="N84" s="237">
        <v>0</v>
      </c>
      <c r="O84" s="237"/>
      <c r="P84" s="237">
        <v>0</v>
      </c>
      <c r="Q84" s="248"/>
      <c r="R84" s="237">
        <v>0</v>
      </c>
      <c r="S84" s="247"/>
      <c r="T84" s="237">
        <v>0</v>
      </c>
      <c r="U84" s="247"/>
      <c r="V84" s="237">
        <v>0</v>
      </c>
      <c r="W84" s="247"/>
      <c r="X84" s="237">
        <v>0</v>
      </c>
      <c r="Y84" s="247"/>
      <c r="Z84" s="237" t="s">
        <v>409</v>
      </c>
      <c r="AA84" s="247"/>
      <c r="AB84" s="237">
        <v>0</v>
      </c>
      <c r="AC84" s="237">
        <v>0</v>
      </c>
    </row>
    <row r="85" spans="1:29" s="231" customFormat="1" x14ac:dyDescent="0.25">
      <c r="A85" s="239" t="s">
        <v>473</v>
      </c>
      <c r="B85" s="240" t="s">
        <v>469</v>
      </c>
      <c r="C85" s="246"/>
      <c r="D85" s="247"/>
      <c r="E85" s="248"/>
      <c r="F85" s="248"/>
      <c r="G85" s="248">
        <v>0</v>
      </c>
      <c r="H85" s="237">
        <v>0</v>
      </c>
      <c r="I85" s="237"/>
      <c r="J85" s="237">
        <v>0</v>
      </c>
      <c r="K85" s="237"/>
      <c r="L85" s="237">
        <v>0</v>
      </c>
      <c r="M85" s="237"/>
      <c r="N85" s="237">
        <v>0</v>
      </c>
      <c r="O85" s="237"/>
      <c r="P85" s="237">
        <v>0</v>
      </c>
      <c r="Q85" s="248"/>
      <c r="R85" s="237">
        <v>0</v>
      </c>
      <c r="S85" s="247"/>
      <c r="T85" s="237">
        <v>0</v>
      </c>
      <c r="U85" s="247"/>
      <c r="V85" s="237">
        <v>0</v>
      </c>
      <c r="W85" s="247"/>
      <c r="X85" s="237">
        <v>0</v>
      </c>
      <c r="Y85" s="247"/>
      <c r="Z85" s="237" t="s">
        <v>409</v>
      </c>
      <c r="AA85" s="247"/>
      <c r="AB85" s="237">
        <v>0</v>
      </c>
      <c r="AC85" s="237">
        <v>0</v>
      </c>
    </row>
    <row r="86" spans="1:29" s="231" customFormat="1" x14ac:dyDescent="0.25">
      <c r="A86" s="239" t="s">
        <v>570</v>
      </c>
      <c r="B86" s="240" t="s">
        <v>470</v>
      </c>
      <c r="C86" s="249"/>
      <c r="D86" s="247"/>
      <c r="E86" s="248"/>
      <c r="F86" s="248"/>
      <c r="G86" s="248">
        <v>0</v>
      </c>
      <c r="H86" s="237">
        <v>0</v>
      </c>
      <c r="I86" s="237"/>
      <c r="J86" s="237">
        <v>0</v>
      </c>
      <c r="K86" s="237"/>
      <c r="L86" s="237">
        <v>0</v>
      </c>
      <c r="M86" s="237"/>
      <c r="N86" s="237">
        <v>0</v>
      </c>
      <c r="O86" s="237"/>
      <c r="P86" s="237">
        <v>0</v>
      </c>
      <c r="Q86" s="248"/>
      <c r="R86" s="237">
        <v>0</v>
      </c>
      <c r="S86" s="247"/>
      <c r="T86" s="237">
        <v>0</v>
      </c>
      <c r="U86" s="247"/>
      <c r="V86" s="237">
        <v>0</v>
      </c>
      <c r="W86" s="247"/>
      <c r="X86" s="237">
        <v>0</v>
      </c>
      <c r="Y86" s="247"/>
      <c r="Z86" s="237" t="s">
        <v>409</v>
      </c>
      <c r="AA86" s="247"/>
      <c r="AB86" s="237">
        <v>0</v>
      </c>
      <c r="AC86" s="237">
        <v>0</v>
      </c>
    </row>
    <row r="87" spans="1:29" x14ac:dyDescent="0.25">
      <c r="H87" s="56"/>
      <c r="I87" s="56"/>
      <c r="J87" s="56"/>
      <c r="K87" s="56"/>
      <c r="L87" s="56"/>
      <c r="M87" s="56"/>
      <c r="N87" s="56"/>
      <c r="O87" s="56"/>
    </row>
    <row r="88" spans="1:29" x14ac:dyDescent="0.25">
      <c r="H88" s="56"/>
      <c r="I88" s="56"/>
      <c r="J88" s="56"/>
      <c r="K88" s="56"/>
      <c r="L88" s="56"/>
      <c r="M88" s="56"/>
      <c r="N88" s="56"/>
      <c r="O88" s="56"/>
    </row>
    <row r="89" spans="1:29" x14ac:dyDescent="0.25">
      <c r="H89" s="56"/>
      <c r="I89" s="56"/>
      <c r="J89" s="56"/>
      <c r="K89" s="56"/>
      <c r="L89" s="56"/>
      <c r="M89" s="56"/>
      <c r="N89" s="56"/>
      <c r="O89" s="56"/>
    </row>
    <row r="90" spans="1:29" x14ac:dyDescent="0.25">
      <c r="H90" s="56"/>
      <c r="I90" s="56"/>
      <c r="J90" s="56"/>
      <c r="K90" s="56"/>
      <c r="L90" s="56"/>
      <c r="M90" s="56"/>
      <c r="N90" s="56"/>
      <c r="O90" s="56"/>
    </row>
    <row r="91" spans="1:29" x14ac:dyDescent="0.25">
      <c r="H91" s="56"/>
      <c r="I91" s="56"/>
      <c r="J91" s="56"/>
      <c r="K91" s="56"/>
      <c r="L91" s="56"/>
      <c r="M91" s="56"/>
      <c r="N91" s="56"/>
      <c r="O91" s="56"/>
    </row>
    <row r="92" spans="1:29" x14ac:dyDescent="0.25">
      <c r="H92" s="56"/>
      <c r="I92" s="56"/>
      <c r="J92" s="56"/>
      <c r="K92" s="56"/>
      <c r="L92" s="56"/>
      <c r="M92" s="56"/>
      <c r="N92" s="56"/>
      <c r="O92" s="56"/>
    </row>
  </sheetData>
  <mergeCells count="31">
    <mergeCell ref="A15:Y15"/>
    <mergeCell ref="A16:Y16"/>
    <mergeCell ref="A18:Y18"/>
    <mergeCell ref="A4:Y4"/>
    <mergeCell ref="A6:Y6"/>
    <mergeCell ref="A8:Y8"/>
    <mergeCell ref="A9:Y9"/>
    <mergeCell ref="A11:Y11"/>
    <mergeCell ref="A12:Y12"/>
    <mergeCell ref="A14:Y14"/>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Y21" zoomScale="70" zoomScaleSheetLayoutView="70" workbookViewId="0">
      <selection activeCell="AE26" sqref="AE26:AE38"/>
    </sheetView>
  </sheetViews>
  <sheetFormatPr defaultColWidth="9.140625" defaultRowHeight="15" x14ac:dyDescent="0.25"/>
  <cols>
    <col min="1" max="1" width="12.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21.140625" style="18" customWidth="1"/>
    <col min="48" max="48" width="54.5703125" style="18" customWidth="1"/>
    <col min="49" max="49" width="9.140625" style="310"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54" t="str">
        <f>'3.3 паспорт описание'!A5:C5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79" t="str">
        <f>'1. паспорт местоположение'!A12:C12</f>
        <v>L_NS1500.VL.0005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55" t="s">
        <v>4</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c r="AW20" s="311"/>
    </row>
    <row r="21" spans="1:49" s="21" customFormat="1" x14ac:dyDescent="0.25">
      <c r="A21" s="530" t="s">
        <v>380</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c r="AW21" s="311"/>
    </row>
    <row r="22" spans="1:49" s="21" customFormat="1" ht="58.5" customHeight="1" x14ac:dyDescent="0.25">
      <c r="A22" s="531" t="s">
        <v>50</v>
      </c>
      <c r="B22" s="534" t="s">
        <v>22</v>
      </c>
      <c r="C22" s="531" t="s">
        <v>49</v>
      </c>
      <c r="D22" s="531" t="s">
        <v>48</v>
      </c>
      <c r="E22" s="537" t="s">
        <v>391</v>
      </c>
      <c r="F22" s="538"/>
      <c r="G22" s="538"/>
      <c r="H22" s="538"/>
      <c r="I22" s="538"/>
      <c r="J22" s="538"/>
      <c r="K22" s="538"/>
      <c r="L22" s="539"/>
      <c r="M22" s="531" t="s">
        <v>47</v>
      </c>
      <c r="N22" s="531" t="s">
        <v>46</v>
      </c>
      <c r="O22" s="531" t="s">
        <v>45</v>
      </c>
      <c r="P22" s="540" t="s">
        <v>189</v>
      </c>
      <c r="Q22" s="540" t="s">
        <v>44</v>
      </c>
      <c r="R22" s="540" t="s">
        <v>43</v>
      </c>
      <c r="S22" s="540" t="s">
        <v>42</v>
      </c>
      <c r="T22" s="540"/>
      <c r="U22" s="541" t="s">
        <v>41</v>
      </c>
      <c r="V22" s="541" t="s">
        <v>40</v>
      </c>
      <c r="W22" s="540" t="s">
        <v>39</v>
      </c>
      <c r="X22" s="540" t="s">
        <v>38</v>
      </c>
      <c r="Y22" s="540" t="s">
        <v>37</v>
      </c>
      <c r="Z22" s="554" t="s">
        <v>36</v>
      </c>
      <c r="AA22" s="540" t="s">
        <v>35</v>
      </c>
      <c r="AB22" s="540" t="s">
        <v>34</v>
      </c>
      <c r="AC22" s="540" t="s">
        <v>33</v>
      </c>
      <c r="AD22" s="540" t="s">
        <v>32</v>
      </c>
      <c r="AE22" s="540" t="s">
        <v>31</v>
      </c>
      <c r="AF22" s="540" t="s">
        <v>30</v>
      </c>
      <c r="AG22" s="540"/>
      <c r="AH22" s="540"/>
      <c r="AI22" s="540"/>
      <c r="AJ22" s="540"/>
      <c r="AK22" s="540"/>
      <c r="AL22" s="540" t="s">
        <v>29</v>
      </c>
      <c r="AM22" s="540"/>
      <c r="AN22" s="540"/>
      <c r="AO22" s="540"/>
      <c r="AP22" s="540" t="s">
        <v>28</v>
      </c>
      <c r="AQ22" s="540"/>
      <c r="AR22" s="540" t="s">
        <v>27</v>
      </c>
      <c r="AS22" s="540" t="s">
        <v>26</v>
      </c>
      <c r="AT22" s="540" t="s">
        <v>25</v>
      </c>
      <c r="AU22" s="540" t="s">
        <v>24</v>
      </c>
      <c r="AV22" s="544" t="s">
        <v>23</v>
      </c>
      <c r="AW22" s="311"/>
    </row>
    <row r="23" spans="1:49" s="21" customFormat="1" ht="64.5" customHeight="1" x14ac:dyDescent="0.25">
      <c r="A23" s="532"/>
      <c r="B23" s="535"/>
      <c r="C23" s="532"/>
      <c r="D23" s="532"/>
      <c r="E23" s="546" t="s">
        <v>21</v>
      </c>
      <c r="F23" s="548" t="s">
        <v>127</v>
      </c>
      <c r="G23" s="548" t="s">
        <v>126</v>
      </c>
      <c r="H23" s="548" t="s">
        <v>125</v>
      </c>
      <c r="I23" s="552" t="s">
        <v>304</v>
      </c>
      <c r="J23" s="552" t="s">
        <v>305</v>
      </c>
      <c r="K23" s="552" t="s">
        <v>306</v>
      </c>
      <c r="L23" s="548" t="s">
        <v>77</v>
      </c>
      <c r="M23" s="532"/>
      <c r="N23" s="532"/>
      <c r="O23" s="532"/>
      <c r="P23" s="540"/>
      <c r="Q23" s="540"/>
      <c r="R23" s="540"/>
      <c r="S23" s="550" t="s">
        <v>0</v>
      </c>
      <c r="T23" s="550" t="s">
        <v>9</v>
      </c>
      <c r="U23" s="541"/>
      <c r="V23" s="541"/>
      <c r="W23" s="540"/>
      <c r="X23" s="540"/>
      <c r="Y23" s="540"/>
      <c r="Z23" s="540"/>
      <c r="AA23" s="540"/>
      <c r="AB23" s="540"/>
      <c r="AC23" s="540"/>
      <c r="AD23" s="540"/>
      <c r="AE23" s="540"/>
      <c r="AF23" s="540" t="s">
        <v>20</v>
      </c>
      <c r="AG23" s="540"/>
      <c r="AH23" s="540" t="s">
        <v>19</v>
      </c>
      <c r="AI23" s="540"/>
      <c r="AJ23" s="531" t="s">
        <v>18</v>
      </c>
      <c r="AK23" s="531" t="s">
        <v>17</v>
      </c>
      <c r="AL23" s="531" t="s">
        <v>16</v>
      </c>
      <c r="AM23" s="531" t="s">
        <v>15</v>
      </c>
      <c r="AN23" s="531" t="s">
        <v>14</v>
      </c>
      <c r="AO23" s="531" t="s">
        <v>13</v>
      </c>
      <c r="AP23" s="531" t="s">
        <v>12</v>
      </c>
      <c r="AQ23" s="542" t="s">
        <v>9</v>
      </c>
      <c r="AR23" s="540"/>
      <c r="AS23" s="540"/>
      <c r="AT23" s="540"/>
      <c r="AU23" s="540"/>
      <c r="AV23" s="545"/>
      <c r="AW23" s="311"/>
    </row>
    <row r="24" spans="1:49" s="21" customFormat="1" ht="96.75" customHeight="1" x14ac:dyDescent="0.25">
      <c r="A24" s="533"/>
      <c r="B24" s="536"/>
      <c r="C24" s="533"/>
      <c r="D24" s="533"/>
      <c r="E24" s="547"/>
      <c r="F24" s="549"/>
      <c r="G24" s="549"/>
      <c r="H24" s="549"/>
      <c r="I24" s="553"/>
      <c r="J24" s="553"/>
      <c r="K24" s="553"/>
      <c r="L24" s="549"/>
      <c r="M24" s="533"/>
      <c r="N24" s="533"/>
      <c r="O24" s="533"/>
      <c r="P24" s="540"/>
      <c r="Q24" s="540"/>
      <c r="R24" s="540"/>
      <c r="S24" s="551"/>
      <c r="T24" s="551"/>
      <c r="U24" s="541"/>
      <c r="V24" s="541"/>
      <c r="W24" s="540"/>
      <c r="X24" s="540"/>
      <c r="Y24" s="540"/>
      <c r="Z24" s="540"/>
      <c r="AA24" s="540"/>
      <c r="AB24" s="540"/>
      <c r="AC24" s="540"/>
      <c r="AD24" s="540"/>
      <c r="AE24" s="540"/>
      <c r="AF24" s="82" t="s">
        <v>11</v>
      </c>
      <c r="AG24" s="82" t="s">
        <v>10</v>
      </c>
      <c r="AH24" s="83" t="s">
        <v>0</v>
      </c>
      <c r="AI24" s="83" t="s">
        <v>9</v>
      </c>
      <c r="AJ24" s="533"/>
      <c r="AK24" s="533"/>
      <c r="AL24" s="533"/>
      <c r="AM24" s="533"/>
      <c r="AN24" s="533"/>
      <c r="AO24" s="533"/>
      <c r="AP24" s="533"/>
      <c r="AQ24" s="543"/>
      <c r="AR24" s="540"/>
      <c r="AS24" s="540"/>
      <c r="AT24" s="540"/>
      <c r="AU24" s="540"/>
      <c r="AV24" s="545"/>
      <c r="AW24" s="312">
        <f>SUM(AW26:AW42)</f>
        <v>206.196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c r="AW25" s="313"/>
    </row>
    <row r="26" spans="1:49" ht="330" x14ac:dyDescent="0.25">
      <c r="A26" s="289">
        <v>1</v>
      </c>
      <c r="B26" s="290" t="s">
        <v>572</v>
      </c>
      <c r="C26" s="162" t="s">
        <v>441</v>
      </c>
      <c r="D26" s="291">
        <v>44896</v>
      </c>
      <c r="E26" s="289" t="s">
        <v>257</v>
      </c>
      <c r="F26" s="289" t="s">
        <v>257</v>
      </c>
      <c r="G26" s="289" t="s">
        <v>257</v>
      </c>
      <c r="H26" s="289" t="s">
        <v>257</v>
      </c>
      <c r="I26" s="289" t="s">
        <v>257</v>
      </c>
      <c r="J26" s="289" t="s">
        <v>257</v>
      </c>
      <c r="K26" s="289" t="s">
        <v>257</v>
      </c>
      <c r="L26" s="289" t="s">
        <v>257</v>
      </c>
      <c r="M26" s="292" t="s">
        <v>442</v>
      </c>
      <c r="N26" s="290" t="s">
        <v>443</v>
      </c>
      <c r="O26" s="290" t="s">
        <v>572</v>
      </c>
      <c r="P26" s="293" t="s">
        <v>444</v>
      </c>
      <c r="Q26" s="163" t="s">
        <v>404</v>
      </c>
      <c r="R26" s="293" t="s">
        <v>445</v>
      </c>
      <c r="S26" s="293" t="s">
        <v>446</v>
      </c>
      <c r="T26" s="293" t="s">
        <v>446</v>
      </c>
      <c r="U26" s="294">
        <v>1</v>
      </c>
      <c r="V26" s="294">
        <v>1</v>
      </c>
      <c r="W26" s="293" t="s">
        <v>447</v>
      </c>
      <c r="X26" s="294">
        <v>7667</v>
      </c>
      <c r="Y26" s="293" t="s">
        <v>448</v>
      </c>
      <c r="Z26" s="293" t="s">
        <v>449</v>
      </c>
      <c r="AA26" s="294" t="s">
        <v>257</v>
      </c>
      <c r="AB26" s="294">
        <v>7667</v>
      </c>
      <c r="AC26" s="293" t="s">
        <v>447</v>
      </c>
      <c r="AD26" s="295">
        <v>9200</v>
      </c>
      <c r="AE26" s="295">
        <v>9200</v>
      </c>
      <c r="AF26" s="293" t="s">
        <v>450</v>
      </c>
      <c r="AG26" s="293" t="s">
        <v>450</v>
      </c>
      <c r="AH26" s="293" t="s">
        <v>450</v>
      </c>
      <c r="AI26" s="293" t="s">
        <v>450</v>
      </c>
      <c r="AJ26" s="293" t="s">
        <v>450</v>
      </c>
      <c r="AK26" s="293" t="s">
        <v>450</v>
      </c>
      <c r="AL26" s="293" t="s">
        <v>451</v>
      </c>
      <c r="AM26" s="293" t="s">
        <v>451</v>
      </c>
      <c r="AN26" s="293" t="s">
        <v>451</v>
      </c>
      <c r="AO26" s="293" t="s">
        <v>451</v>
      </c>
      <c r="AP26" s="293" t="s">
        <v>448</v>
      </c>
      <c r="AQ26" s="296">
        <v>44280</v>
      </c>
      <c r="AR26" s="293" t="s">
        <v>444</v>
      </c>
      <c r="AS26" s="296">
        <v>44280</v>
      </c>
      <c r="AT26" s="296">
        <v>44620</v>
      </c>
      <c r="AU26" s="292"/>
      <c r="AV26" s="290" t="s">
        <v>699</v>
      </c>
      <c r="AW26" s="312">
        <v>9.1590000000000007</v>
      </c>
    </row>
    <row r="27" spans="1:49" s="168" customFormat="1" ht="90" x14ac:dyDescent="0.25">
      <c r="A27" s="160">
        <v>2</v>
      </c>
      <c r="B27" s="290" t="s">
        <v>572</v>
      </c>
      <c r="C27" s="162" t="s">
        <v>441</v>
      </c>
      <c r="D27" s="222">
        <v>12.202299999999999</v>
      </c>
      <c r="E27" s="289" t="s">
        <v>257</v>
      </c>
      <c r="F27" s="289" t="s">
        <v>257</v>
      </c>
      <c r="G27" s="289" t="s">
        <v>257</v>
      </c>
      <c r="H27" s="289" t="s">
        <v>257</v>
      </c>
      <c r="I27" s="289" t="s">
        <v>257</v>
      </c>
      <c r="J27" s="289" t="s">
        <v>257</v>
      </c>
      <c r="K27" s="289" t="s">
        <v>257</v>
      </c>
      <c r="L27" s="289" t="s">
        <v>257</v>
      </c>
      <c r="M27" s="161" t="s">
        <v>457</v>
      </c>
      <c r="N27" s="162" t="s">
        <v>454</v>
      </c>
      <c r="O27" s="290" t="s">
        <v>572</v>
      </c>
      <c r="P27" s="294">
        <v>0</v>
      </c>
      <c r="Q27" s="163" t="s">
        <v>404</v>
      </c>
      <c r="R27" s="294">
        <v>159</v>
      </c>
      <c r="S27" s="161" t="s">
        <v>455</v>
      </c>
      <c r="T27" s="161" t="s">
        <v>455</v>
      </c>
      <c r="U27" s="294">
        <v>1</v>
      </c>
      <c r="V27" s="294">
        <v>1</v>
      </c>
      <c r="W27" s="162" t="s">
        <v>456</v>
      </c>
      <c r="X27" s="294">
        <v>159</v>
      </c>
      <c r="Y27" s="161"/>
      <c r="Z27" s="165"/>
      <c r="AA27" s="166"/>
      <c r="AB27" s="294">
        <v>159</v>
      </c>
      <c r="AC27" s="162" t="s">
        <v>456</v>
      </c>
      <c r="AD27" s="223">
        <v>191</v>
      </c>
      <c r="AE27" s="223">
        <v>191</v>
      </c>
      <c r="AF27" s="167"/>
      <c r="AG27" s="162"/>
      <c r="AH27" s="162"/>
      <c r="AI27" s="162"/>
      <c r="AJ27" s="162"/>
      <c r="AK27" s="162"/>
      <c r="AL27" s="162" t="s">
        <v>574</v>
      </c>
      <c r="AM27" s="162" t="s">
        <v>578</v>
      </c>
      <c r="AN27" s="162"/>
      <c r="AO27" s="167"/>
      <c r="AP27" s="162"/>
      <c r="AQ27" s="162" t="s">
        <v>458</v>
      </c>
      <c r="AR27" s="162"/>
      <c r="AS27" s="162" t="s">
        <v>459</v>
      </c>
      <c r="AT27" s="162" t="s">
        <v>460</v>
      </c>
      <c r="AU27" s="162"/>
      <c r="AV27" s="161" t="s">
        <v>453</v>
      </c>
      <c r="AW27" s="314">
        <v>0.191</v>
      </c>
    </row>
    <row r="28" spans="1:49"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2"/>
      <c r="X28" s="164"/>
      <c r="Y28" s="162"/>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row>
    <row r="29" spans="1:49"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2"/>
      <c r="X29" s="164"/>
      <c r="Y29" s="162"/>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row>
    <row r="30" spans="1:49"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2"/>
      <c r="X30" s="164"/>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row>
    <row r="31" spans="1:49" ht="90" x14ac:dyDescent="0.25">
      <c r="A31" s="160">
        <v>3</v>
      </c>
      <c r="B31" s="290" t="s">
        <v>572</v>
      </c>
      <c r="C31" s="162" t="s">
        <v>441</v>
      </c>
      <c r="D31" s="222">
        <v>12.202299999999999</v>
      </c>
      <c r="E31" s="289" t="s">
        <v>257</v>
      </c>
      <c r="F31" s="289" t="s">
        <v>257</v>
      </c>
      <c r="G31" s="289" t="s">
        <v>257</v>
      </c>
      <c r="H31" s="289" t="s">
        <v>257</v>
      </c>
      <c r="I31" s="289" t="s">
        <v>257</v>
      </c>
      <c r="J31" s="289" t="s">
        <v>257</v>
      </c>
      <c r="K31" s="289" t="s">
        <v>257</v>
      </c>
      <c r="L31" s="289" t="s">
        <v>257</v>
      </c>
      <c r="M31" s="161" t="s">
        <v>457</v>
      </c>
      <c r="N31" s="162" t="s">
        <v>573</v>
      </c>
      <c r="O31" s="290" t="s">
        <v>572</v>
      </c>
      <c r="P31" s="294">
        <v>0</v>
      </c>
      <c r="Q31" s="163" t="s">
        <v>404</v>
      </c>
      <c r="R31" s="294">
        <v>41</v>
      </c>
      <c r="S31" s="161" t="s">
        <v>455</v>
      </c>
      <c r="T31" s="161" t="s">
        <v>455</v>
      </c>
      <c r="U31" s="294">
        <v>1</v>
      </c>
      <c r="V31" s="294">
        <v>1</v>
      </c>
      <c r="W31" s="162" t="s">
        <v>456</v>
      </c>
      <c r="X31" s="294">
        <v>41</v>
      </c>
      <c r="Y31" s="161"/>
      <c r="Z31" s="165"/>
      <c r="AA31" s="166"/>
      <c r="AB31" s="294">
        <v>41</v>
      </c>
      <c r="AC31" s="162" t="s">
        <v>456</v>
      </c>
      <c r="AD31" s="223">
        <v>49</v>
      </c>
      <c r="AE31" s="223">
        <v>0</v>
      </c>
      <c r="AF31" s="167"/>
      <c r="AG31" s="162"/>
      <c r="AH31" s="162"/>
      <c r="AI31" s="162"/>
      <c r="AJ31" s="162"/>
      <c r="AL31" s="162" t="s">
        <v>574</v>
      </c>
      <c r="AM31" s="162" t="s">
        <v>575</v>
      </c>
      <c r="AN31" s="162"/>
      <c r="AO31" s="167"/>
      <c r="AP31" s="162"/>
      <c r="AQ31" s="162" t="s">
        <v>576</v>
      </c>
      <c r="AR31" s="162"/>
      <c r="AS31" s="162" t="s">
        <v>577</v>
      </c>
      <c r="AT31" s="162" t="s">
        <v>460</v>
      </c>
      <c r="AU31" s="162"/>
      <c r="AV31" s="161"/>
      <c r="AW31" s="315">
        <v>4.9000000000000002E-2</v>
      </c>
    </row>
    <row r="32" spans="1:49" ht="165" x14ac:dyDescent="0.25">
      <c r="A32" s="297" t="s">
        <v>660</v>
      </c>
      <c r="B32" s="290" t="s">
        <v>572</v>
      </c>
      <c r="C32" s="298" t="s">
        <v>441</v>
      </c>
      <c r="D32" s="299" t="s">
        <v>661</v>
      </c>
      <c r="E32" s="289" t="s">
        <v>257</v>
      </c>
      <c r="F32" s="289" t="s">
        <v>257</v>
      </c>
      <c r="G32" s="289" t="s">
        <v>257</v>
      </c>
      <c r="H32" s="289" t="s">
        <v>257</v>
      </c>
      <c r="I32" s="289" t="s">
        <v>257</v>
      </c>
      <c r="J32" s="289" t="s">
        <v>257</v>
      </c>
      <c r="K32" s="289" t="s">
        <v>257</v>
      </c>
      <c r="L32" s="289" t="s">
        <v>257</v>
      </c>
      <c r="M32" s="298" t="s">
        <v>662</v>
      </c>
      <c r="N32" s="300" t="s">
        <v>663</v>
      </c>
      <c r="O32" s="290" t="s">
        <v>664</v>
      </c>
      <c r="P32" s="301">
        <v>86497</v>
      </c>
      <c r="Q32" s="298" t="s">
        <v>665</v>
      </c>
      <c r="R32" s="301">
        <v>86497</v>
      </c>
      <c r="S32" s="298" t="s">
        <v>666</v>
      </c>
      <c r="T32" s="298" t="s">
        <v>667</v>
      </c>
      <c r="U32" s="298">
        <v>5</v>
      </c>
      <c r="V32" s="298">
        <v>5</v>
      </c>
      <c r="W32" s="298" t="s">
        <v>668</v>
      </c>
      <c r="X32" s="301">
        <v>86247</v>
      </c>
      <c r="Y32" s="302"/>
      <c r="Z32" s="298">
        <v>1</v>
      </c>
      <c r="AA32" s="301">
        <v>86247</v>
      </c>
      <c r="AB32" s="301">
        <v>86247</v>
      </c>
      <c r="AC32" s="298" t="s">
        <v>668</v>
      </c>
      <c r="AD32" s="301">
        <v>103497</v>
      </c>
      <c r="AE32" s="301">
        <v>103497</v>
      </c>
      <c r="AF32" s="299" t="s">
        <v>669</v>
      </c>
      <c r="AG32" s="298" t="s">
        <v>670</v>
      </c>
      <c r="AH32" s="298" t="s">
        <v>671</v>
      </c>
      <c r="AI32" s="298" t="s">
        <v>672</v>
      </c>
      <c r="AJ32" s="298" t="s">
        <v>673</v>
      </c>
      <c r="AK32" s="298" t="s">
        <v>674</v>
      </c>
      <c r="AL32" s="302"/>
      <c r="AM32" s="302"/>
      <c r="AN32" s="302"/>
      <c r="AO32" s="302"/>
      <c r="AP32" s="298" t="s">
        <v>675</v>
      </c>
      <c r="AQ32" s="298" t="s">
        <v>676</v>
      </c>
      <c r="AR32" s="298" t="s">
        <v>675</v>
      </c>
      <c r="AS32" s="298" t="s">
        <v>676</v>
      </c>
      <c r="AT32" s="298" t="s">
        <v>677</v>
      </c>
      <c r="AU32" s="302"/>
      <c r="AV32" s="161" t="s">
        <v>678</v>
      </c>
      <c r="AW32" s="310">
        <v>101.19199999999999</v>
      </c>
    </row>
    <row r="33" spans="1:49" ht="30"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98" t="s">
        <v>679</v>
      </c>
      <c r="X33" s="301">
        <v>86497</v>
      </c>
      <c r="Y33" s="302"/>
      <c r="Z33" s="298"/>
      <c r="AA33" s="301">
        <v>86497</v>
      </c>
      <c r="AB33" s="302"/>
      <c r="AC33" s="302"/>
      <c r="AD33" s="302"/>
      <c r="AE33" s="302"/>
      <c r="AF33" s="302"/>
      <c r="AG33" s="302"/>
      <c r="AH33" s="302"/>
      <c r="AI33" s="302"/>
      <c r="AJ33" s="302"/>
      <c r="AK33" s="302"/>
      <c r="AL33" s="302"/>
      <c r="AM33" s="302"/>
      <c r="AN33" s="302"/>
      <c r="AO33" s="302"/>
      <c r="AP33" s="302"/>
      <c r="AQ33" s="302"/>
      <c r="AR33" s="302"/>
      <c r="AS33" s="302"/>
      <c r="AT33" s="302"/>
      <c r="AU33" s="302"/>
      <c r="AV33" s="302"/>
    </row>
    <row r="34" spans="1:49" ht="30" x14ac:dyDescent="0.25">
      <c r="A34" s="302"/>
      <c r="B34" s="302"/>
      <c r="C34" s="302"/>
      <c r="D34" s="302"/>
      <c r="E34" s="302"/>
      <c r="F34" s="302"/>
      <c r="G34" s="302"/>
      <c r="H34" s="302"/>
      <c r="I34" s="302"/>
      <c r="J34" s="302"/>
      <c r="K34" s="302"/>
      <c r="L34" s="302"/>
      <c r="M34" s="302"/>
      <c r="N34" s="302"/>
      <c r="O34" s="302"/>
      <c r="P34" s="302"/>
      <c r="Q34" s="302"/>
      <c r="R34" s="302"/>
      <c r="S34" s="302"/>
      <c r="T34" s="302"/>
      <c r="U34" s="302"/>
      <c r="V34" s="302"/>
      <c r="W34" s="298" t="s">
        <v>680</v>
      </c>
      <c r="X34" s="301">
        <v>86497</v>
      </c>
      <c r="Y34" s="302"/>
      <c r="Z34" s="298"/>
      <c r="AA34" s="301">
        <v>86497</v>
      </c>
      <c r="AB34" s="302"/>
      <c r="AC34" s="302"/>
      <c r="AD34" s="302"/>
      <c r="AE34" s="302"/>
      <c r="AF34" s="302"/>
      <c r="AG34" s="302"/>
      <c r="AH34" s="302"/>
      <c r="AI34" s="302"/>
      <c r="AJ34" s="302"/>
      <c r="AK34" s="302"/>
      <c r="AL34" s="302"/>
      <c r="AM34" s="302"/>
      <c r="AN34" s="302"/>
      <c r="AO34" s="302"/>
      <c r="AP34" s="302"/>
      <c r="AQ34" s="302"/>
      <c r="AR34" s="302"/>
      <c r="AS34" s="302"/>
      <c r="AT34" s="302"/>
      <c r="AU34" s="302"/>
      <c r="AV34" s="302"/>
    </row>
    <row r="35" spans="1:49" ht="45" x14ac:dyDescent="0.25">
      <c r="A35" s="302"/>
      <c r="B35" s="302"/>
      <c r="C35" s="302"/>
      <c r="D35" s="302"/>
      <c r="E35" s="302"/>
      <c r="F35" s="302"/>
      <c r="G35" s="302"/>
      <c r="H35" s="302"/>
      <c r="I35" s="302"/>
      <c r="J35" s="302"/>
      <c r="K35" s="302"/>
      <c r="L35" s="302"/>
      <c r="M35" s="302"/>
      <c r="N35" s="302"/>
      <c r="O35" s="302"/>
      <c r="P35" s="302"/>
      <c r="Q35" s="302"/>
      <c r="R35" s="302"/>
      <c r="S35" s="302"/>
      <c r="T35" s="302"/>
      <c r="U35" s="302"/>
      <c r="V35" s="302"/>
      <c r="W35" s="298" t="s">
        <v>681</v>
      </c>
      <c r="X35" s="301">
        <v>86497</v>
      </c>
      <c r="Y35" s="302"/>
      <c r="Z35" s="298"/>
      <c r="AA35" s="301">
        <v>86497</v>
      </c>
      <c r="AB35" s="302"/>
      <c r="AC35" s="302"/>
      <c r="AD35" s="302"/>
      <c r="AE35" s="302"/>
      <c r="AF35" s="302"/>
      <c r="AG35" s="302"/>
      <c r="AH35" s="302"/>
      <c r="AI35" s="302"/>
      <c r="AJ35" s="302"/>
      <c r="AK35" s="302"/>
      <c r="AL35" s="302"/>
      <c r="AM35" s="302"/>
      <c r="AN35" s="302"/>
      <c r="AO35" s="302"/>
      <c r="AP35" s="302"/>
      <c r="AQ35" s="302"/>
      <c r="AR35" s="302"/>
      <c r="AS35" s="302"/>
      <c r="AT35" s="302"/>
      <c r="AU35" s="302"/>
      <c r="AV35" s="302"/>
    </row>
    <row r="36" spans="1:49" ht="30" x14ac:dyDescent="0.25">
      <c r="A36" s="302"/>
      <c r="B36" s="302"/>
      <c r="C36" s="302"/>
      <c r="D36" s="302"/>
      <c r="E36" s="302"/>
      <c r="F36" s="302"/>
      <c r="G36" s="302"/>
      <c r="H36" s="302"/>
      <c r="I36" s="302"/>
      <c r="J36" s="302"/>
      <c r="K36" s="302"/>
      <c r="L36" s="302"/>
      <c r="M36" s="302"/>
      <c r="N36" s="302"/>
      <c r="O36" s="302"/>
      <c r="P36" s="302"/>
      <c r="Q36" s="302"/>
      <c r="R36" s="302"/>
      <c r="S36" s="302"/>
      <c r="T36" s="302"/>
      <c r="U36" s="302"/>
      <c r="V36" s="302"/>
      <c r="W36" s="298" t="s">
        <v>682</v>
      </c>
      <c r="X36" s="301">
        <v>86497</v>
      </c>
      <c r="Y36" s="302"/>
      <c r="Z36" s="298"/>
      <c r="AA36" s="301">
        <v>86497</v>
      </c>
      <c r="AB36" s="302"/>
      <c r="AC36" s="302"/>
      <c r="AD36" s="302"/>
      <c r="AE36" s="302"/>
      <c r="AF36" s="302"/>
      <c r="AG36" s="302"/>
      <c r="AH36" s="302"/>
      <c r="AI36" s="302"/>
      <c r="AJ36" s="302"/>
      <c r="AK36" s="302"/>
      <c r="AL36" s="302"/>
      <c r="AM36" s="302"/>
      <c r="AN36" s="302"/>
      <c r="AO36" s="302"/>
      <c r="AP36" s="302"/>
      <c r="AQ36" s="302"/>
      <c r="AR36" s="302"/>
      <c r="AS36" s="302"/>
      <c r="AT36" s="302"/>
      <c r="AU36" s="302"/>
      <c r="AV36" s="302"/>
    </row>
    <row r="37" spans="1:49" ht="135" x14ac:dyDescent="0.25">
      <c r="A37" s="303">
        <v>4</v>
      </c>
      <c r="B37" s="290" t="s">
        <v>572</v>
      </c>
      <c r="C37" s="298" t="s">
        <v>441</v>
      </c>
      <c r="D37" s="299" t="s">
        <v>683</v>
      </c>
      <c r="E37" s="289" t="s">
        <v>257</v>
      </c>
      <c r="F37" s="289" t="s">
        <v>257</v>
      </c>
      <c r="G37" s="303">
        <v>5</v>
      </c>
      <c r="H37" s="289" t="s">
        <v>257</v>
      </c>
      <c r="I37" s="289" t="s">
        <v>257</v>
      </c>
      <c r="J37" s="303">
        <v>4.7</v>
      </c>
      <c r="K37" s="303">
        <v>1.4</v>
      </c>
      <c r="L37" s="289" t="s">
        <v>257</v>
      </c>
      <c r="M37" s="161" t="s">
        <v>457</v>
      </c>
      <c r="N37" s="300" t="s">
        <v>684</v>
      </c>
      <c r="O37" s="290" t="s">
        <v>572</v>
      </c>
      <c r="P37" s="303">
        <v>8</v>
      </c>
      <c r="Q37" s="303" t="s">
        <v>257</v>
      </c>
      <c r="R37" s="303">
        <v>8</v>
      </c>
      <c r="S37" s="303" t="s">
        <v>455</v>
      </c>
      <c r="T37" s="303" t="s">
        <v>455</v>
      </c>
      <c r="U37" s="303">
        <v>1</v>
      </c>
      <c r="V37" s="303">
        <v>1</v>
      </c>
      <c r="W37" s="303" t="s">
        <v>685</v>
      </c>
      <c r="X37" s="303">
        <v>8</v>
      </c>
      <c r="Y37" s="303"/>
      <c r="Z37" s="303"/>
      <c r="AA37" s="303"/>
      <c r="AB37" s="303">
        <v>8</v>
      </c>
      <c r="AC37" s="303" t="s">
        <v>685</v>
      </c>
      <c r="AD37" s="303">
        <v>10</v>
      </c>
      <c r="AE37" s="303">
        <v>10</v>
      </c>
      <c r="AF37" s="303"/>
      <c r="AG37" s="303"/>
      <c r="AH37" s="303"/>
      <c r="AI37" s="303"/>
      <c r="AJ37" s="303"/>
      <c r="AK37" s="303"/>
      <c r="AL37" s="298" t="s">
        <v>686</v>
      </c>
      <c r="AM37" s="303"/>
      <c r="AN37" s="303"/>
      <c r="AO37" s="303"/>
      <c r="AP37" s="303"/>
      <c r="AQ37" s="296">
        <v>44907</v>
      </c>
      <c r="AR37" s="303"/>
      <c r="AS37" s="296">
        <v>44986</v>
      </c>
      <c r="AT37" s="296">
        <v>45291</v>
      </c>
      <c r="AU37" s="303"/>
      <c r="AV37" s="303" t="s">
        <v>687</v>
      </c>
      <c r="AW37" s="310">
        <v>0.01</v>
      </c>
    </row>
    <row r="38" spans="1:49" ht="120" x14ac:dyDescent="0.25">
      <c r="A38" s="304" t="s">
        <v>688</v>
      </c>
      <c r="B38" s="305" t="s">
        <v>572</v>
      </c>
      <c r="C38" s="306" t="s">
        <v>441</v>
      </c>
      <c r="D38" s="304" t="s">
        <v>683</v>
      </c>
      <c r="E38" s="307" t="s">
        <v>257</v>
      </c>
      <c r="F38" s="307" t="s">
        <v>257</v>
      </c>
      <c r="G38" s="307" t="s">
        <v>257</v>
      </c>
      <c r="H38" s="307" t="s">
        <v>257</v>
      </c>
      <c r="I38" s="307" t="s">
        <v>257</v>
      </c>
      <c r="J38" s="307" t="s">
        <v>257</v>
      </c>
      <c r="K38" s="307" t="s">
        <v>257</v>
      </c>
      <c r="L38" s="307" t="s">
        <v>257</v>
      </c>
      <c r="M38" s="306" t="s">
        <v>662</v>
      </c>
      <c r="N38" s="306" t="s">
        <v>689</v>
      </c>
      <c r="O38" s="305" t="s">
        <v>664</v>
      </c>
      <c r="P38" s="308">
        <v>79663</v>
      </c>
      <c r="Q38" s="306" t="s">
        <v>665</v>
      </c>
      <c r="R38" s="308">
        <v>79663</v>
      </c>
      <c r="S38" s="306" t="s">
        <v>666</v>
      </c>
      <c r="T38" s="306" t="s">
        <v>667</v>
      </c>
      <c r="U38" s="306">
        <v>5</v>
      </c>
      <c r="V38" s="306">
        <v>5</v>
      </c>
      <c r="W38" s="306" t="s">
        <v>668</v>
      </c>
      <c r="X38" s="308">
        <v>79661</v>
      </c>
      <c r="Y38" s="309"/>
      <c r="Z38" s="306">
        <v>1</v>
      </c>
      <c r="AA38" s="308">
        <v>79661</v>
      </c>
      <c r="AB38" s="308">
        <v>79661</v>
      </c>
      <c r="AC38" s="306" t="s">
        <v>668</v>
      </c>
      <c r="AD38" s="308">
        <v>95595</v>
      </c>
      <c r="AE38" s="308">
        <v>95595</v>
      </c>
      <c r="AF38" s="304" t="s">
        <v>690</v>
      </c>
      <c r="AG38" s="306" t="s">
        <v>670</v>
      </c>
      <c r="AH38" s="306" t="s">
        <v>691</v>
      </c>
      <c r="AI38" s="306" t="s">
        <v>692</v>
      </c>
      <c r="AJ38" s="306" t="s">
        <v>693</v>
      </c>
      <c r="AK38" s="306" t="s">
        <v>694</v>
      </c>
      <c r="AL38" s="309"/>
      <c r="AM38" s="309"/>
      <c r="AN38" s="309"/>
      <c r="AO38" s="309"/>
      <c r="AP38" s="306" t="s">
        <v>695</v>
      </c>
      <c r="AQ38" s="306" t="s">
        <v>696</v>
      </c>
      <c r="AR38" s="306" t="s">
        <v>695</v>
      </c>
      <c r="AS38" s="306" t="s">
        <v>696</v>
      </c>
      <c r="AT38" s="306" t="s">
        <v>697</v>
      </c>
      <c r="AU38" s="306" t="s">
        <v>698</v>
      </c>
      <c r="AV38" s="309"/>
      <c r="AW38" s="310">
        <v>95.594999999999999</v>
      </c>
    </row>
    <row r="39" spans="1:49" ht="30" x14ac:dyDescent="0.25">
      <c r="A39" s="309"/>
      <c r="B39" s="309"/>
      <c r="C39" s="309"/>
      <c r="D39" s="309"/>
      <c r="E39" s="309"/>
      <c r="F39" s="309"/>
      <c r="G39" s="309"/>
      <c r="H39" s="309"/>
      <c r="I39" s="309"/>
      <c r="J39" s="309"/>
      <c r="K39" s="309"/>
      <c r="L39" s="309"/>
      <c r="M39" s="309"/>
      <c r="N39" s="309"/>
      <c r="O39" s="309"/>
      <c r="P39" s="309"/>
      <c r="Q39" s="309"/>
      <c r="R39" s="309"/>
      <c r="S39" s="309"/>
      <c r="T39" s="309"/>
      <c r="U39" s="309"/>
      <c r="V39" s="309"/>
      <c r="W39" s="306" t="s">
        <v>679</v>
      </c>
      <c r="X39" s="308">
        <v>79663</v>
      </c>
      <c r="Y39" s="309"/>
      <c r="Z39" s="306"/>
      <c r="AA39" s="308">
        <v>79663</v>
      </c>
      <c r="AB39" s="309"/>
      <c r="AC39" s="309"/>
      <c r="AD39" s="309"/>
      <c r="AE39" s="309"/>
      <c r="AF39" s="309"/>
      <c r="AG39" s="309"/>
      <c r="AH39" s="309"/>
      <c r="AI39" s="309"/>
      <c r="AJ39" s="309"/>
      <c r="AK39" s="309"/>
      <c r="AL39" s="309"/>
      <c r="AM39" s="309"/>
      <c r="AN39" s="309"/>
      <c r="AO39" s="309"/>
      <c r="AP39" s="309"/>
      <c r="AQ39" s="309"/>
      <c r="AR39" s="309"/>
      <c r="AS39" s="309"/>
      <c r="AT39" s="309"/>
      <c r="AU39" s="309"/>
      <c r="AV39" s="309"/>
    </row>
    <row r="40" spans="1:49" ht="30" x14ac:dyDescent="0.25">
      <c r="A40" s="309"/>
      <c r="B40" s="309"/>
      <c r="C40" s="309"/>
      <c r="D40" s="309"/>
      <c r="E40" s="309"/>
      <c r="F40" s="309"/>
      <c r="G40" s="309"/>
      <c r="H40" s="309"/>
      <c r="I40" s="309"/>
      <c r="J40" s="309"/>
      <c r="K40" s="309"/>
      <c r="L40" s="309"/>
      <c r="M40" s="309"/>
      <c r="N40" s="309"/>
      <c r="O40" s="309"/>
      <c r="P40" s="309"/>
      <c r="Q40" s="309"/>
      <c r="R40" s="309"/>
      <c r="S40" s="309"/>
      <c r="T40" s="309"/>
      <c r="U40" s="309"/>
      <c r="V40" s="309"/>
      <c r="W40" s="306" t="s">
        <v>680</v>
      </c>
      <c r="X40" s="308">
        <v>79663</v>
      </c>
      <c r="Y40" s="309"/>
      <c r="Z40" s="306"/>
      <c r="AA40" s="308">
        <v>79663</v>
      </c>
      <c r="AB40" s="309"/>
      <c r="AC40" s="309"/>
      <c r="AD40" s="309"/>
      <c r="AE40" s="309"/>
      <c r="AF40" s="309"/>
      <c r="AG40" s="309"/>
      <c r="AH40" s="309"/>
      <c r="AI40" s="309"/>
      <c r="AJ40" s="309"/>
      <c r="AK40" s="309"/>
      <c r="AL40" s="309"/>
      <c r="AM40" s="309"/>
      <c r="AN40" s="309"/>
      <c r="AO40" s="309"/>
      <c r="AP40" s="309"/>
      <c r="AQ40" s="309"/>
      <c r="AR40" s="309"/>
      <c r="AS40" s="309"/>
      <c r="AT40" s="309"/>
      <c r="AU40" s="309"/>
      <c r="AV40" s="309"/>
    </row>
    <row r="41" spans="1:49" ht="45" x14ac:dyDescent="0.25">
      <c r="A41" s="309"/>
      <c r="B41" s="309"/>
      <c r="C41" s="309"/>
      <c r="D41" s="309"/>
      <c r="E41" s="309"/>
      <c r="F41" s="309"/>
      <c r="G41" s="309"/>
      <c r="H41" s="309"/>
      <c r="I41" s="309"/>
      <c r="J41" s="309"/>
      <c r="K41" s="309"/>
      <c r="L41" s="309"/>
      <c r="M41" s="309"/>
      <c r="N41" s="309"/>
      <c r="O41" s="309"/>
      <c r="P41" s="309"/>
      <c r="Q41" s="309"/>
      <c r="R41" s="309"/>
      <c r="S41" s="309"/>
      <c r="T41" s="309"/>
      <c r="U41" s="309"/>
      <c r="V41" s="309"/>
      <c r="W41" s="306" t="s">
        <v>681</v>
      </c>
      <c r="X41" s="308">
        <v>79663</v>
      </c>
      <c r="Y41" s="309"/>
      <c r="Z41" s="306"/>
      <c r="AA41" s="308">
        <v>79663</v>
      </c>
      <c r="AB41" s="309"/>
      <c r="AC41" s="309"/>
      <c r="AD41" s="309"/>
      <c r="AE41" s="309"/>
      <c r="AF41" s="309"/>
      <c r="AG41" s="309"/>
      <c r="AH41" s="309"/>
      <c r="AI41" s="309"/>
      <c r="AJ41" s="309"/>
      <c r="AK41" s="309"/>
      <c r="AL41" s="309"/>
      <c r="AM41" s="309"/>
      <c r="AN41" s="309"/>
      <c r="AO41" s="309"/>
      <c r="AP41" s="309"/>
      <c r="AQ41" s="309"/>
      <c r="AR41" s="309"/>
      <c r="AS41" s="309"/>
      <c r="AT41" s="309"/>
      <c r="AU41" s="309"/>
      <c r="AV41" s="309"/>
    </row>
    <row r="42" spans="1:49" ht="30" x14ac:dyDescent="0.25">
      <c r="A42" s="309"/>
      <c r="B42" s="309"/>
      <c r="C42" s="309"/>
      <c r="D42" s="309"/>
      <c r="E42" s="309"/>
      <c r="F42" s="309"/>
      <c r="G42" s="309"/>
      <c r="H42" s="309"/>
      <c r="I42" s="309"/>
      <c r="J42" s="309"/>
      <c r="K42" s="309"/>
      <c r="L42" s="309"/>
      <c r="M42" s="309"/>
      <c r="N42" s="309"/>
      <c r="O42" s="309"/>
      <c r="P42" s="309"/>
      <c r="Q42" s="309"/>
      <c r="R42" s="309"/>
      <c r="S42" s="309"/>
      <c r="T42" s="309"/>
      <c r="U42" s="309"/>
      <c r="V42" s="309"/>
      <c r="W42" s="306" t="s">
        <v>682</v>
      </c>
      <c r="X42" s="308">
        <v>79663</v>
      </c>
      <c r="Y42" s="309"/>
      <c r="Z42" s="306"/>
      <c r="AA42" s="308">
        <v>79663</v>
      </c>
      <c r="AB42" s="309"/>
      <c r="AC42" s="309"/>
      <c r="AD42" s="309"/>
      <c r="AE42" s="309"/>
      <c r="AF42" s="309"/>
      <c r="AG42" s="309"/>
      <c r="AH42" s="309"/>
      <c r="AI42" s="309"/>
      <c r="AJ42" s="309"/>
      <c r="AK42" s="309"/>
      <c r="AL42" s="309"/>
      <c r="AM42" s="309"/>
      <c r="AN42" s="309"/>
      <c r="AO42" s="309"/>
      <c r="AP42" s="309"/>
      <c r="AQ42" s="309"/>
      <c r="AR42" s="309"/>
      <c r="AS42" s="309"/>
      <c r="AT42" s="309"/>
      <c r="AU42" s="309"/>
      <c r="AV42" s="309"/>
    </row>
  </sheetData>
  <autoFilter ref="A25:AW4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view="pageBreakPreview" zoomScale="90" zoomScaleNormal="90" zoomScaleSheetLayoutView="90" workbookViewId="0">
      <selection activeCell="H9" sqref="H9"/>
    </sheetView>
  </sheetViews>
  <sheetFormatPr defaultRowHeight="15.75" x14ac:dyDescent="0.25"/>
  <cols>
    <col min="1" max="2" width="66.140625" style="189" customWidth="1"/>
    <col min="3" max="4" width="9.140625" style="191" customWidth="1"/>
    <col min="5" max="254" width="9.140625" style="191"/>
    <col min="255" max="256" width="66.140625" style="191" customWidth="1"/>
    <col min="257" max="510" width="9.140625" style="191"/>
    <col min="511" max="512" width="66.140625" style="191" customWidth="1"/>
    <col min="513" max="766" width="9.140625" style="191"/>
    <col min="767" max="768" width="66.140625" style="191" customWidth="1"/>
    <col min="769" max="1022" width="9.140625" style="191"/>
    <col min="1023" max="1024" width="66.140625" style="191" customWidth="1"/>
    <col min="1025" max="1278" width="9.140625" style="191"/>
    <col min="1279" max="1280" width="66.140625" style="191" customWidth="1"/>
    <col min="1281" max="1534" width="9.140625" style="191"/>
    <col min="1535" max="1536" width="66.140625" style="191" customWidth="1"/>
    <col min="1537" max="1790" width="9.140625" style="191"/>
    <col min="1791" max="1792" width="66.140625" style="191" customWidth="1"/>
    <col min="1793" max="2046" width="9.140625" style="191"/>
    <col min="2047" max="2048" width="66.140625" style="191" customWidth="1"/>
    <col min="2049" max="2302" width="9.140625" style="191"/>
    <col min="2303" max="2304" width="66.140625" style="191" customWidth="1"/>
    <col min="2305" max="2558" width="9.140625" style="191"/>
    <col min="2559" max="2560" width="66.140625" style="191" customWidth="1"/>
    <col min="2561" max="2814" width="9.140625" style="191"/>
    <col min="2815" max="2816" width="66.140625" style="191" customWidth="1"/>
    <col min="2817" max="3070" width="9.140625" style="191"/>
    <col min="3071" max="3072" width="66.140625" style="191" customWidth="1"/>
    <col min="3073" max="3326" width="9.140625" style="191"/>
    <col min="3327" max="3328" width="66.140625" style="191" customWidth="1"/>
    <col min="3329" max="3582" width="9.140625" style="191"/>
    <col min="3583" max="3584" width="66.140625" style="191" customWidth="1"/>
    <col min="3585" max="3838" width="9.140625" style="191"/>
    <col min="3839" max="3840" width="66.140625" style="191" customWidth="1"/>
    <col min="3841" max="4094" width="9.140625" style="191"/>
    <col min="4095" max="4096" width="66.140625" style="191" customWidth="1"/>
    <col min="4097" max="4350" width="9.140625" style="191"/>
    <col min="4351" max="4352" width="66.140625" style="191" customWidth="1"/>
    <col min="4353" max="4606" width="9.140625" style="191"/>
    <col min="4607" max="4608" width="66.140625" style="191" customWidth="1"/>
    <col min="4609" max="4862" width="9.140625" style="191"/>
    <col min="4863" max="4864" width="66.140625" style="191" customWidth="1"/>
    <col min="4865" max="5118" width="9.140625" style="191"/>
    <col min="5119" max="5120" width="66.140625" style="191" customWidth="1"/>
    <col min="5121" max="5374" width="9.140625" style="191"/>
    <col min="5375" max="5376" width="66.140625" style="191" customWidth="1"/>
    <col min="5377" max="5630" width="9.140625" style="191"/>
    <col min="5631" max="5632" width="66.140625" style="191" customWidth="1"/>
    <col min="5633" max="5886" width="9.140625" style="191"/>
    <col min="5887" max="5888" width="66.140625" style="191" customWidth="1"/>
    <col min="5889" max="6142" width="9.140625" style="191"/>
    <col min="6143" max="6144" width="66.140625" style="191" customWidth="1"/>
    <col min="6145" max="6398" width="9.140625" style="191"/>
    <col min="6399" max="6400" width="66.140625" style="191" customWidth="1"/>
    <col min="6401" max="6654" width="9.140625" style="191"/>
    <col min="6655" max="6656" width="66.140625" style="191" customWidth="1"/>
    <col min="6657" max="6910" width="9.140625" style="191"/>
    <col min="6911" max="6912" width="66.140625" style="191" customWidth="1"/>
    <col min="6913" max="7166" width="9.140625" style="191"/>
    <col min="7167" max="7168" width="66.140625" style="191" customWidth="1"/>
    <col min="7169" max="7422" width="9.140625" style="191"/>
    <col min="7423" max="7424" width="66.140625" style="191" customWidth="1"/>
    <col min="7425" max="7678" width="9.140625" style="191"/>
    <col min="7679" max="7680" width="66.140625" style="191" customWidth="1"/>
    <col min="7681" max="7934" width="9.140625" style="191"/>
    <col min="7935" max="7936" width="66.140625" style="191" customWidth="1"/>
    <col min="7937" max="8190" width="9.140625" style="191"/>
    <col min="8191" max="8192" width="66.140625" style="191" customWidth="1"/>
    <col min="8193" max="8446" width="9.140625" style="191"/>
    <col min="8447" max="8448" width="66.140625" style="191" customWidth="1"/>
    <col min="8449" max="8702" width="9.140625" style="191"/>
    <col min="8703" max="8704" width="66.140625" style="191" customWidth="1"/>
    <col min="8705" max="8958" width="9.140625" style="191"/>
    <col min="8959" max="8960" width="66.140625" style="191" customWidth="1"/>
    <col min="8961" max="9214" width="9.140625" style="191"/>
    <col min="9215" max="9216" width="66.140625" style="191" customWidth="1"/>
    <col min="9217" max="9470" width="9.140625" style="191"/>
    <col min="9471" max="9472" width="66.140625" style="191" customWidth="1"/>
    <col min="9473" max="9726" width="9.140625" style="191"/>
    <col min="9727" max="9728" width="66.140625" style="191" customWidth="1"/>
    <col min="9729" max="9982" width="9.140625" style="191"/>
    <col min="9983" max="9984" width="66.140625" style="191" customWidth="1"/>
    <col min="9985" max="10238" width="9.140625" style="191"/>
    <col min="10239" max="10240" width="66.140625" style="191" customWidth="1"/>
    <col min="10241" max="10494" width="9.140625" style="191"/>
    <col min="10495" max="10496" width="66.140625" style="191" customWidth="1"/>
    <col min="10497" max="10750" width="9.140625" style="191"/>
    <col min="10751" max="10752" width="66.140625" style="191" customWidth="1"/>
    <col min="10753" max="11006" width="9.140625" style="191"/>
    <col min="11007" max="11008" width="66.140625" style="191" customWidth="1"/>
    <col min="11009" max="11262" width="9.140625" style="191"/>
    <col min="11263" max="11264" width="66.140625" style="191" customWidth="1"/>
    <col min="11265" max="11518" width="9.140625" style="191"/>
    <col min="11519" max="11520" width="66.140625" style="191" customWidth="1"/>
    <col min="11521" max="11774" width="9.140625" style="191"/>
    <col min="11775" max="11776" width="66.140625" style="191" customWidth="1"/>
    <col min="11777" max="12030" width="9.140625" style="191"/>
    <col min="12031" max="12032" width="66.140625" style="191" customWidth="1"/>
    <col min="12033" max="12286" width="9.140625" style="191"/>
    <col min="12287" max="12288" width="66.140625" style="191" customWidth="1"/>
    <col min="12289" max="12542" width="9.140625" style="191"/>
    <col min="12543" max="12544" width="66.140625" style="191" customWidth="1"/>
    <col min="12545" max="12798" width="9.140625" style="191"/>
    <col min="12799" max="12800" width="66.140625" style="191" customWidth="1"/>
    <col min="12801" max="13054" width="9.140625" style="191"/>
    <col min="13055" max="13056" width="66.140625" style="191" customWidth="1"/>
    <col min="13057" max="13310" width="9.140625" style="191"/>
    <col min="13311" max="13312" width="66.140625" style="191" customWidth="1"/>
    <col min="13313" max="13566" width="9.140625" style="191"/>
    <col min="13567" max="13568" width="66.140625" style="191" customWidth="1"/>
    <col min="13569" max="13822" width="9.140625" style="191"/>
    <col min="13823" max="13824" width="66.140625" style="191" customWidth="1"/>
    <col min="13825" max="14078" width="9.140625" style="191"/>
    <col min="14079" max="14080" width="66.140625" style="191" customWidth="1"/>
    <col min="14081" max="14334" width="9.140625" style="191"/>
    <col min="14335" max="14336" width="66.140625" style="191" customWidth="1"/>
    <col min="14337" max="14590" width="9.140625" style="191"/>
    <col min="14591" max="14592" width="66.140625" style="191" customWidth="1"/>
    <col min="14593" max="14846" width="9.140625" style="191"/>
    <col min="14847" max="14848" width="66.140625" style="191" customWidth="1"/>
    <col min="14849" max="15102" width="9.140625" style="191"/>
    <col min="15103" max="15104" width="66.140625" style="191" customWidth="1"/>
    <col min="15105" max="15358" width="9.140625" style="191"/>
    <col min="15359" max="15360" width="66.140625" style="191" customWidth="1"/>
    <col min="15361" max="15614" width="9.140625" style="191"/>
    <col min="15615" max="15616" width="66.140625" style="191" customWidth="1"/>
    <col min="15617" max="15870" width="9.140625" style="191"/>
    <col min="15871" max="15872" width="66.140625" style="191" customWidth="1"/>
    <col min="15873" max="16126" width="9.140625" style="191"/>
    <col min="16127" max="16128" width="66.140625" style="191" customWidth="1"/>
    <col min="16129" max="16384" width="9.140625" style="191"/>
  </cols>
  <sheetData>
    <row r="1" spans="1:6" ht="18.75" x14ac:dyDescent="0.25">
      <c r="B1" s="190" t="s">
        <v>66</v>
      </c>
    </row>
    <row r="2" spans="1:6" ht="18.75" x14ac:dyDescent="0.3">
      <c r="B2" s="192" t="s">
        <v>8</v>
      </c>
    </row>
    <row r="3" spans="1:6" ht="18.75" x14ac:dyDescent="0.3">
      <c r="B3" s="192" t="s">
        <v>435</v>
      </c>
    </row>
    <row r="4" spans="1:6" x14ac:dyDescent="0.25">
      <c r="B4" s="193"/>
    </row>
    <row r="5" spans="1:6" ht="18.75" x14ac:dyDescent="0.3">
      <c r="A5" s="559" t="str">
        <f>'3.3 паспорт описание'!A5:C5</f>
        <v>Год раскрытия информации: 2024 год</v>
      </c>
      <c r="B5" s="559"/>
      <c r="C5" s="194"/>
      <c r="D5" s="194"/>
      <c r="E5" s="194"/>
      <c r="F5" s="194"/>
    </row>
    <row r="6" spans="1:6" ht="18.75" x14ac:dyDescent="0.3">
      <c r="A6" s="270"/>
      <c r="B6" s="270"/>
      <c r="C6" s="270"/>
      <c r="D6" s="270"/>
      <c r="E6" s="270"/>
      <c r="F6" s="270"/>
    </row>
    <row r="7" spans="1:6" ht="18.75" x14ac:dyDescent="0.25">
      <c r="A7" s="560" t="s">
        <v>7</v>
      </c>
      <c r="B7" s="560"/>
      <c r="C7" s="107"/>
      <c r="D7" s="107"/>
      <c r="E7" s="107"/>
      <c r="F7" s="107"/>
    </row>
    <row r="8" spans="1:6" ht="18.75" x14ac:dyDescent="0.25">
      <c r="A8" s="107"/>
      <c r="B8" s="107"/>
      <c r="C8" s="107"/>
      <c r="D8" s="107"/>
      <c r="E8" s="107"/>
      <c r="F8" s="107"/>
    </row>
    <row r="9" spans="1:6" x14ac:dyDescent="0.25">
      <c r="A9" s="379" t="str">
        <f>'1. паспорт местоположение'!A9:C9</f>
        <v>АО "Россети Тюмень"</v>
      </c>
      <c r="B9" s="379"/>
      <c r="C9" s="108"/>
      <c r="D9" s="108"/>
      <c r="E9" s="108"/>
      <c r="F9" s="108"/>
    </row>
    <row r="10" spans="1:6" x14ac:dyDescent="0.25">
      <c r="A10" s="555" t="s">
        <v>6</v>
      </c>
      <c r="B10" s="555"/>
      <c r="C10" s="109"/>
      <c r="D10" s="109"/>
      <c r="E10" s="109"/>
      <c r="F10" s="109"/>
    </row>
    <row r="11" spans="1:6" ht="18.75" x14ac:dyDescent="0.25">
      <c r="A11" s="107"/>
      <c r="B11" s="107"/>
      <c r="C11" s="107"/>
      <c r="D11" s="107"/>
      <c r="E11" s="107"/>
      <c r="F11" s="107"/>
    </row>
    <row r="12" spans="1:6" ht="24.75" customHeight="1" x14ac:dyDescent="0.25">
      <c r="A12" s="379" t="str">
        <f>'1. паспорт местоположение'!A12:C12</f>
        <v>L_NS1500.VL.0005</v>
      </c>
      <c r="B12" s="379"/>
      <c r="C12" s="108"/>
      <c r="D12" s="108"/>
      <c r="E12" s="108"/>
      <c r="F12" s="108"/>
    </row>
    <row r="13" spans="1:6" x14ac:dyDescent="0.25">
      <c r="A13" s="555" t="s">
        <v>5</v>
      </c>
      <c r="B13" s="555"/>
      <c r="C13" s="109"/>
      <c r="D13" s="109"/>
      <c r="E13" s="109"/>
      <c r="F13" s="109"/>
    </row>
    <row r="14" spans="1:6" ht="18.75" x14ac:dyDescent="0.25">
      <c r="A14" s="110"/>
      <c r="B14" s="110"/>
      <c r="C14" s="110"/>
      <c r="D14" s="110"/>
      <c r="E14" s="110"/>
      <c r="F14" s="110"/>
    </row>
    <row r="15" spans="1:6" ht="61.5" customHeight="1" x14ac:dyDescent="0.25">
      <c r="A15" s="55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556"/>
      <c r="C15" s="108"/>
      <c r="D15" s="108"/>
      <c r="E15" s="108"/>
      <c r="F15" s="108"/>
    </row>
    <row r="16" spans="1:6" ht="9.75" customHeight="1" x14ac:dyDescent="0.25">
      <c r="A16" s="555" t="s">
        <v>4</v>
      </c>
      <c r="B16" s="555"/>
      <c r="C16" s="109"/>
      <c r="D16" s="109"/>
      <c r="E16" s="109"/>
      <c r="F16" s="109"/>
    </row>
    <row r="17" spans="1:2" x14ac:dyDescent="0.25">
      <c r="B17" s="195"/>
    </row>
    <row r="18" spans="1:2" ht="33.75" customHeight="1" x14ac:dyDescent="0.25">
      <c r="A18" s="557" t="s">
        <v>381</v>
      </c>
      <c r="B18" s="558"/>
    </row>
    <row r="19" spans="1:2" x14ac:dyDescent="0.25">
      <c r="B19" s="193"/>
    </row>
    <row r="20" spans="1:2" ht="16.5" thickBot="1" x14ac:dyDescent="0.3">
      <c r="B20" s="196"/>
    </row>
    <row r="21" spans="1:2" ht="75.75" thickBot="1" x14ac:dyDescent="0.3">
      <c r="A21" s="197" t="s">
        <v>264</v>
      </c>
      <c r="B21" s="111"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197" t="s">
        <v>265</v>
      </c>
      <c r="B22" s="111" t="s">
        <v>421</v>
      </c>
    </row>
    <row r="23" spans="1:2" ht="22.5" customHeight="1" thickBot="1" x14ac:dyDescent="0.3">
      <c r="A23" s="197" t="s">
        <v>240</v>
      </c>
      <c r="B23" s="112" t="s">
        <v>475</v>
      </c>
    </row>
    <row r="24" spans="1:2" ht="24.75" customHeight="1" thickBot="1" x14ac:dyDescent="0.3">
      <c r="A24" s="197" t="s">
        <v>266</v>
      </c>
      <c r="B24" s="112" t="s">
        <v>647</v>
      </c>
    </row>
    <row r="25" spans="1:2" ht="28.5" customHeight="1" thickBot="1" x14ac:dyDescent="0.3">
      <c r="A25" s="198" t="s">
        <v>267</v>
      </c>
      <c r="B25" s="181">
        <v>2029</v>
      </c>
    </row>
    <row r="26" spans="1:2" ht="37.5" customHeight="1" thickBot="1" x14ac:dyDescent="0.3">
      <c r="A26" s="199" t="s">
        <v>268</v>
      </c>
      <c r="B26" s="200" t="str">
        <f>'3.3 паспорт описание'!C30</f>
        <v>П</v>
      </c>
    </row>
    <row r="27" spans="1:2" ht="29.25" thickBot="1" x14ac:dyDescent="0.3">
      <c r="A27" s="201" t="s">
        <v>651</v>
      </c>
      <c r="B27" s="131">
        <v>316.10041999999999</v>
      </c>
    </row>
    <row r="28" spans="1:2" ht="30.75" thickBot="1" x14ac:dyDescent="0.3">
      <c r="A28" s="114" t="s">
        <v>269</v>
      </c>
      <c r="B28" s="114" t="s">
        <v>652</v>
      </c>
    </row>
    <row r="29" spans="1:2" ht="28.5" x14ac:dyDescent="0.25">
      <c r="A29" s="229" t="s">
        <v>270</v>
      </c>
      <c r="B29" s="271">
        <v>206.196</v>
      </c>
    </row>
    <row r="30" spans="1:2" ht="28.5" x14ac:dyDescent="0.25">
      <c r="A30" s="229" t="s">
        <v>637</v>
      </c>
      <c r="B30" s="202">
        <f>B32+B45+B50</f>
        <v>206.196</v>
      </c>
    </row>
    <row r="31" spans="1:2" x14ac:dyDescent="0.25">
      <c r="A31" s="272" t="s">
        <v>271</v>
      </c>
      <c r="B31" s="273"/>
    </row>
    <row r="32" spans="1:2" ht="29.25" thickBot="1" x14ac:dyDescent="0.3">
      <c r="A32" s="203" t="s">
        <v>440</v>
      </c>
      <c r="B32" s="204">
        <v>205.946</v>
      </c>
    </row>
    <row r="33" spans="1:2" ht="30" x14ac:dyDescent="0.25">
      <c r="A33" s="317" t="s">
        <v>439</v>
      </c>
      <c r="B33" s="316">
        <v>9.1590000000000007</v>
      </c>
    </row>
    <row r="34" spans="1:2" x14ac:dyDescent="0.25">
      <c r="A34" s="205" t="s">
        <v>272</v>
      </c>
      <c r="B34" s="207">
        <v>3.83</v>
      </c>
    </row>
    <row r="35" spans="1:2" x14ac:dyDescent="0.25">
      <c r="A35" s="205" t="s">
        <v>273</v>
      </c>
      <c r="B35" s="206">
        <v>8.33</v>
      </c>
    </row>
    <row r="36" spans="1:2" x14ac:dyDescent="0.25">
      <c r="A36" s="205" t="s">
        <v>274</v>
      </c>
      <c r="B36" s="206">
        <v>7.3070000000000004</v>
      </c>
    </row>
    <row r="37" spans="1:2" ht="30" x14ac:dyDescent="0.25">
      <c r="A37" s="317" t="s">
        <v>638</v>
      </c>
      <c r="B37" s="316">
        <v>101.19199999999999</v>
      </c>
    </row>
    <row r="38" spans="1:2" x14ac:dyDescent="0.25">
      <c r="A38" s="205" t="s">
        <v>272</v>
      </c>
      <c r="B38" s="207">
        <v>42.28</v>
      </c>
    </row>
    <row r="39" spans="1:2" x14ac:dyDescent="0.25">
      <c r="A39" s="205" t="s">
        <v>273</v>
      </c>
      <c r="B39" s="206">
        <v>96.486000000000004</v>
      </c>
    </row>
    <row r="40" spans="1:2" x14ac:dyDescent="0.25">
      <c r="A40" s="205" t="s">
        <v>274</v>
      </c>
      <c r="B40" s="206">
        <v>80.405000000000001</v>
      </c>
    </row>
    <row r="41" spans="1:2" ht="30" x14ac:dyDescent="0.25">
      <c r="A41" s="317" t="s">
        <v>656</v>
      </c>
      <c r="B41" s="316">
        <v>95.594999999999999</v>
      </c>
    </row>
    <row r="42" spans="1:2" x14ac:dyDescent="0.25">
      <c r="A42" s="205" t="s">
        <v>272</v>
      </c>
      <c r="B42" s="207">
        <v>79.89</v>
      </c>
    </row>
    <row r="43" spans="1:2" x14ac:dyDescent="0.25">
      <c r="A43" s="205" t="s">
        <v>273</v>
      </c>
      <c r="B43" s="206">
        <v>93.22</v>
      </c>
    </row>
    <row r="44" spans="1:2" x14ac:dyDescent="0.25">
      <c r="A44" s="205" t="s">
        <v>274</v>
      </c>
      <c r="B44" s="206">
        <v>77.683000000000007</v>
      </c>
    </row>
    <row r="45" spans="1:2" ht="29.25" thickBot="1" x14ac:dyDescent="0.3">
      <c r="A45" s="203" t="s">
        <v>477</v>
      </c>
      <c r="B45" s="204">
        <v>0</v>
      </c>
    </row>
    <row r="46" spans="1:2" x14ac:dyDescent="0.25">
      <c r="A46" s="205" t="s">
        <v>478</v>
      </c>
      <c r="B46" s="207" t="s">
        <v>414</v>
      </c>
    </row>
    <row r="47" spans="1:2" x14ac:dyDescent="0.25">
      <c r="A47" s="205" t="s">
        <v>272</v>
      </c>
      <c r="B47" s="207" t="s">
        <v>414</v>
      </c>
    </row>
    <row r="48" spans="1:2" x14ac:dyDescent="0.25">
      <c r="A48" s="205" t="s">
        <v>273</v>
      </c>
      <c r="B48" s="207" t="s">
        <v>414</v>
      </c>
    </row>
    <row r="49" spans="1:2" x14ac:dyDescent="0.25">
      <c r="A49" s="205" t="s">
        <v>274</v>
      </c>
      <c r="B49" s="207" t="s">
        <v>414</v>
      </c>
    </row>
    <row r="50" spans="1:2" ht="29.25" thickBot="1" x14ac:dyDescent="0.3">
      <c r="A50" s="203" t="s">
        <v>479</v>
      </c>
      <c r="B50" s="204">
        <v>0.25</v>
      </c>
    </row>
    <row r="51" spans="1:2" ht="30" x14ac:dyDescent="0.25">
      <c r="A51" s="317" t="s">
        <v>480</v>
      </c>
      <c r="B51" s="316">
        <v>0.191</v>
      </c>
    </row>
    <row r="52" spans="1:2" x14ac:dyDescent="0.25">
      <c r="A52" s="205" t="s">
        <v>272</v>
      </c>
      <c r="B52" s="207">
        <v>0.08</v>
      </c>
    </row>
    <row r="53" spans="1:2" x14ac:dyDescent="0.25">
      <c r="A53" s="205" t="s">
        <v>273</v>
      </c>
      <c r="B53" s="206">
        <v>0.191</v>
      </c>
    </row>
    <row r="54" spans="1:2" x14ac:dyDescent="0.25">
      <c r="A54" s="205" t="s">
        <v>274</v>
      </c>
      <c r="B54" s="206">
        <v>0.153</v>
      </c>
    </row>
    <row r="55" spans="1:2" ht="45" x14ac:dyDescent="0.25">
      <c r="A55" s="317" t="s">
        <v>657</v>
      </c>
      <c r="B55" s="316">
        <v>4.9000000000000002E-2</v>
      </c>
    </row>
    <row r="56" spans="1:2" x14ac:dyDescent="0.25">
      <c r="A56" s="205" t="s">
        <v>272</v>
      </c>
      <c r="B56" s="207">
        <v>0.02</v>
      </c>
    </row>
    <row r="57" spans="1:2" x14ac:dyDescent="0.25">
      <c r="A57" s="205" t="s">
        <v>273</v>
      </c>
      <c r="B57" s="206">
        <v>4.9000000000000002E-2</v>
      </c>
    </row>
    <row r="58" spans="1:2" x14ac:dyDescent="0.25">
      <c r="A58" s="205" t="s">
        <v>274</v>
      </c>
      <c r="B58" s="206">
        <v>4.1000000000000002E-2</v>
      </c>
    </row>
    <row r="59" spans="1:2" ht="30" x14ac:dyDescent="0.25">
      <c r="A59" s="317" t="s">
        <v>639</v>
      </c>
      <c r="B59" s="316">
        <v>0.01</v>
      </c>
    </row>
    <row r="60" spans="1:2" x14ac:dyDescent="0.25">
      <c r="A60" s="205" t="s">
        <v>272</v>
      </c>
      <c r="B60" s="207">
        <v>0</v>
      </c>
    </row>
    <row r="61" spans="1:2" x14ac:dyDescent="0.25">
      <c r="A61" s="205" t="s">
        <v>273</v>
      </c>
      <c r="B61" s="206">
        <v>0.01</v>
      </c>
    </row>
    <row r="62" spans="1:2" x14ac:dyDescent="0.25">
      <c r="A62" s="205" t="s">
        <v>274</v>
      </c>
      <c r="B62" s="206">
        <v>8.0000000000000002E-3</v>
      </c>
    </row>
    <row r="63" spans="1:2" ht="29.25" thickBot="1" x14ac:dyDescent="0.3">
      <c r="A63" s="203" t="s">
        <v>275</v>
      </c>
      <c r="B63" s="224" t="s">
        <v>414</v>
      </c>
    </row>
    <row r="64" spans="1:2" x14ac:dyDescent="0.25">
      <c r="A64" s="205" t="s">
        <v>271</v>
      </c>
      <c r="B64" s="207" t="s">
        <v>414</v>
      </c>
    </row>
    <row r="65" spans="1:2" x14ac:dyDescent="0.25">
      <c r="A65" s="205" t="s">
        <v>481</v>
      </c>
      <c r="B65" s="207" t="s">
        <v>414</v>
      </c>
    </row>
    <row r="66" spans="1:2" x14ac:dyDescent="0.25">
      <c r="A66" s="205" t="s">
        <v>482</v>
      </c>
      <c r="B66" s="207" t="s">
        <v>414</v>
      </c>
    </row>
    <row r="67" spans="1:2" x14ac:dyDescent="0.25">
      <c r="A67" s="205" t="s">
        <v>483</v>
      </c>
      <c r="B67" s="207" t="s">
        <v>414</v>
      </c>
    </row>
    <row r="68" spans="1:2" ht="16.5" thickBot="1" x14ac:dyDescent="0.3">
      <c r="A68" s="203" t="s">
        <v>276</v>
      </c>
      <c r="B68" s="224">
        <v>91.41</v>
      </c>
    </row>
    <row r="69" spans="1:2" ht="16.5" thickBot="1" x14ac:dyDescent="0.3">
      <c r="A69" s="203" t="s">
        <v>277</v>
      </c>
      <c r="B69" s="204">
        <v>218.762</v>
      </c>
    </row>
    <row r="70" spans="1:2" ht="16.5" thickBot="1" x14ac:dyDescent="0.3">
      <c r="A70" s="203" t="s">
        <v>278</v>
      </c>
      <c r="B70" s="224">
        <v>93.3</v>
      </c>
    </row>
    <row r="71" spans="1:2" ht="16.5" thickBot="1" x14ac:dyDescent="0.3">
      <c r="A71" s="203" t="s">
        <v>279</v>
      </c>
      <c r="B71" s="204">
        <v>186.07499999999999</v>
      </c>
    </row>
    <row r="72" spans="1:2" ht="16.5" thickBot="1" x14ac:dyDescent="0.3">
      <c r="A72" s="203" t="s">
        <v>658</v>
      </c>
      <c r="B72" s="224" t="s">
        <v>414</v>
      </c>
    </row>
    <row r="73" spans="1:2" x14ac:dyDescent="0.25">
      <c r="A73" s="205" t="s">
        <v>280</v>
      </c>
      <c r="B73" s="207" t="s">
        <v>484</v>
      </c>
    </row>
    <row r="74" spans="1:2" x14ac:dyDescent="0.25">
      <c r="A74" s="205" t="s">
        <v>281</v>
      </c>
      <c r="B74" s="207" t="s">
        <v>659</v>
      </c>
    </row>
    <row r="75" spans="1:2" x14ac:dyDescent="0.25">
      <c r="A75" s="205" t="s">
        <v>282</v>
      </c>
      <c r="B75" s="207" t="s">
        <v>414</v>
      </c>
    </row>
    <row r="76" spans="1:2" ht="30" x14ac:dyDescent="0.25">
      <c r="A76" s="205" t="s">
        <v>283</v>
      </c>
      <c r="B76" s="207" t="s">
        <v>640</v>
      </c>
    </row>
    <row r="77" spans="1:2" ht="16.5" thickBot="1" x14ac:dyDescent="0.3">
      <c r="A77" s="205" t="s">
        <v>284</v>
      </c>
      <c r="B77" s="207" t="s">
        <v>414</v>
      </c>
    </row>
    <row r="78" spans="1:2" ht="30.75" thickBot="1" x14ac:dyDescent="0.3">
      <c r="A78" s="115" t="s">
        <v>285</v>
      </c>
      <c r="B78" s="113" t="s">
        <v>649</v>
      </c>
    </row>
    <row r="79" spans="1:2" ht="29.25" thickBot="1" x14ac:dyDescent="0.3">
      <c r="A79" s="209" t="s">
        <v>286</v>
      </c>
      <c r="B79" s="113" t="s">
        <v>648</v>
      </c>
    </row>
    <row r="80" spans="1:2" ht="16.5" thickBot="1" x14ac:dyDescent="0.3">
      <c r="A80" s="115" t="s">
        <v>271</v>
      </c>
      <c r="B80" s="210"/>
    </row>
    <row r="81" spans="1:2" ht="16.5" thickBot="1" x14ac:dyDescent="0.3">
      <c r="A81" s="115" t="s">
        <v>287</v>
      </c>
      <c r="B81" s="211"/>
    </row>
    <row r="82" spans="1:2" ht="16.5" thickBot="1" x14ac:dyDescent="0.3">
      <c r="A82" s="115" t="s">
        <v>288</v>
      </c>
      <c r="B82" s="210"/>
    </row>
    <row r="83" spans="1:2" ht="30.75" thickBot="1" x14ac:dyDescent="0.3">
      <c r="A83" s="212" t="s">
        <v>289</v>
      </c>
      <c r="B83" s="183" t="s">
        <v>476</v>
      </c>
    </row>
    <row r="84" spans="1:2" ht="16.5" thickBot="1" x14ac:dyDescent="0.3">
      <c r="A84" s="209" t="s">
        <v>290</v>
      </c>
      <c r="B84" s="113" t="s">
        <v>648</v>
      </c>
    </row>
    <row r="85" spans="1:2" ht="16.5" thickBot="1" x14ac:dyDescent="0.3">
      <c r="A85" s="213" t="s">
        <v>291</v>
      </c>
      <c r="B85" s="214"/>
    </row>
    <row r="86" spans="1:2" ht="16.5" thickBot="1" x14ac:dyDescent="0.3">
      <c r="A86" s="213" t="s">
        <v>292</v>
      </c>
      <c r="B86" s="214"/>
    </row>
    <row r="87" spans="1:2" ht="16.5" thickBot="1" x14ac:dyDescent="0.3">
      <c r="A87" s="213" t="s">
        <v>293</v>
      </c>
      <c r="B87" s="214"/>
    </row>
    <row r="88" spans="1:2" ht="29.25" thickBot="1" x14ac:dyDescent="0.3">
      <c r="A88" s="215" t="s">
        <v>294</v>
      </c>
      <c r="B88" s="113" t="s">
        <v>650</v>
      </c>
    </row>
    <row r="89" spans="1:2" ht="28.5" x14ac:dyDescent="0.25">
      <c r="A89" s="208" t="s">
        <v>295</v>
      </c>
      <c r="B89" s="115" t="s">
        <v>408</v>
      </c>
    </row>
    <row r="90" spans="1:2" x14ac:dyDescent="0.25">
      <c r="A90" s="213" t="s">
        <v>296</v>
      </c>
      <c r="B90" s="213"/>
    </row>
    <row r="91" spans="1:2" x14ac:dyDescent="0.25">
      <c r="A91" s="213" t="s">
        <v>297</v>
      </c>
      <c r="B91" s="213"/>
    </row>
    <row r="92" spans="1:2" x14ac:dyDescent="0.25">
      <c r="A92" s="213" t="s">
        <v>298</v>
      </c>
      <c r="B92" s="213"/>
    </row>
    <row r="93" spans="1:2" x14ac:dyDescent="0.25">
      <c r="A93" s="213" t="s">
        <v>299</v>
      </c>
      <c r="B93" s="213"/>
    </row>
    <row r="94" spans="1:2" ht="16.5" thickBot="1" x14ac:dyDescent="0.3">
      <c r="A94" s="216" t="s">
        <v>300</v>
      </c>
      <c r="B94" s="217"/>
    </row>
    <row r="97" spans="1:2" x14ac:dyDescent="0.25">
      <c r="A97" s="218"/>
      <c r="B97" s="219"/>
    </row>
    <row r="98" spans="1:2" x14ac:dyDescent="0.25">
      <c r="B98" s="220"/>
    </row>
    <row r="99" spans="1:2" x14ac:dyDescent="0.25">
      <c r="B99"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2021-01-14T03:06:45Z</cp:lastPrinted>
  <dcterms:created xsi:type="dcterms:W3CDTF">2015-08-16T15:31:05Z</dcterms:created>
  <dcterms:modified xsi:type="dcterms:W3CDTF">2024-05-14T12:25:56Z</dcterms:modified>
</cp:coreProperties>
</file>