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VL.0023\"/>
    </mc:Choice>
  </mc:AlternateContent>
  <bookViews>
    <workbookView xWindow="0" yWindow="0" windowWidth="25200" windowHeight="11550" tabRatio="859" firstSheet="3" activeTab="4"/>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закупке'!$A$25:$AV$37</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10">'7. Паспорт отчет о закупке'!$A$1:$AV$37</definedName>
    <definedName name="_xlnm.Print_Area" localSheetId="11">'8. Общие сведения'!$A$1:$B$102</definedName>
  </definedNames>
  <calcPr calcId="162913"/>
</workbook>
</file>

<file path=xl/calcChain.xml><?xml version="1.0" encoding="utf-8"?>
<calcChain xmlns="http://schemas.openxmlformats.org/spreadsheetml/2006/main">
  <c r="C49" i="7" l="1"/>
  <c r="C48" i="7"/>
  <c r="B26" i="43"/>
  <c r="A15" i="43"/>
  <c r="A12" i="43"/>
  <c r="A9" i="43"/>
  <c r="A5" i="43"/>
  <c r="B71" i="41" l="1"/>
  <c r="B29" i="41" l="1"/>
  <c r="B34" i="41"/>
  <c r="B42" i="41" l="1"/>
  <c r="B30" i="41" s="1"/>
  <c r="AW24" i="30" l="1"/>
  <c r="A4" i="40" l="1"/>
  <c r="B26" i="41"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alcChain>
</file>

<file path=xl/sharedStrings.xml><?xml version="1.0" encoding="utf-8"?>
<sst xmlns="http://schemas.openxmlformats.org/spreadsheetml/2006/main" count="2318" uniqueCount="683">
  <si>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</si>
  <si>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</si>
  <si>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</si>
  <si>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</si>
  <si>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</si>
  <si>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</si>
  <si>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</si>
  <si>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</si>
  <si>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</si>
  <si>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</si>
  <si>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</si>
  <si>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</si>
  <si>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</si>
  <si>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</si>
  <si>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</si>
  <si>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</si>
  <si>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</si>
  <si>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</si>
  <si>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</si>
  <si>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</si>
  <si>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</si>
  <si>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</si>
  <si>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</si>
  <si>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</si>
  <si>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</si>
  <si>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</si>
  <si>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</si>
  <si>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</si>
  <si>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</si>
  <si>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</si>
  <si>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</si>
  <si>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</si>
  <si>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</si>
  <si>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</si>
  <si>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</si>
  <si>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</si>
  <si>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</si>
  <si>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</si>
  <si>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</si>
  <si>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</si>
  <si>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</si>
  <si>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</si>
  <si>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</si>
  <si>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</si>
  <si>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</si>
  <si>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</si>
  <si>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</si>
  <si>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</si>
  <si>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</si>
  <si>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</si>
  <si>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</si>
  <si>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</si>
  <si>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</si>
  <si>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</si>
  <si>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</si>
  <si>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</si>
  <si>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</si>
  <si>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</si>
  <si>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</si>
  <si>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</si>
  <si>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</si>
  <si>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</si>
  <si>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</si>
  <si>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</si>
  <si>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</si>
  <si>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</si>
  <si>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</si>
  <si>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</si>
  <si>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</si>
  <si>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</si>
  <si>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</si>
  <si>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</si>
  <si>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</si>
  <si>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</si>
  <si>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</si>
  <si>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</si>
  <si>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</si>
  <si>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</si>
  <si>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</si>
  <si>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</si>
  <si>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</si>
  <si>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</si>
  <si>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</si>
  <si>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</si>
  <si>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</si>
  <si>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</si>
  <si>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</si>
  <si>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</si>
  <si>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</si>
  <si>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</si>
  <si>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</si>
  <si>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</si>
  <si>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</si>
  <si>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</si>
  <si>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</si>
  <si>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</si>
  <si>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</si>
  <si>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</si>
  <si>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</si>
  <si>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</si>
  <si>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</si>
  <si>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</si>
  <si>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</si>
  <si>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</si>
  <si>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</si>
  <si>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</si>
  <si>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</si>
  <si>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</si>
  <si>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</si>
  <si>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</si>
  <si>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</si>
  <si>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</si>
  <si>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</si>
  <si>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</si>
  <si>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</si>
  <si>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</si>
  <si>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</si>
  <si>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</si>
  <si>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</si>
  <si>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</si>
  <si>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</si>
  <si>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</si>
  <si>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</si>
  <si>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</si>
  <si>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</si>
  <si>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</si>
  <si>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</si>
  <si>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</si>
  <si>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</si>
  <si>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</si>
  <si>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</si>
  <si>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</si>
  <si>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</si>
  <si>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</si>
  <si>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</si>
  <si>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</si>
  <si>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</si>
  <si>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</si>
  <si>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</si>
  <si>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</si>
  <si>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</si>
  <si>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</si>
  <si>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</si>
  <si>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</si>
  <si>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</si>
  <si>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</si>
  <si>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</si>
  <si>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</si>
  <si>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</si>
  <si>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</si>
  <si>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</si>
  <si>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</si>
  <si>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</si>
  <si>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</si>
  <si>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</si>
  <si>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</si>
  <si>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</si>
  <si>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</si>
  <si>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</si>
  <si>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</si>
  <si>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</si>
  <si>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</si>
  <si>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</si>
  <si>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</si>
  <si>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</si>
  <si>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</si>
  <si>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</si>
  <si>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</si>
  <si>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</si>
  <si>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</si>
  <si>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</si>
  <si>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</si>
  <si>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</si>
  <si>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</si>
  <si>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</si>
  <si>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</si>
  <si>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</si>
  <si>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</si>
  <si>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</si>
  <si>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</si>
  <si>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</si>
  <si>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</si>
  <si>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</si>
  <si>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</si>
  <si>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</si>
  <si>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</si>
  <si>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</si>
  <si>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</si>
  <si>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</si>
  <si>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</si>
  <si>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</si>
  <si>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</si>
  <si>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</si>
  <si>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</si>
  <si>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</si>
  <si>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</si>
  <si>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</si>
  <si>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</si>
  <si>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</si>
  <si>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</si>
  <si>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</si>
  <si>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</si>
  <si>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</si>
  <si>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</si>
  <si>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</si>
  <si>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</si>
  <si>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</si>
  <si>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</si>
  <si>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</si>
  <si>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</si>
  <si>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</si>
  <si>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</si>
  <si>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</si>
  <si>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</si>
  <si>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</si>
  <si>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</si>
  <si>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</si>
  <si>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</si>
  <si>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</si>
  <si>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</si>
  <si>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</si>
  <si>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</si>
  <si>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</si>
  <si>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</si>
  <si>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</si>
  <si>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</si>
  <si>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</si>
  <si>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</si>
  <si>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</si>
  <si>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</si>
  <si>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</si>
  <si>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</si>
  <si>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</si>
  <si>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</si>
  <si>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</si>
  <si>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</si>
  <si>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</si>
  <si>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</si>
  <si>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</si>
  <si>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</si>
  <si>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</si>
  <si>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</si>
  <si>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</si>
  <si>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</si>
  <si>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</si>
  <si>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</si>
  <si>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</si>
  <si>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</si>
  <si>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</si>
  <si>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</si>
  <si>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</si>
  <si>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</si>
  <si>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</si>
  <si>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</si>
  <si>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</si>
  <si>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</si>
  <si>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</si>
  <si>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</si>
  <si>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</si>
  <si>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</si>
  <si>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</si>
  <si>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</si>
  <si>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</si>
  <si>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</si>
  <si>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</si>
  <si>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</si>
  <si>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</si>
  <si>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</si>
  <si>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</si>
  <si>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</si>
  <si>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</si>
  <si>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</si>
  <si>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</si>
  <si>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</si>
  <si>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</si>
  <si>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</si>
  <si>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</si>
  <si>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</si>
  <si>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</si>
  <si>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</si>
  <si>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</si>
  <si>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</si>
  <si>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</si>
  <si>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</si>
  <si>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</si>
  <si>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</si>
  <si>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</si>
  <si>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</si>
  <si>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</si>
  <si>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</si>
  <si>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</si>
  <si>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</si>
  <si>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</si>
  <si>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</si>
  <si>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</si>
  <si>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</si>
  <si>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</si>
  <si>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</si>
  <si>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</si>
  <si>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</si>
  <si>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</si>
  <si>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</si>
  <si>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</si>
  <si>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</si>
  <si>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</si>
  <si>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</si>
  <si>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</si>
  <si>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</si>
  <si>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</si>
  <si>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</si>
  <si>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</si>
  <si>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</si>
  <si>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</si>
  <si>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</si>
  <si>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</si>
  <si>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</si>
  <si>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</si>
  <si>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</si>
  <si>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</si>
  <si>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</si>
  <si>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</si>
  <si>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</si>
  <si>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</si>
  <si>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</si>
  <si>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</si>
  <si>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</si>
  <si>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</si>
  <si>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</si>
  <si>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</si>
  <si>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</si>
  <si>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</si>
  <si>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</si>
  <si>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</si>
  <si>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</si>
  <si>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</si>
  <si>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</si>
  <si>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</si>
  <si>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</si>
  <si>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</si>
  <si>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</si>
  <si>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</si>
  <si>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</si>
  <si>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</si>
  <si>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</si>
  <si>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</si>
  <si>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</si>
  <si>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</si>
  <si>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</si>
  <si>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</si>
  <si>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</si>
  <si>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</si>
  <si>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</si>
  <si>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</si>
  <si>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</si>
  <si>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</si>
  <si>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</si>
  <si>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</si>
  <si>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</si>
  <si>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</si>
  <si>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</si>
  <si>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</si>
  <si>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</si>
  <si>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</si>
  <si>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</si>
  <si>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</si>
  <si>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</si>
  <si>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</si>
  <si>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</si>
  <si>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</si>
  <si>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</si>
  <si>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</si>
  <si>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</si>
  <si>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</si>
  <si>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</si>
  <si>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</si>
  <si>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</si>
  <si>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</si>
  <si>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</si>
  <si>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</si>
  <si>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</si>
  <si>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</si>
  <si>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</si>
  <si>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</si>
  <si>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</si>
  <si>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</si>
  <si>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</si>
  <si>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</si>
  <si>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</si>
  <si>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</si>
  <si>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</si>
  <si>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</si>
  <si>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</si>
  <si>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</si>
  <si>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</si>
  <si>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</si>
  <si>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</si>
  <si>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</si>
  <si>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</si>
  <si>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</si>
  <si>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</si>
  <si>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</si>
  <si>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</si>
  <si>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</si>
  <si>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</si>
  <si>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</si>
  <si>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</si>
  <si>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</si>
  <si>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</si>
  <si>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</si>
  <si>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</si>
  <si>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</si>
  <si>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</si>
  <si>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</si>
  <si>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</si>
  <si>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</si>
  <si>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</si>
  <si>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</si>
  <si>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</si>
  <si>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</si>
  <si>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</si>
  <si>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</si>
  <si>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</si>
  <si>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</si>
  <si>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</si>
  <si>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</si>
  <si>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</si>
  <si>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</si>
  <si>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</si>
  <si>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</si>
  <si>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</si>
  <si>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</si>
  <si>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</si>
  <si>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</si>
  <si>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</si>
  <si>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</si>
  <si>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</si>
  <si>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</si>
  <si>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</si>
  <si>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</si>
  <si>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</si>
  <si>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</si>
  <si>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</si>
  <si>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</si>
  <si>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</si>
  <si>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</si>
  <si>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</si>
  <si>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</si>
  <si>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</si>
  <si>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</si>
  <si>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</si>
  <si>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</si>
  <si>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</si>
  <si>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</si>
  <si>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</si>
  <si>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</si>
  <si>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</si>
  <si>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</si>
  <si>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</si>
  <si>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</si>
  <si>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</si>
  <si>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</si>
  <si>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</si>
  <si>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</si>
  <si>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</si>
  <si>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</si>
  <si>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</si>
  <si>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</si>
  <si>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</si>
  <si>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</si>
  <si>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</si>
  <si>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</si>
  <si>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</si>
  <si>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</si>
  <si>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</si>
  <si>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</si>
  <si>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</si>
  <si>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</si>
  <si>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</si>
  <si>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</si>
  <si>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</si>
  <si>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</si>
  <si>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</si>
  <si>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</si>
  <si>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</si>
  <si>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</si>
  <si>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</si>
  <si>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</si>
  <si>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</si>
  <si>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</si>
  <si>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</si>
  <si>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</si>
  <si>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</si>
  <si>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</si>
  <si>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</si>
  <si>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</si>
  <si>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</si>
  <si>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</si>
  <si>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</si>
  <si>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</si>
  <si>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</si>
  <si>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</si>
  <si>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</si>
  <si>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</si>
  <si>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</si>
  <si>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</si>
  <si>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</si>
  <si>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</si>
  <si>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</si>
  <si>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</si>
  <si>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</si>
  <si>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</si>
  <si>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</si>
  <si>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</si>
  <si>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</si>
  <si>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</si>
  <si>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</si>
  <si>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</si>
  <si>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</si>
  <si>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</si>
  <si>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</si>
  <si>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</si>
  <si>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</si>
  <si>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</si>
  <si>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</si>
  <si>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</si>
  <si>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</si>
  <si>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</si>
  <si>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</si>
  <si>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</si>
  <si>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</si>
  <si>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</si>
  <si>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</si>
  <si>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</si>
  <si>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</si>
  <si>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</si>
  <si>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</si>
  <si>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</si>
  <si>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</si>
  <si>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</si>
  <si>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</si>
  <si>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</si>
  <si>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</si>
  <si>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</si>
  <si>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</si>
  <si>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</si>
  <si>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</si>
  <si>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</si>
  <si>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</si>
  <si>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</si>
  <si>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</si>
  <si>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</si>
  <si>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</si>
  <si>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</si>
  <si>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</si>
  <si>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</si>
  <si>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</si>
  <si>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</si>
  <si>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</si>
  <si>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</si>
  <si>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</si>
  <si>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</si>
  <si>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</si>
  <si>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</si>
  <si>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</si>
  <si>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</si>
  <si>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</si>
  <si>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</si>
  <si>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</si>
  <si>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</si>
  <si>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</si>
  <si>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</si>
  <si>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</si>
  <si>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</si>
  <si>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</si>
  <si>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</si>
  <si>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</si>
  <si>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</si>
  <si>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</si>
  <si>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</si>
  <si>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</si>
  <si>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</si>
  <si>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</si>
  <si>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</si>
  <si>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</si>
  <si>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</si>
  <si>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</si>
  <si>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</si>
  <si>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</si>
  <si>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</si>
  <si>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</si>
  <si>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</si>
  <si>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</si>
  <si>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</si>
  <si>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</si>
  <si>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ООО "НЕВА ЭНЕРГО", ООО "Интеллектуальные Сети", ИП Лопатин Р. И., ИП Преминина О. А., ООО "СЭМ", ООО "ТаисС"</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</si>
  <si>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</si>
  <si>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</si>
  <si>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</si>
  <si>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</si>
  <si>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</si>
  <si>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</si>
  <si>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</si>
  <si>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</si>
  <si>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</si>
  <si>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</si>
  <si>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</si>
  <si>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</si>
  <si>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</si>
  <si>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</si>
  <si>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14.02.2022-30.09.2024</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</si>
  <si>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</si>
  <si>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</si>
  <si>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</si>
  <si>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</si>
  <si>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</si>
  <si>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ООО "ПрофЭнерго", Департамент строительства города?  АО "Россети ЦТЗ" ; Департамент строительства города ; АУ ЯНАО "Управление ГЭПД"; АО "Тюменьэнерго Инжиниринг"</t>
  </si>
  <si>
    <t>Сметная стоимость проекта в ценах  2024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</si>
  <si>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</si>
  <si>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</si>
  <si>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</si>
  <si>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</si>
  <si>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</si>
  <si>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</si>
  <si>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2023.0376</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</si>
  <si>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</si>
  <si>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</si>
  <si>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</si>
  <si>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</si>
  <si>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</si>
  <si>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</si>
  <si>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</si>
  <si>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</si>
  <si>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</si>
  <si>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</si>
  <si>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</si>
  <si>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</si>
  <si>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</si>
  <si>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</si>
  <si>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</si>
  <si>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</si>
  <si>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</si>
  <si>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2.107,64 руб.</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</si>
  <si>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</si>
  <si>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3.759,60 руб.</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</si>
  <si>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</si>
  <si>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</si>
  <si>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</si>
  <si>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</si>
  <si>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</si>
  <si>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</si>
  <si>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</si>
  <si>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</si>
  <si>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</si>
  <si>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</si>
  <si>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</si>
  <si>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</si>
  <si>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</si>
  <si>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</si>
  <si>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</si>
  <si>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</si>
  <si>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</si>
  <si>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</si>
  <si>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</si>
  <si>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</si>
  <si>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</si>
  <si>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</si>
  <si>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</si>
  <si>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</si>
  <si>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</si>
  <si>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</si>
  <si>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</si>
  <si>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</si>
  <si>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</si>
  <si>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</si>
  <si>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</si>
  <si>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</si>
  <si>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</si>
  <si>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</si>
  <si>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13,9488 млн. руб. /МВА; 1 115,91 млн. руб./км.</t>
  </si>
  <si>
    <t/>
  </si>
  <si>
    <t>нд</t>
  </si>
  <si>
    <t>да</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</si>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</sst>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164" fontId="1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 fontId="11" fillId="0" borderId="35" xfId="67" applyNumberFormat="1" applyFont="1" applyFill="1" applyBorder="1" applyAlignment="1">
      <alignment horizontal="left" vertical="top"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Alignment="1">
      <alignment vertical="center"/>
    </xf>
    <xf numFmtId="0" fontId="75" fillId="0" borderId="0" xfId="2" applyFont="1" applyFill="1" applyBorder="1"/>
    <xf numFmtId="173" fontId="11" fillId="0" borderId="29" xfId="67" applyNumberFormat="1" applyFont="1" applyFill="1" applyBorder="1" applyAlignment="1">
      <alignment horizontal="left" vertical="top" wrapText="1"/>
    </xf>
    <xf numFmtId="0" fontId="41" fillId="0" borderId="1"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69" fontId="39" fillId="26" borderId="35" xfId="0" applyNumberFormat="1" applyFont="1" applyFill="1" applyBorder="1" applyAlignment="1">
      <alignment horizontal="left" vertical="center" wrapText="1"/>
    </xf>
    <xf numFmtId="173" fontId="43" fillId="0" borderId="35" xfId="67" applyNumberFormat="1" applyFont="1" applyFill="1" applyBorder="1" applyAlignment="1">
      <alignment horizontal="left" vertical="top"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45" xfId="0" applyFont="1" applyFill="1" applyBorder="1" applyAlignment="1">
      <alignment horizontal="left" vertical="center"/>
    </xf>
    <xf numFmtId="169" fontId="39" fillId="25" borderId="45"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0" fontId="41" fillId="0" borderId="35" xfId="0" applyNumberFormat="1" applyFont="1" applyFill="1" applyBorder="1" applyAlignment="1">
      <alignment vertical="center"/>
    </xf>
    <xf numFmtId="168" fontId="11" fillId="0" borderId="0" xfId="0" applyNumberFormat="1" applyFont="1" applyAlignment="1">
      <alignment vertical="center"/>
    </xf>
    <xf numFmtId="174" fontId="11" fillId="0" borderId="0" xfId="0" applyNumberFormat="1" applyFont="1" applyAlignment="1">
      <alignment vertical="center"/>
    </xf>
    <xf numFmtId="0" fontId="61" fillId="0" borderId="0" xfId="1" applyFont="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7" fillId="0" borderId="8" xfId="1" applyFont="1" applyFill="1" applyBorder="1" applyAlignment="1">
      <alignment horizontal="center" vertical="center"/>
    </xf>
    <xf numFmtId="0" fontId="7" fillId="0" borderId="46" xfId="1" applyFont="1" applyFill="1" applyBorder="1" applyAlignment="1">
      <alignment horizontal="center" vertical="center"/>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1"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-228752327.66270834</c:v>
              </c:pt>
              <c:pt idx="1">
                <c:v>-4773391.3538817763</c:v>
              </c:pt>
              <c:pt idx="2">
                <c:v>199007584.32751253</c:v>
              </c:pt>
              <c:pt idx="3">
                <c:v>384389877.62925446</c:v>
              </c:pt>
              <c:pt idx="4">
                <c:v>553015396.37956321</c:v>
              </c:pt>
              <c:pt idx="5">
                <c:v>706382054.96255016</c:v>
              </c:pt>
              <c:pt idx="6">
                <c:v>845856066.88571477</c:v>
              </c:pt>
              <c:pt idx="7">
                <c:v>972683233.64024794</c:v>
              </c:pt>
              <c:pt idx="8">
                <c:v>1087999304.0260916</c:v>
              </c:pt>
              <c:pt idx="9">
                <c:v>1192839476.5514338</c:v>
              </c:pt>
              <c:pt idx="10">
                <c:v>1288135191.5909345</c:v>
              </c:pt>
            </c:numLit>
          </c:val>
          <c:smooth val="0"/>
          <c:extLst>
            <c:ext xmlns:c16="http://schemas.microsoft.com/office/drawing/2014/chart" uri="{C3380CC4-5D6E-409C-BE32-E72D297353CC}">
              <c16:uniqueId val="{00000000-AD08-41EE-90A5-F99AAB10E05A}"/>
            </c:ext>
          </c:extLst>
        </c:ser>
        <c:ser>
          <c:idx val="0"/>
          <c:order val="1"/>
          <c:tx>
            <c:v>Накопленный ЧДП</c:v>
          </c:tx>
          <c:marker>
            <c:symbol val="none"/>
          </c:marker>
          <c:val>
            <c:numLit>
              <c:formatCode>_(* #\ ##0_);_(* \(#\ ##0\);_(* "-"_);_(@_)</c:formatCode>
              <c:ptCount val="11"/>
              <c:pt idx="0">
                <c:v>-188253409.35642397</c:v>
              </c:pt>
              <c:pt idx="1">
                <c:v>100281855.87001413</c:v>
              </c:pt>
              <c:pt idx="2">
                <c:v>398237229.16579545</c:v>
              </c:pt>
              <c:pt idx="3">
                <c:v>705883529.30713665</c:v>
              </c:pt>
              <c:pt idx="4">
                <c:v>1023499700.6949648</c:v>
              </c:pt>
              <c:pt idx="5">
                <c:v>1351373055.8152261</c:v>
              </c:pt>
              <c:pt idx="6">
                <c:v>1689799525.9063516</c:v>
              </c:pt>
              <c:pt idx="7">
                <c:v>2039083920.775167</c:v>
              </c:pt>
              <c:pt idx="8">
                <c:v>2399540194.1018753</c:v>
              </c:pt>
              <c:pt idx="9">
                <c:v>2771491717.8934832</c:v>
              </c:pt>
              <c:pt idx="10">
                <c:v>3155223570.0772939</c:v>
              </c:pt>
            </c:numLit>
          </c:val>
          <c:smooth val="0"/>
          <c:extLst>
            <c:ext xmlns:c16="http://schemas.microsoft.com/office/drawing/2014/chart" uri="{C3380CC4-5D6E-409C-BE32-E72D297353CC}">
              <c16:uniqueId val="{00000001-AD08-41EE-90A5-F99AAB10E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15">
          <cell r="O15">
            <v>1325525.068</v>
          </cell>
        </row>
      </sheetData>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3" t="s">
        <v>604</v>
      </c>
      <c r="B5" s="393"/>
      <c r="C5" s="393"/>
      <c r="D5" s="142"/>
      <c r="E5" s="142"/>
      <c r="F5" s="131"/>
      <c r="G5" s="131"/>
      <c r="H5" s="131"/>
      <c r="I5" s="131"/>
    </row>
    <row r="6" spans="1:21" s="12" customFormat="1" ht="18.75" x14ac:dyDescent="0.3">
      <c r="A6" s="17" t="s">
        <v>441</v>
      </c>
      <c r="D6" s="141"/>
      <c r="E6" s="141"/>
      <c r="F6" s="16"/>
      <c r="G6" s="15"/>
    </row>
    <row r="7" spans="1:21" s="12" customFormat="1" ht="18.75" x14ac:dyDescent="0.2">
      <c r="A7" s="397" t="s">
        <v>8</v>
      </c>
      <c r="B7" s="397"/>
      <c r="C7" s="397"/>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398" t="s">
        <v>487</v>
      </c>
      <c r="B9" s="398"/>
      <c r="C9" s="398"/>
      <c r="D9" s="144"/>
      <c r="E9" s="146"/>
      <c r="F9" s="8"/>
      <c r="G9" s="8"/>
      <c r="H9" s="13"/>
      <c r="I9" s="13"/>
      <c r="J9" s="13"/>
      <c r="K9" s="13"/>
      <c r="L9" s="13"/>
      <c r="M9" s="13"/>
      <c r="N9" s="13"/>
      <c r="O9" s="13"/>
      <c r="P9" s="13"/>
      <c r="Q9" s="13"/>
      <c r="R9" s="13"/>
      <c r="S9" s="13"/>
      <c r="T9" s="13"/>
      <c r="U9" s="13"/>
    </row>
    <row r="10" spans="1:21" s="12" customFormat="1" ht="18.75" x14ac:dyDescent="0.2">
      <c r="A10" s="394" t="s">
        <v>7</v>
      </c>
      <c r="B10" s="394"/>
      <c r="C10" s="394"/>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398" t="s">
        <v>502</v>
      </c>
      <c r="B12" s="398"/>
      <c r="C12" s="398"/>
      <c r="D12" s="146"/>
      <c r="E12" s="146"/>
      <c r="F12" s="8"/>
      <c r="G12" s="8"/>
      <c r="H12" s="13"/>
      <c r="I12" s="13"/>
      <c r="J12" s="13"/>
      <c r="K12" s="13"/>
      <c r="L12" s="13"/>
      <c r="M12" s="13"/>
      <c r="N12" s="13"/>
      <c r="O12" s="13"/>
      <c r="P12" s="13"/>
      <c r="Q12" s="13"/>
      <c r="R12" s="13"/>
      <c r="S12" s="13"/>
      <c r="T12" s="13"/>
      <c r="U12" s="13"/>
    </row>
    <row r="13" spans="1:21" s="12" customFormat="1" ht="18.75" x14ac:dyDescent="0.2">
      <c r="A13" s="394" t="s">
        <v>6</v>
      </c>
      <c r="B13" s="394"/>
      <c r="C13" s="394"/>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399" t="s">
        <v>506</v>
      </c>
      <c r="B15" s="399"/>
      <c r="C15" s="399"/>
      <c r="D15" s="146"/>
      <c r="E15" s="146"/>
      <c r="F15" s="8"/>
      <c r="G15" s="8"/>
      <c r="H15" s="8"/>
      <c r="I15" s="8"/>
      <c r="J15" s="8"/>
      <c r="K15" s="8"/>
      <c r="L15" s="8"/>
      <c r="M15" s="8"/>
      <c r="N15" s="8"/>
      <c r="O15" s="8"/>
      <c r="P15" s="8"/>
      <c r="Q15" s="8"/>
      <c r="R15" s="8"/>
      <c r="S15" s="8"/>
      <c r="T15" s="8"/>
      <c r="U15" s="8"/>
    </row>
    <row r="16" spans="1:21" s="3" customFormat="1" ht="15" customHeight="1" x14ac:dyDescent="0.2">
      <c r="A16" s="394" t="s">
        <v>5</v>
      </c>
      <c r="B16" s="394"/>
      <c r="C16" s="394"/>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55"/>
      <c r="E17" s="255"/>
      <c r="F17" s="4"/>
      <c r="G17" s="4"/>
      <c r="H17" s="4"/>
      <c r="I17" s="4"/>
      <c r="J17" s="4"/>
      <c r="K17" s="4"/>
      <c r="L17" s="4"/>
      <c r="M17" s="4"/>
      <c r="N17" s="4"/>
      <c r="O17" s="4"/>
      <c r="P17" s="4"/>
      <c r="Q17" s="4"/>
      <c r="R17" s="4"/>
    </row>
    <row r="18" spans="1:21" s="3" customFormat="1" ht="15" customHeight="1" x14ac:dyDescent="0.2">
      <c r="A18" s="395" t="s">
        <v>365</v>
      </c>
      <c r="B18" s="396"/>
      <c r="C18" s="396"/>
      <c r="D18" s="256"/>
      <c r="E18" s="256"/>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518</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519</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0"/>
      <c r="B24" s="391"/>
      <c r="C24" s="391"/>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54" t="s">
        <v>488</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54"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54" t="s">
        <v>503</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54"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54"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54"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510</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510</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504</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510</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381</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510</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233</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381</v>
      </c>
      <c r="D38" s="150"/>
      <c r="E38" s="150"/>
      <c r="F38" s="23"/>
      <c r="G38" s="23"/>
      <c r="H38" s="23"/>
      <c r="I38" s="23"/>
      <c r="J38" s="23"/>
      <c r="K38" s="23"/>
      <c r="L38" s="23"/>
      <c r="M38" s="23"/>
      <c r="N38" s="23"/>
      <c r="O38" s="23"/>
      <c r="P38" s="23"/>
      <c r="Q38" s="23"/>
      <c r="R38" s="23"/>
      <c r="S38" s="23"/>
      <c r="T38" s="23"/>
      <c r="U38" s="23"/>
    </row>
    <row r="39" spans="1:21" ht="23.25" customHeight="1" x14ac:dyDescent="0.25">
      <c r="A39" s="390"/>
      <c r="B39" s="391"/>
      <c r="C39" s="392"/>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29" t="s">
        <v>498</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525</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494</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0"/>
      <c r="B47" s="391"/>
      <c r="C47" s="392"/>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591</v>
      </c>
      <c r="C48" s="157">
        <f>'6.2. Паспорт фин осв ввод'!AC24</f>
        <v>458.67605281412426</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592</v>
      </c>
      <c r="C49" s="157">
        <f>'6.2. Паспорт фин осв ввод'!AC30</f>
        <v>413.58482722010359</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1"/>
  <sheetViews>
    <sheetView view="pageBreakPreview" topLeftCell="G7" zoomScale="70" zoomScaleSheetLayoutView="7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7" t="s">
        <v>8</v>
      </c>
      <c r="B6" s="397"/>
      <c r="C6" s="397"/>
      <c r="D6" s="397"/>
      <c r="E6" s="397"/>
      <c r="F6" s="397"/>
      <c r="G6" s="397"/>
      <c r="H6" s="397"/>
      <c r="I6" s="397"/>
      <c r="J6" s="397"/>
      <c r="K6" s="397"/>
      <c r="L6" s="397"/>
      <c r="M6" s="397"/>
      <c r="N6" s="397"/>
      <c r="O6" s="397"/>
      <c r="P6" s="397"/>
      <c r="Q6" s="397"/>
      <c r="R6" s="397"/>
      <c r="S6" s="397"/>
      <c r="T6" s="124"/>
      <c r="U6" s="124"/>
      <c r="V6" s="124"/>
      <c r="W6" s="124"/>
      <c r="X6" s="124"/>
      <c r="Y6" s="124"/>
      <c r="Z6" s="124"/>
      <c r="AA6" s="124"/>
      <c r="AB6" s="124"/>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24"/>
      <c r="U7" s="124"/>
      <c r="V7" s="124"/>
      <c r="W7" s="124"/>
      <c r="X7" s="124"/>
      <c r="Y7" s="124"/>
      <c r="Z7" s="124"/>
      <c r="AA7" s="124"/>
      <c r="AB7" s="124"/>
    </row>
    <row r="8" spans="1:28" s="12" customFormat="1" ht="18.75" x14ac:dyDescent="0.2">
      <c r="A8" s="434" t="s">
        <v>487</v>
      </c>
      <c r="B8" s="434"/>
      <c r="C8" s="434"/>
      <c r="D8" s="434"/>
      <c r="E8" s="434"/>
      <c r="F8" s="434"/>
      <c r="G8" s="434"/>
      <c r="H8" s="434"/>
      <c r="I8" s="434"/>
      <c r="J8" s="434"/>
      <c r="K8" s="434"/>
      <c r="L8" s="434"/>
      <c r="M8" s="434"/>
      <c r="N8" s="434"/>
      <c r="O8" s="434"/>
      <c r="P8" s="434"/>
      <c r="Q8" s="434"/>
      <c r="R8" s="434"/>
      <c r="S8" s="434"/>
      <c r="T8" s="124"/>
      <c r="U8" s="124"/>
      <c r="V8" s="124"/>
      <c r="W8" s="124"/>
      <c r="X8" s="124"/>
      <c r="Y8" s="124"/>
      <c r="Z8" s="124"/>
      <c r="AA8" s="124"/>
      <c r="AB8" s="124"/>
    </row>
    <row r="9" spans="1:28" s="12" customFormat="1" ht="18.75" x14ac:dyDescent="0.2">
      <c r="A9" s="394" t="s">
        <v>7</v>
      </c>
      <c r="B9" s="394"/>
      <c r="C9" s="394"/>
      <c r="D9" s="394"/>
      <c r="E9" s="394"/>
      <c r="F9" s="394"/>
      <c r="G9" s="394"/>
      <c r="H9" s="394"/>
      <c r="I9" s="394"/>
      <c r="J9" s="394"/>
      <c r="K9" s="394"/>
      <c r="L9" s="394"/>
      <c r="M9" s="394"/>
      <c r="N9" s="394"/>
      <c r="O9" s="394"/>
      <c r="P9" s="394"/>
      <c r="Q9" s="394"/>
      <c r="R9" s="394"/>
      <c r="S9" s="394"/>
      <c r="T9" s="124"/>
      <c r="U9" s="124"/>
      <c r="V9" s="124"/>
      <c r="W9" s="124"/>
      <c r="X9" s="124"/>
      <c r="Y9" s="124"/>
      <c r="Z9" s="124"/>
      <c r="AA9" s="124"/>
      <c r="AB9" s="124"/>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24"/>
      <c r="U10" s="124"/>
      <c r="V10" s="124"/>
      <c r="W10" s="124"/>
      <c r="X10" s="124"/>
      <c r="Y10" s="124"/>
      <c r="Z10" s="124"/>
      <c r="AA10" s="124"/>
      <c r="AB10" s="124"/>
    </row>
    <row r="11" spans="1:28" s="12" customFormat="1" ht="18.75" x14ac:dyDescent="0.2">
      <c r="A11" s="434" t="s">
        <v>502</v>
      </c>
      <c r="B11" s="434"/>
      <c r="C11" s="434"/>
      <c r="D11" s="434"/>
      <c r="E11" s="434"/>
      <c r="F11" s="434"/>
      <c r="G11" s="434"/>
      <c r="H11" s="434"/>
      <c r="I11" s="434"/>
      <c r="J11" s="434"/>
      <c r="K11" s="434"/>
      <c r="L11" s="434"/>
      <c r="M11" s="434"/>
      <c r="N11" s="434"/>
      <c r="O11" s="434"/>
      <c r="P11" s="434"/>
      <c r="Q11" s="434"/>
      <c r="R11" s="434"/>
      <c r="S11" s="434"/>
      <c r="T11" s="124"/>
      <c r="U11" s="124"/>
      <c r="V11" s="124"/>
      <c r="W11" s="124"/>
      <c r="X11" s="124"/>
      <c r="Y11" s="124"/>
      <c r="Z11" s="124"/>
      <c r="AA11" s="124"/>
      <c r="AB11" s="124"/>
    </row>
    <row r="12" spans="1:28" s="12"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24"/>
      <c r="U12" s="124"/>
      <c r="V12" s="124"/>
      <c r="W12" s="124"/>
      <c r="X12" s="124"/>
      <c r="Y12" s="124"/>
      <c r="Z12" s="124"/>
      <c r="AA12" s="124"/>
      <c r="AB12" s="124"/>
    </row>
    <row r="13" spans="1:28" s="9"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249"/>
      <c r="U13" s="249"/>
      <c r="V13" s="249"/>
      <c r="W13" s="249"/>
      <c r="X13" s="249"/>
      <c r="Y13" s="249"/>
      <c r="Z13" s="249"/>
      <c r="AA13" s="249"/>
      <c r="AB13" s="249"/>
    </row>
    <row r="14" spans="1:28" s="3" customFormat="1" ht="15.75" x14ac:dyDescent="0.2">
      <c r="A14" s="43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34"/>
      <c r="C14" s="434"/>
      <c r="D14" s="434"/>
      <c r="E14" s="434"/>
      <c r="F14" s="434"/>
      <c r="G14" s="434"/>
      <c r="H14" s="434"/>
      <c r="I14" s="434"/>
      <c r="J14" s="434"/>
      <c r="K14" s="434"/>
      <c r="L14" s="434"/>
      <c r="M14" s="434"/>
      <c r="N14" s="434"/>
      <c r="O14" s="434"/>
      <c r="P14" s="434"/>
      <c r="Q14" s="434"/>
      <c r="R14" s="434"/>
      <c r="S14" s="434"/>
      <c r="T14" s="125"/>
      <c r="U14" s="125"/>
      <c r="V14" s="125"/>
      <c r="W14" s="125"/>
      <c r="X14" s="125"/>
      <c r="Y14" s="125"/>
      <c r="Z14" s="125"/>
      <c r="AA14" s="125"/>
      <c r="AB14" s="125"/>
    </row>
    <row r="15" spans="1:28" s="3"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26"/>
      <c r="U15" s="126"/>
      <c r="V15" s="126"/>
      <c r="W15" s="126"/>
      <c r="X15" s="126"/>
      <c r="Y15" s="126"/>
      <c r="Z15" s="126"/>
      <c r="AA15" s="126"/>
      <c r="AB15" s="126"/>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248"/>
      <c r="U16" s="248"/>
      <c r="V16" s="248"/>
      <c r="W16" s="248"/>
      <c r="X16" s="248"/>
      <c r="Y16" s="248"/>
    </row>
    <row r="17" spans="1:28" s="3" customFormat="1" ht="45.75" customHeight="1" x14ac:dyDescent="0.2">
      <c r="A17" s="395" t="s">
        <v>340</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248"/>
      <c r="U18" s="248"/>
      <c r="V18" s="248"/>
      <c r="W18" s="248"/>
      <c r="X18" s="248"/>
      <c r="Y18" s="248"/>
    </row>
    <row r="19" spans="1:28" s="3" customFormat="1" ht="54" customHeight="1" x14ac:dyDescent="0.2">
      <c r="A19" s="428" t="s">
        <v>4</v>
      </c>
      <c r="B19" s="428" t="s">
        <v>99</v>
      </c>
      <c r="C19" s="400" t="s">
        <v>239</v>
      </c>
      <c r="D19" s="428" t="s">
        <v>238</v>
      </c>
      <c r="E19" s="428" t="s">
        <v>98</v>
      </c>
      <c r="F19" s="428" t="s">
        <v>97</v>
      </c>
      <c r="G19" s="428" t="s">
        <v>234</v>
      </c>
      <c r="H19" s="428" t="s">
        <v>96</v>
      </c>
      <c r="I19" s="428" t="s">
        <v>95</v>
      </c>
      <c r="J19" s="428" t="s">
        <v>94</v>
      </c>
      <c r="K19" s="428" t="s">
        <v>93</v>
      </c>
      <c r="L19" s="428" t="s">
        <v>92</v>
      </c>
      <c r="M19" s="428" t="s">
        <v>91</v>
      </c>
      <c r="N19" s="428" t="s">
        <v>90</v>
      </c>
      <c r="O19" s="428" t="s">
        <v>89</v>
      </c>
      <c r="P19" s="428" t="s">
        <v>88</v>
      </c>
      <c r="Q19" s="428" t="s">
        <v>237</v>
      </c>
      <c r="R19" s="428"/>
      <c r="S19" s="431" t="s">
        <v>334</v>
      </c>
      <c r="T19" s="248"/>
      <c r="U19" s="248"/>
      <c r="V19" s="248"/>
      <c r="W19" s="248"/>
      <c r="X19" s="248"/>
      <c r="Y19" s="248"/>
    </row>
    <row r="20" spans="1:28" s="3" customFormat="1" ht="180.75" customHeight="1" x14ac:dyDescent="0.2">
      <c r="A20" s="428"/>
      <c r="B20" s="428"/>
      <c r="C20" s="402"/>
      <c r="D20" s="428"/>
      <c r="E20" s="428"/>
      <c r="F20" s="428"/>
      <c r="G20" s="428"/>
      <c r="H20" s="428"/>
      <c r="I20" s="428"/>
      <c r="J20" s="428"/>
      <c r="K20" s="428"/>
      <c r="L20" s="428"/>
      <c r="M20" s="428"/>
      <c r="N20" s="428"/>
      <c r="O20" s="428"/>
      <c r="P20" s="428"/>
      <c r="Q20" s="250" t="s">
        <v>235</v>
      </c>
      <c r="R20" s="43" t="s">
        <v>236</v>
      </c>
      <c r="S20" s="431"/>
      <c r="T20" s="28"/>
      <c r="U20" s="28"/>
      <c r="V20" s="28"/>
      <c r="W20" s="28"/>
      <c r="X20" s="28"/>
      <c r="Y20" s="28"/>
      <c r="Z20" s="27"/>
      <c r="AA20" s="27"/>
      <c r="AB20" s="27"/>
    </row>
    <row r="21" spans="1:28" s="3" customFormat="1" ht="18.75" x14ac:dyDescent="0.2">
      <c r="A21" s="250">
        <v>1</v>
      </c>
      <c r="B21" s="251">
        <v>2</v>
      </c>
      <c r="C21" s="250">
        <v>3</v>
      </c>
      <c r="D21" s="251">
        <v>4</v>
      </c>
      <c r="E21" s="250">
        <v>5</v>
      </c>
      <c r="F21" s="251">
        <v>6</v>
      </c>
      <c r="G21" s="250">
        <v>7</v>
      </c>
      <c r="H21" s="251">
        <v>8</v>
      </c>
      <c r="I21" s="250">
        <v>9</v>
      </c>
      <c r="J21" s="251">
        <v>10</v>
      </c>
      <c r="K21" s="250">
        <v>11</v>
      </c>
      <c r="L21" s="251">
        <v>12</v>
      </c>
      <c r="M21" s="250">
        <v>13</v>
      </c>
      <c r="N21" s="251">
        <v>14</v>
      </c>
      <c r="O21" s="250">
        <v>15</v>
      </c>
      <c r="P21" s="251">
        <v>16</v>
      </c>
      <c r="Q21" s="250">
        <v>17</v>
      </c>
      <c r="R21" s="251">
        <v>18</v>
      </c>
      <c r="S21" s="250">
        <v>19</v>
      </c>
      <c r="T21" s="28"/>
      <c r="U21" s="28"/>
      <c r="V21" s="28"/>
      <c r="W21" s="28"/>
      <c r="X21" s="28"/>
      <c r="Y21" s="28"/>
      <c r="Z21" s="27"/>
      <c r="AA21" s="27"/>
      <c r="AB21" s="27"/>
    </row>
    <row r="22" spans="1:28" s="3" customFormat="1" ht="18.75" customHeight="1" x14ac:dyDescent="0.2">
      <c r="A22" s="400">
        <v>1</v>
      </c>
      <c r="B22" s="412" t="s">
        <v>496</v>
      </c>
      <c r="C22" s="428" t="s">
        <v>645</v>
      </c>
      <c r="D22" s="412" t="s">
        <v>491</v>
      </c>
      <c r="E22" s="412" t="s">
        <v>497</v>
      </c>
      <c r="F22" s="409" t="s">
        <v>646</v>
      </c>
      <c r="G22" s="366" t="s">
        <v>647</v>
      </c>
      <c r="H22" s="367">
        <v>31.330300000000001</v>
      </c>
      <c r="I22" s="366"/>
      <c r="J22" s="367">
        <v>31.330300000000001</v>
      </c>
      <c r="K22" s="400">
        <v>6</v>
      </c>
      <c r="L22" s="400">
        <v>2</v>
      </c>
      <c r="M22" s="422">
        <v>80</v>
      </c>
      <c r="N22" s="409">
        <v>26</v>
      </c>
      <c r="O22" s="400" t="s">
        <v>233</v>
      </c>
      <c r="P22" s="400" t="s">
        <v>233</v>
      </c>
      <c r="Q22" s="403" t="s">
        <v>648</v>
      </c>
      <c r="R22" s="403" t="s">
        <v>649</v>
      </c>
      <c r="S22" s="419">
        <v>972.40700000000004</v>
      </c>
      <c r="T22" s="28"/>
      <c r="U22" s="28"/>
      <c r="V22" s="28"/>
      <c r="W22" s="28"/>
      <c r="X22" s="28"/>
      <c r="Y22" s="28"/>
      <c r="Z22" s="27"/>
      <c r="AA22" s="27"/>
      <c r="AB22" s="27"/>
    </row>
    <row r="23" spans="1:28" s="3" customFormat="1" ht="18.75" x14ac:dyDescent="0.2">
      <c r="A23" s="401"/>
      <c r="B23" s="413"/>
      <c r="C23" s="428"/>
      <c r="D23" s="413"/>
      <c r="E23" s="413"/>
      <c r="F23" s="410"/>
      <c r="G23" s="425" t="s">
        <v>650</v>
      </c>
      <c r="H23" s="426"/>
      <c r="I23" s="426"/>
      <c r="J23" s="427"/>
      <c r="K23" s="401"/>
      <c r="L23" s="401"/>
      <c r="M23" s="423"/>
      <c r="N23" s="410"/>
      <c r="O23" s="401"/>
      <c r="P23" s="401"/>
      <c r="Q23" s="404"/>
      <c r="R23" s="417"/>
      <c r="S23" s="420"/>
      <c r="T23" s="28"/>
      <c r="U23" s="28"/>
      <c r="V23" s="28"/>
      <c r="W23" s="28"/>
      <c r="X23" s="28"/>
      <c r="Y23" s="28"/>
      <c r="Z23" s="27"/>
      <c r="AA23" s="27"/>
      <c r="AB23" s="27"/>
    </row>
    <row r="24" spans="1:28" s="3" customFormat="1" ht="18.75" x14ac:dyDescent="0.2">
      <c r="A24" s="401"/>
      <c r="B24" s="413"/>
      <c r="C24" s="428"/>
      <c r="D24" s="413"/>
      <c r="E24" s="413"/>
      <c r="F24" s="410"/>
      <c r="G24" s="366" t="s">
        <v>651</v>
      </c>
      <c r="H24" s="366">
        <v>0.02</v>
      </c>
      <c r="I24" s="366">
        <v>0</v>
      </c>
      <c r="J24" s="366">
        <v>0.02</v>
      </c>
      <c r="K24" s="401"/>
      <c r="L24" s="401"/>
      <c r="M24" s="423"/>
      <c r="N24" s="410"/>
      <c r="O24" s="401"/>
      <c r="P24" s="401"/>
      <c r="Q24" s="404"/>
      <c r="R24" s="417"/>
      <c r="S24" s="420"/>
      <c r="T24" s="28"/>
      <c r="U24" s="28"/>
      <c r="V24" s="28"/>
      <c r="W24" s="28"/>
      <c r="X24" s="28"/>
      <c r="Y24" s="28"/>
      <c r="Z24" s="27"/>
      <c r="AA24" s="27"/>
      <c r="AB24" s="27"/>
    </row>
    <row r="25" spans="1:28" s="3" customFormat="1" ht="49.5" customHeight="1" x14ac:dyDescent="0.2">
      <c r="A25" s="401"/>
      <c r="B25" s="413"/>
      <c r="C25" s="428"/>
      <c r="D25" s="413"/>
      <c r="E25" s="413"/>
      <c r="F25" s="410"/>
      <c r="G25" s="366" t="s">
        <v>652</v>
      </c>
      <c r="H25" s="366">
        <v>0.02</v>
      </c>
      <c r="I25" s="366">
        <v>0</v>
      </c>
      <c r="J25" s="366">
        <v>0.02</v>
      </c>
      <c r="K25" s="401"/>
      <c r="L25" s="401"/>
      <c r="M25" s="423"/>
      <c r="N25" s="410"/>
      <c r="O25" s="401"/>
      <c r="P25" s="401"/>
      <c r="Q25" s="404"/>
      <c r="R25" s="417"/>
      <c r="S25" s="420"/>
      <c r="T25" s="28"/>
      <c r="U25" s="28"/>
      <c r="V25" s="28"/>
      <c r="W25" s="28"/>
      <c r="X25" s="28"/>
      <c r="Y25" s="28"/>
      <c r="Z25" s="27"/>
      <c r="AA25" s="27"/>
      <c r="AB25" s="27"/>
    </row>
    <row r="26" spans="1:28" s="3" customFormat="1" ht="26.25" customHeight="1" x14ac:dyDescent="0.2">
      <c r="A26" s="401"/>
      <c r="B26" s="413"/>
      <c r="C26" s="428"/>
      <c r="D26" s="413"/>
      <c r="E26" s="413"/>
      <c r="F26" s="410"/>
      <c r="G26" s="425" t="s">
        <v>653</v>
      </c>
      <c r="H26" s="426"/>
      <c r="I26" s="426"/>
      <c r="J26" s="427"/>
      <c r="K26" s="401"/>
      <c r="L26" s="401"/>
      <c r="M26" s="423"/>
      <c r="N26" s="410"/>
      <c r="O26" s="401"/>
      <c r="P26" s="401"/>
      <c r="Q26" s="404"/>
      <c r="R26" s="417"/>
      <c r="S26" s="420"/>
      <c r="T26" s="28"/>
      <c r="U26" s="28"/>
      <c r="V26" s="28"/>
      <c r="W26" s="28"/>
      <c r="X26" s="28"/>
      <c r="Y26" s="28"/>
      <c r="Z26" s="27"/>
      <c r="AA26" s="27"/>
      <c r="AB26" s="27"/>
    </row>
    <row r="27" spans="1:28" s="246" customFormat="1" ht="50.25" customHeight="1" x14ac:dyDescent="0.2">
      <c r="A27" s="401"/>
      <c r="B27" s="413"/>
      <c r="C27" s="400" t="s">
        <v>654</v>
      </c>
      <c r="D27" s="413"/>
      <c r="E27" s="413"/>
      <c r="F27" s="410"/>
      <c r="G27" s="366" t="s">
        <v>651</v>
      </c>
      <c r="H27" s="230" t="s">
        <v>655</v>
      </c>
      <c r="I27" s="366">
        <v>0</v>
      </c>
      <c r="J27" s="230" t="s">
        <v>655</v>
      </c>
      <c r="K27" s="401"/>
      <c r="L27" s="401"/>
      <c r="M27" s="423"/>
      <c r="N27" s="410"/>
      <c r="O27" s="401"/>
      <c r="P27" s="401"/>
      <c r="Q27" s="404"/>
      <c r="R27" s="417"/>
      <c r="S27" s="420"/>
      <c r="T27" s="244"/>
      <c r="U27" s="244"/>
      <c r="V27" s="244"/>
      <c r="W27" s="244"/>
      <c r="X27" s="244"/>
      <c r="Y27" s="244"/>
      <c r="Z27" s="245"/>
      <c r="AA27" s="245"/>
      <c r="AB27" s="245"/>
    </row>
    <row r="28" spans="1:28" s="246" customFormat="1" ht="57" customHeight="1" x14ac:dyDescent="0.2">
      <c r="A28" s="401"/>
      <c r="B28" s="413"/>
      <c r="C28" s="401"/>
      <c r="D28" s="413"/>
      <c r="E28" s="413"/>
      <c r="F28" s="410"/>
      <c r="G28" s="366" t="s">
        <v>652</v>
      </c>
      <c r="H28" s="230" t="s">
        <v>655</v>
      </c>
      <c r="I28" s="366">
        <v>0</v>
      </c>
      <c r="J28" s="230" t="s">
        <v>655</v>
      </c>
      <c r="K28" s="401"/>
      <c r="L28" s="401"/>
      <c r="M28" s="423"/>
      <c r="N28" s="410"/>
      <c r="O28" s="401"/>
      <c r="P28" s="401"/>
      <c r="Q28" s="404"/>
      <c r="R28" s="417"/>
      <c r="S28" s="420"/>
      <c r="T28" s="244"/>
      <c r="U28" s="244"/>
      <c r="V28" s="244"/>
      <c r="W28" s="244"/>
      <c r="X28" s="244"/>
      <c r="Y28" s="244"/>
      <c r="Z28" s="245"/>
      <c r="AA28" s="245"/>
      <c r="AB28" s="245"/>
    </row>
    <row r="29" spans="1:28" s="246" customFormat="1" ht="53.25" customHeight="1" x14ac:dyDescent="0.2">
      <c r="A29" s="401"/>
      <c r="B29" s="413"/>
      <c r="C29" s="401"/>
      <c r="D29" s="413"/>
      <c r="E29" s="413"/>
      <c r="F29" s="410"/>
      <c r="G29" s="425" t="s">
        <v>656</v>
      </c>
      <c r="H29" s="426"/>
      <c r="I29" s="426"/>
      <c r="J29" s="427"/>
      <c r="K29" s="401"/>
      <c r="L29" s="401"/>
      <c r="M29" s="423"/>
      <c r="N29" s="410"/>
      <c r="O29" s="401"/>
      <c r="P29" s="401"/>
      <c r="Q29" s="404"/>
      <c r="R29" s="417"/>
      <c r="S29" s="420"/>
      <c r="T29" s="244"/>
      <c r="U29" s="244"/>
      <c r="V29" s="244"/>
      <c r="W29" s="244"/>
      <c r="X29" s="244"/>
      <c r="Y29" s="244"/>
      <c r="Z29" s="245"/>
      <c r="AA29" s="245"/>
      <c r="AB29" s="245"/>
    </row>
    <row r="30" spans="1:28" s="246" customFormat="1" ht="46.5" customHeight="1" x14ac:dyDescent="0.2">
      <c r="A30" s="401"/>
      <c r="B30" s="413"/>
      <c r="C30" s="401"/>
      <c r="D30" s="413"/>
      <c r="E30" s="413"/>
      <c r="F30" s="410"/>
      <c r="G30" s="366" t="s">
        <v>651</v>
      </c>
      <c r="H30" s="364" t="s">
        <v>657</v>
      </c>
      <c r="I30" s="368">
        <v>0</v>
      </c>
      <c r="J30" s="364" t="s">
        <v>657</v>
      </c>
      <c r="K30" s="401"/>
      <c r="L30" s="401"/>
      <c r="M30" s="423"/>
      <c r="N30" s="410"/>
      <c r="O30" s="401"/>
      <c r="P30" s="401"/>
      <c r="Q30" s="404"/>
      <c r="R30" s="417"/>
      <c r="S30" s="420"/>
      <c r="T30" s="244"/>
      <c r="U30" s="244"/>
      <c r="V30" s="244"/>
      <c r="W30" s="244"/>
      <c r="X30" s="244"/>
      <c r="Y30" s="244"/>
      <c r="Z30" s="245"/>
      <c r="AA30" s="245"/>
      <c r="AB30" s="245"/>
    </row>
    <row r="31" spans="1:28" s="246" customFormat="1" ht="46.5" customHeight="1" x14ac:dyDescent="0.2">
      <c r="A31" s="401"/>
      <c r="B31" s="413"/>
      <c r="C31" s="401"/>
      <c r="D31" s="413"/>
      <c r="E31" s="413"/>
      <c r="F31" s="410"/>
      <c r="G31" s="366" t="s">
        <v>652</v>
      </c>
      <c r="H31" s="364" t="s">
        <v>657</v>
      </c>
      <c r="I31" s="368">
        <v>0</v>
      </c>
      <c r="J31" s="364" t="s">
        <v>657</v>
      </c>
      <c r="K31" s="401"/>
      <c r="L31" s="401"/>
      <c r="M31" s="423"/>
      <c r="N31" s="410"/>
      <c r="O31" s="401"/>
      <c r="P31" s="401"/>
      <c r="Q31" s="404"/>
      <c r="R31" s="417"/>
      <c r="S31" s="420"/>
      <c r="T31" s="244"/>
      <c r="U31" s="244"/>
      <c r="V31" s="244"/>
      <c r="W31" s="244"/>
      <c r="X31" s="244"/>
      <c r="Y31" s="244"/>
      <c r="Z31" s="245"/>
      <c r="AA31" s="245"/>
      <c r="AB31" s="245"/>
    </row>
    <row r="32" spans="1:28" s="246" customFormat="1" ht="45.75" customHeight="1" x14ac:dyDescent="0.2">
      <c r="A32" s="401"/>
      <c r="B32" s="413"/>
      <c r="C32" s="401"/>
      <c r="D32" s="413"/>
      <c r="E32" s="413"/>
      <c r="F32" s="410"/>
      <c r="G32" s="366" t="s">
        <v>658</v>
      </c>
      <c r="H32" s="364" t="s">
        <v>657</v>
      </c>
      <c r="I32" s="368">
        <v>0</v>
      </c>
      <c r="J32" s="364" t="s">
        <v>657</v>
      </c>
      <c r="K32" s="401"/>
      <c r="L32" s="401"/>
      <c r="M32" s="423"/>
      <c r="N32" s="410"/>
      <c r="O32" s="401"/>
      <c r="P32" s="401"/>
      <c r="Q32" s="404"/>
      <c r="R32" s="417"/>
      <c r="S32" s="420"/>
      <c r="T32" s="244"/>
      <c r="U32" s="244"/>
      <c r="V32" s="244"/>
      <c r="W32" s="244"/>
      <c r="X32" s="244"/>
      <c r="Y32" s="244"/>
      <c r="Z32" s="245"/>
      <c r="AA32" s="245"/>
      <c r="AB32" s="245"/>
    </row>
    <row r="33" spans="1:28" s="246" customFormat="1" ht="252.75" customHeight="1" x14ac:dyDescent="0.2">
      <c r="A33" s="401"/>
      <c r="B33" s="413"/>
      <c r="C33" s="401"/>
      <c r="D33" s="413"/>
      <c r="E33" s="413"/>
      <c r="F33" s="410"/>
      <c r="G33" s="366" t="s">
        <v>659</v>
      </c>
      <c r="H33" s="364" t="s">
        <v>657</v>
      </c>
      <c r="I33" s="368">
        <v>0</v>
      </c>
      <c r="J33" s="364" t="s">
        <v>657</v>
      </c>
      <c r="K33" s="401"/>
      <c r="L33" s="401"/>
      <c r="M33" s="423"/>
      <c r="N33" s="410"/>
      <c r="O33" s="401"/>
      <c r="P33" s="401"/>
      <c r="Q33" s="404"/>
      <c r="R33" s="417"/>
      <c r="S33" s="420"/>
      <c r="T33" s="244"/>
      <c r="U33" s="244"/>
      <c r="V33" s="244"/>
      <c r="W33" s="244"/>
      <c r="X33" s="244"/>
      <c r="Y33" s="244"/>
      <c r="Z33" s="245"/>
      <c r="AA33" s="245"/>
      <c r="AB33" s="245"/>
    </row>
    <row r="34" spans="1:28" s="246" customFormat="1" ht="170.25" customHeight="1" x14ac:dyDescent="0.2">
      <c r="A34" s="402"/>
      <c r="B34" s="413"/>
      <c r="C34" s="401"/>
      <c r="D34" s="413"/>
      <c r="E34" s="413"/>
      <c r="F34" s="410"/>
      <c r="G34" s="366" t="s">
        <v>660</v>
      </c>
      <c r="H34" s="364" t="s">
        <v>661</v>
      </c>
      <c r="I34" s="368">
        <v>0</v>
      </c>
      <c r="J34" s="364" t="s">
        <v>661</v>
      </c>
      <c r="K34" s="401"/>
      <c r="L34" s="401"/>
      <c r="M34" s="423"/>
      <c r="N34" s="410"/>
      <c r="O34" s="401"/>
      <c r="P34" s="401"/>
      <c r="Q34" s="404"/>
      <c r="R34" s="417"/>
      <c r="S34" s="420"/>
      <c r="T34" s="244"/>
      <c r="U34" s="244"/>
      <c r="V34" s="244"/>
      <c r="W34" s="244"/>
      <c r="X34" s="244"/>
      <c r="Y34" s="244"/>
      <c r="Z34" s="245"/>
      <c r="AA34" s="245"/>
      <c r="AB34" s="245"/>
    </row>
    <row r="35" spans="1:28" s="246" customFormat="1" ht="148.5" customHeight="1" x14ac:dyDescent="0.2">
      <c r="A35" s="369">
        <v>2</v>
      </c>
      <c r="B35" s="413"/>
      <c r="C35" s="402"/>
      <c r="D35" s="413"/>
      <c r="E35" s="413"/>
      <c r="F35" s="410"/>
      <c r="G35" s="364" t="s">
        <v>662</v>
      </c>
      <c r="H35" s="364" t="s">
        <v>661</v>
      </c>
      <c r="I35" s="243">
        <v>0</v>
      </c>
      <c r="J35" s="364" t="s">
        <v>661</v>
      </c>
      <c r="K35" s="401"/>
      <c r="L35" s="401"/>
      <c r="M35" s="423"/>
      <c r="N35" s="410"/>
      <c r="O35" s="401"/>
      <c r="P35" s="401"/>
      <c r="Q35" s="404"/>
      <c r="R35" s="417"/>
      <c r="S35" s="420"/>
      <c r="T35" s="244"/>
      <c r="U35" s="244"/>
      <c r="V35" s="244"/>
      <c r="W35" s="244"/>
      <c r="X35" s="244"/>
      <c r="Y35" s="244"/>
      <c r="Z35" s="245"/>
      <c r="AA35" s="245"/>
      <c r="AB35" s="245"/>
    </row>
    <row r="36" spans="1:28" s="246" customFormat="1" ht="232.5" customHeight="1" x14ac:dyDescent="0.2">
      <c r="A36" s="370">
        <v>3</v>
      </c>
      <c r="B36" s="413"/>
      <c r="C36" s="371" t="s">
        <v>663</v>
      </c>
      <c r="D36" s="413"/>
      <c r="E36" s="413"/>
      <c r="F36" s="410"/>
      <c r="G36" s="425" t="s">
        <v>664</v>
      </c>
      <c r="H36" s="426"/>
      <c r="I36" s="426"/>
      <c r="J36" s="427"/>
      <c r="K36" s="401"/>
      <c r="L36" s="401"/>
      <c r="M36" s="423"/>
      <c r="N36" s="410"/>
      <c r="O36" s="401"/>
      <c r="P36" s="401"/>
      <c r="Q36" s="404"/>
      <c r="R36" s="417"/>
      <c r="S36" s="420"/>
      <c r="T36" s="244"/>
      <c r="U36" s="244"/>
      <c r="V36" s="244"/>
      <c r="W36" s="244"/>
      <c r="X36" s="244"/>
      <c r="Y36" s="244"/>
      <c r="Z36" s="245"/>
      <c r="AA36" s="245"/>
      <c r="AB36" s="245"/>
    </row>
    <row r="37" spans="1:28" s="246" customFormat="1" ht="209.25" customHeight="1" x14ac:dyDescent="0.2">
      <c r="A37" s="370">
        <v>4</v>
      </c>
      <c r="B37" s="413"/>
      <c r="C37" s="364" t="s">
        <v>665</v>
      </c>
      <c r="D37" s="413"/>
      <c r="E37" s="413"/>
      <c r="F37" s="410"/>
      <c r="G37" s="364" t="s">
        <v>651</v>
      </c>
      <c r="H37" s="372" t="s">
        <v>666</v>
      </c>
      <c r="I37" s="368">
        <v>0</v>
      </c>
      <c r="J37" s="372" t="s">
        <v>666</v>
      </c>
      <c r="K37" s="401"/>
      <c r="L37" s="401"/>
      <c r="M37" s="423"/>
      <c r="N37" s="410"/>
      <c r="O37" s="401"/>
      <c r="P37" s="401"/>
      <c r="Q37" s="404"/>
      <c r="R37" s="417"/>
      <c r="S37" s="420"/>
      <c r="T37" s="244"/>
      <c r="U37" s="244"/>
      <c r="V37" s="244"/>
      <c r="W37" s="244"/>
      <c r="X37" s="244"/>
      <c r="Y37" s="244"/>
      <c r="Z37" s="245"/>
      <c r="AA37" s="245"/>
      <c r="AB37" s="245"/>
    </row>
    <row r="38" spans="1:28" s="3" customFormat="1" ht="268.5" customHeight="1" x14ac:dyDescent="0.2">
      <c r="A38" s="429">
        <v>5</v>
      </c>
      <c r="B38" s="413"/>
      <c r="C38" s="400" t="s">
        <v>667</v>
      </c>
      <c r="D38" s="413"/>
      <c r="E38" s="413"/>
      <c r="F38" s="410"/>
      <c r="G38" s="364" t="s">
        <v>652</v>
      </c>
      <c r="H38" s="372" t="s">
        <v>666</v>
      </c>
      <c r="I38" s="368">
        <v>0</v>
      </c>
      <c r="J38" s="372" t="s">
        <v>666</v>
      </c>
      <c r="K38" s="401"/>
      <c r="L38" s="401"/>
      <c r="M38" s="423"/>
      <c r="N38" s="410"/>
      <c r="O38" s="401"/>
      <c r="P38" s="401"/>
      <c r="Q38" s="404"/>
      <c r="R38" s="417"/>
      <c r="S38" s="420"/>
      <c r="T38" s="28"/>
      <c r="U38" s="28"/>
      <c r="V38" s="28"/>
      <c r="W38" s="28"/>
      <c r="X38" s="28"/>
      <c r="Y38" s="28"/>
      <c r="Z38" s="27"/>
      <c r="AA38" s="27"/>
      <c r="AB38" s="27"/>
    </row>
    <row r="39" spans="1:28" s="3" customFormat="1" ht="268.5" customHeight="1" x14ac:dyDescent="0.2">
      <c r="A39" s="429"/>
      <c r="B39" s="413"/>
      <c r="C39" s="401"/>
      <c r="D39" s="413"/>
      <c r="E39" s="413"/>
      <c r="F39" s="410"/>
      <c r="G39" s="364" t="s">
        <v>658</v>
      </c>
      <c r="H39" s="372" t="s">
        <v>666</v>
      </c>
      <c r="I39" s="368">
        <v>0</v>
      </c>
      <c r="J39" s="372" t="s">
        <v>666</v>
      </c>
      <c r="K39" s="401"/>
      <c r="L39" s="401"/>
      <c r="M39" s="423"/>
      <c r="N39" s="410"/>
      <c r="O39" s="401"/>
      <c r="P39" s="401"/>
      <c r="Q39" s="404"/>
      <c r="R39" s="417"/>
      <c r="S39" s="420"/>
      <c r="T39" s="28"/>
      <c r="U39" s="28"/>
      <c r="V39" s="28"/>
      <c r="W39" s="28"/>
      <c r="X39" s="27"/>
      <c r="Y39" s="27"/>
      <c r="Z39" s="27"/>
      <c r="AA39" s="27"/>
      <c r="AB39" s="27"/>
    </row>
    <row r="40" spans="1:28" s="3" customFormat="1" ht="268.5" customHeight="1" x14ac:dyDescent="0.2">
      <c r="A40" s="429"/>
      <c r="B40" s="413"/>
      <c r="C40" s="401"/>
      <c r="D40" s="413"/>
      <c r="E40" s="413"/>
      <c r="F40" s="410"/>
      <c r="G40" s="364" t="s">
        <v>659</v>
      </c>
      <c r="H40" s="372" t="s">
        <v>666</v>
      </c>
      <c r="I40" s="368">
        <v>0</v>
      </c>
      <c r="J40" s="372" t="s">
        <v>666</v>
      </c>
      <c r="K40" s="401"/>
      <c r="L40" s="401"/>
      <c r="M40" s="423"/>
      <c r="N40" s="410"/>
      <c r="O40" s="401"/>
      <c r="P40" s="401"/>
      <c r="Q40" s="404"/>
      <c r="R40" s="417"/>
      <c r="S40" s="420"/>
      <c r="T40" s="28"/>
      <c r="U40" s="28"/>
      <c r="V40" s="28"/>
      <c r="W40" s="28"/>
      <c r="X40" s="27"/>
      <c r="Y40" s="27"/>
      <c r="Z40" s="27"/>
      <c r="AA40" s="27"/>
      <c r="AB40" s="27"/>
    </row>
    <row r="41" spans="1:28" ht="268.5" customHeight="1" x14ac:dyDescent="0.25">
      <c r="A41" s="429"/>
      <c r="B41" s="413"/>
      <c r="C41" s="401"/>
      <c r="D41" s="413"/>
      <c r="E41" s="413"/>
      <c r="F41" s="410"/>
      <c r="G41" s="364" t="s">
        <v>660</v>
      </c>
      <c r="H41" s="372" t="s">
        <v>668</v>
      </c>
      <c r="I41" s="368">
        <v>0</v>
      </c>
      <c r="J41" s="372" t="s">
        <v>668</v>
      </c>
      <c r="K41" s="401"/>
      <c r="L41" s="401"/>
      <c r="M41" s="423"/>
      <c r="N41" s="410"/>
      <c r="O41" s="401"/>
      <c r="P41" s="401"/>
      <c r="Q41" s="404"/>
      <c r="R41" s="417"/>
      <c r="S41" s="420"/>
      <c r="T41" s="23"/>
      <c r="U41" s="23"/>
      <c r="V41" s="23"/>
      <c r="W41" s="23"/>
      <c r="X41" s="23"/>
      <c r="Y41" s="23"/>
      <c r="Z41" s="23"/>
      <c r="AA41" s="23"/>
      <c r="AB41" s="23"/>
    </row>
    <row r="42" spans="1:28" ht="268.5" customHeight="1" x14ac:dyDescent="0.25">
      <c r="A42" s="430"/>
      <c r="B42" s="413"/>
      <c r="C42" s="401"/>
      <c r="D42" s="413"/>
      <c r="E42" s="413"/>
      <c r="F42" s="410"/>
      <c r="G42" s="365" t="s">
        <v>662</v>
      </c>
      <c r="H42" s="373" t="s">
        <v>668</v>
      </c>
      <c r="I42" s="368">
        <v>0</v>
      </c>
      <c r="J42" s="373" t="s">
        <v>668</v>
      </c>
      <c r="K42" s="401"/>
      <c r="L42" s="401"/>
      <c r="M42" s="423"/>
      <c r="N42" s="410"/>
      <c r="O42" s="401"/>
      <c r="P42" s="401"/>
      <c r="Q42" s="404"/>
      <c r="R42" s="417"/>
      <c r="S42" s="420"/>
      <c r="T42" s="23"/>
      <c r="U42" s="23"/>
      <c r="V42" s="23"/>
      <c r="W42" s="23"/>
      <c r="X42" s="23"/>
      <c r="Y42" s="23"/>
      <c r="Z42" s="23"/>
      <c r="AA42" s="23"/>
      <c r="AB42" s="23"/>
    </row>
    <row r="43" spans="1:28" s="378" customFormat="1" ht="239.25" customHeight="1" x14ac:dyDescent="0.25">
      <c r="A43" s="415">
        <v>6</v>
      </c>
      <c r="B43" s="374"/>
      <c r="C43" s="375" t="s">
        <v>669</v>
      </c>
      <c r="D43" s="374"/>
      <c r="E43" s="374"/>
      <c r="F43" s="374"/>
      <c r="G43" s="375"/>
      <c r="H43" s="376"/>
      <c r="I43" s="374"/>
      <c r="J43" s="376"/>
      <c r="K43" s="401"/>
      <c r="L43" s="401"/>
      <c r="M43" s="423"/>
      <c r="N43" s="410"/>
      <c r="O43" s="401"/>
      <c r="P43" s="401"/>
      <c r="Q43" s="404"/>
      <c r="R43" s="417"/>
      <c r="S43" s="420"/>
      <c r="T43" s="377"/>
      <c r="U43" s="377"/>
      <c r="V43" s="377"/>
      <c r="W43" s="377"/>
      <c r="X43" s="377"/>
      <c r="Y43" s="377"/>
      <c r="Z43" s="377"/>
      <c r="AA43" s="377"/>
      <c r="AB43" s="377"/>
    </row>
    <row r="44" spans="1:28" s="378" customFormat="1" ht="229.5" customHeight="1" x14ac:dyDescent="0.25">
      <c r="A44" s="416"/>
      <c r="B44" s="374"/>
      <c r="C44" s="375" t="s">
        <v>670</v>
      </c>
      <c r="D44" s="374"/>
      <c r="E44" s="374"/>
      <c r="F44" s="374"/>
      <c r="G44" s="375"/>
      <c r="H44" s="376"/>
      <c r="I44" s="374"/>
      <c r="J44" s="376"/>
      <c r="K44" s="402"/>
      <c r="L44" s="402"/>
      <c r="M44" s="424"/>
      <c r="N44" s="411"/>
      <c r="O44" s="402"/>
      <c r="P44" s="402"/>
      <c r="Q44" s="405"/>
      <c r="R44" s="418"/>
      <c r="S44" s="421"/>
      <c r="T44" s="377"/>
      <c r="U44" s="377"/>
      <c r="V44" s="377"/>
      <c r="W44" s="377"/>
      <c r="X44" s="377"/>
      <c r="Y44" s="377"/>
      <c r="Z44" s="377"/>
      <c r="AA44" s="377"/>
      <c r="AB44" s="377"/>
    </row>
    <row r="45" spans="1:28" ht="40.5" customHeight="1" x14ac:dyDescent="0.25">
      <c r="A45" s="23"/>
      <c r="B45" s="400" t="s">
        <v>507</v>
      </c>
      <c r="C45" s="400" t="s">
        <v>671</v>
      </c>
      <c r="D45" s="400" t="s">
        <v>491</v>
      </c>
      <c r="E45" s="400" t="s">
        <v>497</v>
      </c>
      <c r="F45" s="409" t="s">
        <v>672</v>
      </c>
      <c r="G45" s="366" t="s">
        <v>647</v>
      </c>
      <c r="H45" s="379">
        <v>0.5</v>
      </c>
      <c r="I45" s="230">
        <v>0</v>
      </c>
      <c r="J45" s="379">
        <v>0.5</v>
      </c>
      <c r="K45" s="412">
        <v>35</v>
      </c>
      <c r="L45" s="412">
        <v>1</v>
      </c>
      <c r="M45" s="409" t="s">
        <v>233</v>
      </c>
      <c r="N45" s="409" t="s">
        <v>233</v>
      </c>
      <c r="O45" s="400" t="s">
        <v>233</v>
      </c>
      <c r="P45" s="400" t="s">
        <v>233</v>
      </c>
      <c r="Q45" s="403" t="s">
        <v>673</v>
      </c>
      <c r="R45" s="400"/>
      <c r="S45" s="406">
        <v>14.393000000000001</v>
      </c>
      <c r="T45" s="23"/>
      <c r="U45" s="23"/>
      <c r="V45" s="23"/>
      <c r="W45" s="23"/>
      <c r="X45" s="23"/>
      <c r="Y45" s="23"/>
      <c r="Z45" s="23"/>
      <c r="AA45" s="23"/>
      <c r="AB45" s="23"/>
    </row>
    <row r="46" spans="1:28" ht="31.5" x14ac:dyDescent="0.25">
      <c r="A46" s="23"/>
      <c r="B46" s="401"/>
      <c r="C46" s="401"/>
      <c r="D46" s="401"/>
      <c r="E46" s="401"/>
      <c r="F46" s="410"/>
      <c r="G46" s="366" t="s">
        <v>674</v>
      </c>
      <c r="H46" s="379">
        <v>0.25</v>
      </c>
      <c r="I46" s="230">
        <v>0</v>
      </c>
      <c r="J46" s="379">
        <v>0.25</v>
      </c>
      <c r="K46" s="413"/>
      <c r="L46" s="413"/>
      <c r="M46" s="410"/>
      <c r="N46" s="410"/>
      <c r="O46" s="401"/>
      <c r="P46" s="401"/>
      <c r="Q46" s="404"/>
      <c r="R46" s="401"/>
      <c r="S46" s="407"/>
      <c r="T46" s="23"/>
      <c r="U46" s="23"/>
      <c r="V46" s="23"/>
      <c r="W46" s="23"/>
      <c r="X46" s="23"/>
      <c r="Y46" s="23"/>
      <c r="Z46" s="23"/>
      <c r="AA46" s="23"/>
      <c r="AB46" s="23"/>
    </row>
    <row r="47" spans="1:28" ht="31.5" x14ac:dyDescent="0.25">
      <c r="A47" s="23"/>
      <c r="B47" s="401"/>
      <c r="C47" s="401"/>
      <c r="D47" s="401"/>
      <c r="E47" s="401"/>
      <c r="F47" s="410"/>
      <c r="G47" s="366" t="s">
        <v>675</v>
      </c>
      <c r="H47" s="379">
        <v>0.25</v>
      </c>
      <c r="I47" s="230">
        <v>0</v>
      </c>
      <c r="J47" s="379">
        <v>0.25</v>
      </c>
      <c r="K47" s="413"/>
      <c r="L47" s="413"/>
      <c r="M47" s="410"/>
      <c r="N47" s="410"/>
      <c r="O47" s="401"/>
      <c r="P47" s="401"/>
      <c r="Q47" s="404"/>
      <c r="R47" s="401"/>
      <c r="S47" s="407"/>
      <c r="T47" s="23"/>
      <c r="U47" s="23"/>
      <c r="V47" s="23"/>
      <c r="W47" s="23"/>
      <c r="X47" s="23"/>
      <c r="Y47" s="23"/>
      <c r="Z47" s="23"/>
      <c r="AA47" s="23"/>
      <c r="AB47" s="23"/>
    </row>
    <row r="48" spans="1:28" ht="31.5" customHeight="1" x14ac:dyDescent="0.25">
      <c r="A48" s="23"/>
      <c r="B48" s="401"/>
      <c r="C48" s="401"/>
      <c r="D48" s="401"/>
      <c r="E48" s="401"/>
      <c r="F48" s="410"/>
      <c r="G48" s="366" t="s">
        <v>676</v>
      </c>
      <c r="H48" s="379">
        <v>0</v>
      </c>
      <c r="I48" s="230">
        <v>0</v>
      </c>
      <c r="J48" s="379">
        <v>0</v>
      </c>
      <c r="K48" s="413"/>
      <c r="L48" s="413"/>
      <c r="M48" s="410"/>
      <c r="N48" s="410"/>
      <c r="O48" s="401"/>
      <c r="P48" s="401"/>
      <c r="Q48" s="404"/>
      <c r="R48" s="401"/>
      <c r="S48" s="407"/>
      <c r="T48" s="23"/>
      <c r="U48" s="23"/>
      <c r="V48" s="23"/>
      <c r="W48" s="23"/>
      <c r="X48" s="23"/>
      <c r="Y48" s="23"/>
      <c r="Z48" s="23"/>
      <c r="AA48" s="23"/>
      <c r="AB48" s="23"/>
    </row>
    <row r="49" spans="1:28" ht="47.25" x14ac:dyDescent="0.25">
      <c r="A49" s="23"/>
      <c r="B49" s="402"/>
      <c r="C49" s="402"/>
      <c r="D49" s="402"/>
      <c r="E49" s="402"/>
      <c r="F49" s="411"/>
      <c r="G49" s="230" t="s">
        <v>677</v>
      </c>
      <c r="H49" s="230">
        <v>0</v>
      </c>
      <c r="I49" s="366">
        <v>0</v>
      </c>
      <c r="J49" s="230">
        <v>0</v>
      </c>
      <c r="K49" s="414"/>
      <c r="L49" s="414"/>
      <c r="M49" s="411"/>
      <c r="N49" s="411"/>
      <c r="O49" s="402"/>
      <c r="P49" s="402"/>
      <c r="Q49" s="405"/>
      <c r="R49" s="402"/>
      <c r="S49" s="408"/>
      <c r="T49" s="23"/>
      <c r="U49" s="23"/>
      <c r="V49" s="23"/>
      <c r="W49" s="23"/>
      <c r="X49" s="23"/>
      <c r="Y49" s="23"/>
      <c r="Z49" s="23"/>
      <c r="AA49" s="23"/>
      <c r="AB49" s="23"/>
    </row>
    <row r="50" spans="1:28" s="3" customFormat="1" ht="48" customHeight="1" x14ac:dyDescent="0.2">
      <c r="A50" s="366"/>
      <c r="B50" s="366"/>
      <c r="C50" s="366"/>
      <c r="D50" s="366"/>
      <c r="E50" s="366"/>
      <c r="F50" s="230"/>
      <c r="G50" s="230"/>
      <c r="H50" s="230"/>
      <c r="I50" s="366"/>
      <c r="J50" s="230"/>
      <c r="K50" s="230"/>
      <c r="L50" s="230"/>
      <c r="M50" s="230"/>
      <c r="N50" s="230"/>
      <c r="O50" s="366"/>
      <c r="P50" s="366"/>
      <c r="Q50" s="252"/>
      <c r="R50" s="253"/>
      <c r="S50" s="347"/>
      <c r="T50" s="28"/>
      <c r="U50" s="28"/>
      <c r="V50" s="28"/>
      <c r="W50" s="28"/>
      <c r="X50" s="28"/>
      <c r="Y50" s="28"/>
      <c r="Z50" s="27"/>
      <c r="AA50" s="27"/>
      <c r="AB50" s="27"/>
    </row>
    <row r="51" spans="1:28" s="3" customFormat="1" ht="43.5" customHeight="1" x14ac:dyDescent="0.2">
      <c r="A51" s="366"/>
      <c r="B51" s="366"/>
      <c r="C51" s="366"/>
      <c r="D51" s="366"/>
      <c r="E51" s="366"/>
      <c r="F51" s="230"/>
      <c r="G51" s="230"/>
      <c r="H51" s="230"/>
      <c r="I51" s="366"/>
      <c r="J51" s="230"/>
      <c r="K51" s="230"/>
      <c r="L51" s="230"/>
      <c r="M51" s="230"/>
      <c r="N51" s="230"/>
      <c r="O51" s="366"/>
      <c r="P51" s="366"/>
      <c r="Q51" s="252"/>
      <c r="R51" s="253"/>
      <c r="S51" s="347"/>
      <c r="T51" s="28"/>
      <c r="U51" s="28"/>
      <c r="V51" s="28"/>
      <c r="W51" s="28"/>
      <c r="X51" s="28"/>
      <c r="Y51" s="28"/>
      <c r="Z51" s="27"/>
      <c r="AA51" s="27"/>
      <c r="AB51" s="27"/>
    </row>
    <row r="52" spans="1:28" s="3" customFormat="1" ht="43.5" customHeight="1" x14ac:dyDescent="0.2">
      <c r="A52" s="366"/>
      <c r="B52" s="366"/>
      <c r="C52" s="366"/>
      <c r="D52" s="366"/>
      <c r="E52" s="366"/>
      <c r="F52" s="230"/>
      <c r="G52" s="230"/>
      <c r="H52" s="230"/>
      <c r="I52" s="366"/>
      <c r="J52" s="230"/>
      <c r="K52" s="230"/>
      <c r="L52" s="230"/>
      <c r="M52" s="230"/>
      <c r="N52" s="230"/>
      <c r="O52" s="366"/>
      <c r="P52" s="366"/>
      <c r="Q52" s="252"/>
      <c r="R52" s="253"/>
      <c r="S52" s="347"/>
      <c r="T52" s="28"/>
      <c r="U52" s="28"/>
      <c r="V52" s="28"/>
      <c r="W52" s="28"/>
      <c r="X52" s="28"/>
      <c r="Y52" s="28"/>
      <c r="Z52" s="27"/>
      <c r="AA52" s="27"/>
      <c r="AB52" s="27"/>
    </row>
    <row r="53" spans="1:28" s="3" customFormat="1" ht="18.75" x14ac:dyDescent="0.2">
      <c r="A53" s="31" t="s">
        <v>0</v>
      </c>
      <c r="B53" s="31" t="s">
        <v>0</v>
      </c>
      <c r="C53" s="31"/>
      <c r="D53" s="31"/>
      <c r="E53" s="31" t="s">
        <v>0</v>
      </c>
      <c r="F53" s="31" t="s">
        <v>0</v>
      </c>
      <c r="G53" s="251"/>
      <c r="H53" s="251"/>
      <c r="I53" s="31"/>
      <c r="J53" s="251"/>
      <c r="K53" s="251"/>
      <c r="L53" s="251"/>
      <c r="M53" s="251"/>
      <c r="N53" s="251"/>
      <c r="O53" s="31" t="s">
        <v>0</v>
      </c>
      <c r="P53" s="31" t="s">
        <v>0</v>
      </c>
      <c r="Q53" s="31" t="s">
        <v>0</v>
      </c>
      <c r="R53" s="123"/>
      <c r="S53" s="123"/>
      <c r="T53" s="28"/>
      <c r="U53" s="28"/>
      <c r="V53" s="28"/>
      <c r="W53" s="28"/>
      <c r="X53" s="27"/>
      <c r="Y53" s="27"/>
      <c r="Z53" s="27"/>
      <c r="AA53" s="27"/>
      <c r="AB53" s="27"/>
    </row>
    <row r="54" spans="1:28" ht="20.25" customHeight="1" x14ac:dyDescent="0.25">
      <c r="A54" s="103"/>
      <c r="B54" s="251" t="s">
        <v>232</v>
      </c>
      <c r="C54" s="251"/>
      <c r="D54" s="251"/>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A22:A34"/>
    <mergeCell ref="B22:B42"/>
    <mergeCell ref="C22:C26"/>
    <mergeCell ref="D22:D42"/>
    <mergeCell ref="E22:E42"/>
    <mergeCell ref="C27:C35"/>
    <mergeCell ref="A38:A42"/>
    <mergeCell ref="C38:C42"/>
    <mergeCell ref="F22:F42"/>
    <mergeCell ref="K22:K44"/>
    <mergeCell ref="L22:L44"/>
    <mergeCell ref="M22:M44"/>
    <mergeCell ref="N22:N44"/>
    <mergeCell ref="G23:J23"/>
    <mergeCell ref="G26:J26"/>
    <mergeCell ref="G29:J29"/>
    <mergeCell ref="G36:J36"/>
    <mergeCell ref="O22:O44"/>
    <mergeCell ref="P22:P44"/>
    <mergeCell ref="Q22:Q44"/>
    <mergeCell ref="R22:R44"/>
    <mergeCell ref="S22:S44"/>
    <mergeCell ref="A43:A44"/>
    <mergeCell ref="B45:B49"/>
    <mergeCell ref="C45:C49"/>
    <mergeCell ref="D45:D49"/>
    <mergeCell ref="E45:E49"/>
    <mergeCell ref="F45:F49"/>
    <mergeCell ref="K45:K49"/>
    <mergeCell ref="L45:L49"/>
    <mergeCell ref="M45:M49"/>
    <mergeCell ref="N45:N49"/>
    <mergeCell ref="O45:O49"/>
    <mergeCell ref="P45:P49"/>
    <mergeCell ref="Q45:Q49"/>
    <mergeCell ref="R45:R49"/>
    <mergeCell ref="S45:S49"/>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3" t="str">
        <f>'1. паспорт местоположение'!A5:C5</f>
        <v>Год раскрытия информации: 2024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2"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2" customFormat="1" ht="18.75" customHeight="1" x14ac:dyDescent="0.2">
      <c r="A10" s="434" t="str">
        <f>'1. паспорт местоположение'!A9:C9</f>
        <v>АО "Россети Тюмень"</v>
      </c>
      <c r="B10" s="434"/>
      <c r="C10" s="434"/>
      <c r="D10" s="434"/>
      <c r="E10" s="434"/>
      <c r="F10" s="434"/>
      <c r="G10" s="434"/>
      <c r="H10" s="434"/>
      <c r="I10" s="434"/>
      <c r="J10" s="434"/>
      <c r="K10" s="434"/>
      <c r="L10" s="434"/>
      <c r="M10" s="434"/>
      <c r="N10" s="434"/>
      <c r="O10" s="434"/>
      <c r="P10" s="434"/>
      <c r="Q10" s="434"/>
      <c r="R10" s="434"/>
      <c r="S10" s="434"/>
      <c r="T10" s="434"/>
    </row>
    <row r="11" spans="1:20" s="12"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row>
    <row r="12" spans="1:20" s="12"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2" customFormat="1" ht="18.75" customHeight="1" x14ac:dyDescent="0.2">
      <c r="A13" s="434" t="str">
        <f>'1. паспорт местоположение'!A12:C12</f>
        <v>L_NS2000.VL.0023</v>
      </c>
      <c r="B13" s="434"/>
      <c r="C13" s="434"/>
      <c r="D13" s="434"/>
      <c r="E13" s="434"/>
      <c r="F13" s="434"/>
      <c r="G13" s="434"/>
      <c r="H13" s="434"/>
      <c r="I13" s="434"/>
      <c r="J13" s="434"/>
      <c r="K13" s="434"/>
      <c r="L13" s="434"/>
      <c r="M13" s="434"/>
      <c r="N13" s="434"/>
      <c r="O13" s="434"/>
      <c r="P13" s="434"/>
      <c r="Q13" s="434"/>
      <c r="R13" s="434"/>
      <c r="S13" s="434"/>
      <c r="T13" s="434"/>
    </row>
    <row r="14" spans="1:20" s="12"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row>
    <row r="15" spans="1:20" s="9"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62.25" customHeight="1" x14ac:dyDescent="0.2">
      <c r="A16"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399"/>
      <c r="C16" s="399"/>
      <c r="D16" s="399"/>
      <c r="E16" s="399"/>
      <c r="F16" s="399"/>
      <c r="G16" s="399"/>
      <c r="H16" s="399"/>
      <c r="I16" s="399"/>
      <c r="J16" s="399"/>
      <c r="K16" s="399"/>
      <c r="L16" s="399"/>
      <c r="M16" s="399"/>
      <c r="N16" s="399"/>
      <c r="O16" s="399"/>
      <c r="P16" s="399"/>
      <c r="Q16" s="399"/>
      <c r="R16" s="399"/>
      <c r="S16" s="399"/>
      <c r="T16" s="399"/>
    </row>
    <row r="17" spans="1:20" s="3"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row>
    <row r="18" spans="1:20"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20" s="3" customFormat="1" ht="15" customHeight="1" x14ac:dyDescent="0.2">
      <c r="A19" s="396" t="s">
        <v>345</v>
      </c>
      <c r="B19" s="396"/>
      <c r="C19" s="396"/>
      <c r="D19" s="396"/>
      <c r="E19" s="396"/>
      <c r="F19" s="396"/>
      <c r="G19" s="396"/>
      <c r="H19" s="396"/>
      <c r="I19" s="396"/>
      <c r="J19" s="396"/>
      <c r="K19" s="396"/>
      <c r="L19" s="396"/>
      <c r="M19" s="396"/>
      <c r="N19" s="396"/>
      <c r="O19" s="396"/>
      <c r="P19" s="396"/>
      <c r="Q19" s="396"/>
      <c r="R19" s="396"/>
      <c r="S19" s="396"/>
      <c r="T19" s="396"/>
    </row>
    <row r="20" spans="1:20" s="58"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40" t="s">
        <v>4</v>
      </c>
      <c r="B21" s="443" t="s">
        <v>182</v>
      </c>
      <c r="C21" s="444"/>
      <c r="D21" s="447" t="s">
        <v>121</v>
      </c>
      <c r="E21" s="443" t="s">
        <v>373</v>
      </c>
      <c r="F21" s="444"/>
      <c r="G21" s="443" t="s">
        <v>198</v>
      </c>
      <c r="H21" s="444"/>
      <c r="I21" s="443" t="s">
        <v>120</v>
      </c>
      <c r="J21" s="444"/>
      <c r="K21" s="447" t="s">
        <v>119</v>
      </c>
      <c r="L21" s="443" t="s">
        <v>118</v>
      </c>
      <c r="M21" s="444"/>
      <c r="N21" s="443" t="s">
        <v>369</v>
      </c>
      <c r="O21" s="444"/>
      <c r="P21" s="447" t="s">
        <v>117</v>
      </c>
      <c r="Q21" s="436" t="s">
        <v>116</v>
      </c>
      <c r="R21" s="437"/>
      <c r="S21" s="436" t="s">
        <v>115</v>
      </c>
      <c r="T21" s="438"/>
    </row>
    <row r="22" spans="1:20" ht="204.75" customHeight="1" x14ac:dyDescent="0.25">
      <c r="A22" s="441"/>
      <c r="B22" s="445"/>
      <c r="C22" s="446"/>
      <c r="D22" s="450"/>
      <c r="E22" s="445"/>
      <c r="F22" s="446"/>
      <c r="G22" s="445"/>
      <c r="H22" s="446"/>
      <c r="I22" s="445"/>
      <c r="J22" s="446"/>
      <c r="K22" s="448"/>
      <c r="L22" s="445"/>
      <c r="M22" s="446"/>
      <c r="N22" s="445"/>
      <c r="O22" s="446"/>
      <c r="P22" s="448"/>
      <c r="Q22" s="89" t="s">
        <v>114</v>
      </c>
      <c r="R22" s="89" t="s">
        <v>344</v>
      </c>
      <c r="S22" s="89" t="s">
        <v>113</v>
      </c>
      <c r="T22" s="89" t="s">
        <v>112</v>
      </c>
    </row>
    <row r="23" spans="1:20" ht="51.75" customHeight="1" x14ac:dyDescent="0.25">
      <c r="A23" s="442"/>
      <c r="B23" s="129" t="s">
        <v>110</v>
      </c>
      <c r="C23" s="129" t="s">
        <v>111</v>
      </c>
      <c r="D23" s="448"/>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49" t="s">
        <v>377</v>
      </c>
      <c r="C32" s="449"/>
      <c r="D32" s="449"/>
      <c r="E32" s="449"/>
      <c r="F32" s="449"/>
      <c r="G32" s="449"/>
      <c r="H32" s="449"/>
      <c r="I32" s="449"/>
      <c r="J32" s="449"/>
      <c r="K32" s="449"/>
      <c r="L32" s="449"/>
      <c r="M32" s="449"/>
      <c r="N32" s="449"/>
      <c r="O32" s="449"/>
      <c r="P32" s="449"/>
      <c r="Q32" s="449"/>
      <c r="R32" s="449"/>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4" t="str">
        <f>'1. паспорт местоположение'!A9</f>
        <v>АО "Россети Тюмень"</v>
      </c>
      <c r="F9" s="434"/>
      <c r="G9" s="434"/>
      <c r="H9" s="434"/>
      <c r="I9" s="434"/>
      <c r="J9" s="434"/>
      <c r="K9" s="434"/>
      <c r="L9" s="434"/>
      <c r="M9" s="434"/>
      <c r="N9" s="434"/>
      <c r="O9" s="434"/>
      <c r="P9" s="434"/>
      <c r="Q9" s="434"/>
      <c r="R9" s="434"/>
      <c r="S9" s="434"/>
      <c r="T9" s="434"/>
      <c r="U9" s="434"/>
      <c r="V9" s="434"/>
      <c r="W9" s="434"/>
      <c r="X9" s="434"/>
      <c r="Y9" s="434"/>
    </row>
    <row r="10" spans="1:27" s="12" customFormat="1" ht="18.75" customHeight="1" x14ac:dyDescent="0.2">
      <c r="E10" s="394" t="s">
        <v>7</v>
      </c>
      <c r="F10" s="394"/>
      <c r="G10" s="394"/>
      <c r="H10" s="394"/>
      <c r="I10" s="394"/>
      <c r="J10" s="394"/>
      <c r="K10" s="394"/>
      <c r="L10" s="394"/>
      <c r="M10" s="394"/>
      <c r="N10" s="394"/>
      <c r="O10" s="394"/>
      <c r="P10" s="394"/>
      <c r="Q10" s="394"/>
      <c r="R10" s="394"/>
      <c r="S10" s="394"/>
      <c r="T10" s="394"/>
      <c r="U10" s="394"/>
      <c r="V10" s="394"/>
      <c r="W10" s="394"/>
      <c r="X10" s="394"/>
      <c r="Y10" s="3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4" t="str">
        <f>'1. паспорт местоположение'!A12</f>
        <v>L_NS2000.VL.0023</v>
      </c>
      <c r="F12" s="434"/>
      <c r="G12" s="434"/>
      <c r="H12" s="434"/>
      <c r="I12" s="434"/>
      <c r="J12" s="434"/>
      <c r="K12" s="434"/>
      <c r="L12" s="434"/>
      <c r="M12" s="434"/>
      <c r="N12" s="434"/>
      <c r="O12" s="434"/>
      <c r="P12" s="434"/>
      <c r="Q12" s="434"/>
      <c r="R12" s="434"/>
      <c r="S12" s="434"/>
      <c r="T12" s="434"/>
      <c r="U12" s="434"/>
      <c r="V12" s="434"/>
      <c r="W12" s="434"/>
      <c r="X12" s="434"/>
      <c r="Y12" s="434"/>
    </row>
    <row r="13" spans="1:27" s="12" customFormat="1" ht="18.75" customHeight="1" x14ac:dyDescent="0.2">
      <c r="E13" s="394" t="s">
        <v>6</v>
      </c>
      <c r="F13" s="394"/>
      <c r="G13" s="394"/>
      <c r="H13" s="394"/>
      <c r="I13" s="394"/>
      <c r="J13" s="394"/>
      <c r="K13" s="394"/>
      <c r="L13" s="394"/>
      <c r="M13" s="394"/>
      <c r="N13" s="394"/>
      <c r="O13" s="394"/>
      <c r="P13" s="394"/>
      <c r="Q13" s="394"/>
      <c r="R13" s="394"/>
      <c r="S13" s="394"/>
      <c r="T13" s="394"/>
      <c r="U13" s="394"/>
      <c r="V13" s="394"/>
      <c r="W13" s="394"/>
      <c r="X13" s="394"/>
      <c r="Y13" s="3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399"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399"/>
      <c r="G15" s="399"/>
      <c r="H15" s="399"/>
      <c r="I15" s="399"/>
      <c r="J15" s="399"/>
      <c r="K15" s="399"/>
      <c r="L15" s="399"/>
      <c r="M15" s="399"/>
      <c r="N15" s="399"/>
      <c r="O15" s="399"/>
      <c r="P15" s="399"/>
      <c r="Q15" s="399"/>
      <c r="R15" s="399"/>
      <c r="S15" s="399"/>
      <c r="T15" s="399"/>
      <c r="U15" s="399"/>
      <c r="V15" s="399"/>
      <c r="W15" s="399"/>
      <c r="X15" s="399"/>
      <c r="Y15" s="399"/>
    </row>
    <row r="16" spans="1:27" s="3" customFormat="1" ht="15" customHeight="1" x14ac:dyDescent="0.2">
      <c r="E16" s="394" t="s">
        <v>5</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347</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8" customFormat="1" ht="21" customHeight="1" x14ac:dyDescent="0.25"/>
    <row r="21" spans="1:27" ht="15.75" customHeight="1" x14ac:dyDescent="0.25">
      <c r="A21" s="451" t="s">
        <v>4</v>
      </c>
      <c r="B21" s="453" t="s">
        <v>353</v>
      </c>
      <c r="C21" s="454"/>
      <c r="D21" s="453" t="s">
        <v>355</v>
      </c>
      <c r="E21" s="454"/>
      <c r="F21" s="436" t="s">
        <v>93</v>
      </c>
      <c r="G21" s="438"/>
      <c r="H21" s="438"/>
      <c r="I21" s="437"/>
      <c r="J21" s="451" t="s">
        <v>356</v>
      </c>
      <c r="K21" s="453" t="s">
        <v>357</v>
      </c>
      <c r="L21" s="454"/>
      <c r="M21" s="453" t="s">
        <v>358</v>
      </c>
      <c r="N21" s="454"/>
      <c r="O21" s="453" t="s">
        <v>346</v>
      </c>
      <c r="P21" s="454"/>
      <c r="Q21" s="453" t="s">
        <v>126</v>
      </c>
      <c r="R21" s="454"/>
      <c r="S21" s="451" t="s">
        <v>125</v>
      </c>
      <c r="T21" s="451" t="s">
        <v>359</v>
      </c>
      <c r="U21" s="451" t="s">
        <v>354</v>
      </c>
      <c r="V21" s="453" t="s">
        <v>124</v>
      </c>
      <c r="W21" s="454"/>
      <c r="X21" s="436" t="s">
        <v>116</v>
      </c>
      <c r="Y21" s="438"/>
      <c r="Z21" s="436" t="s">
        <v>115</v>
      </c>
      <c r="AA21" s="438"/>
    </row>
    <row r="22" spans="1:27" ht="216" customHeight="1" x14ac:dyDescent="0.25">
      <c r="A22" s="457"/>
      <c r="B22" s="455"/>
      <c r="C22" s="456"/>
      <c r="D22" s="455"/>
      <c r="E22" s="456"/>
      <c r="F22" s="436" t="s">
        <v>123</v>
      </c>
      <c r="G22" s="437"/>
      <c r="H22" s="436" t="s">
        <v>122</v>
      </c>
      <c r="I22" s="437"/>
      <c r="J22" s="452"/>
      <c r="K22" s="455"/>
      <c r="L22" s="456"/>
      <c r="M22" s="455"/>
      <c r="N22" s="456"/>
      <c r="O22" s="455"/>
      <c r="P22" s="456"/>
      <c r="Q22" s="455"/>
      <c r="R22" s="456"/>
      <c r="S22" s="452"/>
      <c r="T22" s="452"/>
      <c r="U22" s="452"/>
      <c r="V22" s="455"/>
      <c r="W22" s="456"/>
      <c r="X22" s="89" t="s">
        <v>114</v>
      </c>
      <c r="Y22" s="89" t="s">
        <v>344</v>
      </c>
      <c r="Z22" s="89" t="s">
        <v>113</v>
      </c>
      <c r="AA22" s="89" t="s">
        <v>112</v>
      </c>
    </row>
    <row r="23" spans="1:27" ht="60" customHeight="1" x14ac:dyDescent="0.25">
      <c r="A23" s="452"/>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499</v>
      </c>
      <c r="K25" s="97"/>
      <c r="L25" s="98" t="s">
        <v>64</v>
      </c>
      <c r="M25" s="247"/>
      <c r="N25" s="247" t="s">
        <v>601</v>
      </c>
      <c r="O25" s="99"/>
      <c r="P25" s="99" t="s">
        <v>526</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4" zoomScaleSheetLayoutView="64"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2024 год</v>
      </c>
      <c r="B5" s="393"/>
      <c r="C5" s="39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97" t="s">
        <v>8</v>
      </c>
      <c r="B7" s="397"/>
      <c r="C7" s="397"/>
      <c r="D7" s="13"/>
      <c r="E7" s="13"/>
      <c r="F7" s="13"/>
      <c r="G7" s="13"/>
      <c r="H7" s="13"/>
      <c r="I7" s="13"/>
      <c r="J7" s="13"/>
      <c r="K7" s="13"/>
      <c r="L7" s="13"/>
      <c r="M7" s="13"/>
      <c r="N7" s="13"/>
      <c r="O7" s="13"/>
      <c r="P7" s="13"/>
      <c r="Q7" s="13"/>
      <c r="R7" s="13"/>
      <c r="S7" s="13"/>
      <c r="T7" s="13"/>
      <c r="U7" s="13"/>
    </row>
    <row r="8" spans="1:29" s="12" customFormat="1" ht="18.75" x14ac:dyDescent="0.2">
      <c r="A8" s="397"/>
      <c r="B8" s="397"/>
      <c r="C8" s="397"/>
      <c r="D8" s="14"/>
      <c r="E8" s="14"/>
      <c r="F8" s="14"/>
      <c r="G8" s="14"/>
      <c r="H8" s="13"/>
      <c r="I8" s="13"/>
      <c r="J8" s="13"/>
      <c r="K8" s="13"/>
      <c r="L8" s="13"/>
      <c r="M8" s="13"/>
      <c r="N8" s="13"/>
      <c r="O8" s="13"/>
      <c r="P8" s="13"/>
      <c r="Q8" s="13"/>
      <c r="R8" s="13"/>
      <c r="S8" s="13"/>
      <c r="T8" s="13"/>
      <c r="U8" s="13"/>
    </row>
    <row r="9" spans="1:29" s="12" customFormat="1" ht="18.75" x14ac:dyDescent="0.2">
      <c r="A9" s="434" t="str">
        <f>'1. паспорт местоположение'!A9:C9</f>
        <v>АО "Россети Тюмень"</v>
      </c>
      <c r="B9" s="434"/>
      <c r="C9" s="434"/>
      <c r="D9" s="8"/>
      <c r="E9" s="8"/>
      <c r="F9" s="8"/>
      <c r="G9" s="8"/>
      <c r="H9" s="13"/>
      <c r="I9" s="13"/>
      <c r="J9" s="13"/>
      <c r="K9" s="13"/>
      <c r="L9" s="13"/>
      <c r="M9" s="13"/>
      <c r="N9" s="13"/>
      <c r="O9" s="13"/>
      <c r="P9" s="13"/>
      <c r="Q9" s="13"/>
      <c r="R9" s="13"/>
      <c r="S9" s="13"/>
      <c r="T9" s="13"/>
      <c r="U9" s="13"/>
    </row>
    <row r="10" spans="1:29" s="12" customFormat="1" ht="18.75" x14ac:dyDescent="0.2">
      <c r="A10" s="394" t="s">
        <v>7</v>
      </c>
      <c r="B10" s="394"/>
      <c r="C10" s="394"/>
      <c r="D10" s="6"/>
      <c r="E10" s="6"/>
      <c r="F10" s="6"/>
      <c r="G10" s="6"/>
      <c r="H10" s="13"/>
      <c r="I10" s="13"/>
      <c r="J10" s="13"/>
      <c r="K10" s="13"/>
      <c r="L10" s="13"/>
      <c r="M10" s="13"/>
      <c r="N10" s="13"/>
      <c r="O10" s="13"/>
      <c r="P10" s="13"/>
      <c r="Q10" s="13"/>
      <c r="R10" s="13"/>
      <c r="S10" s="13"/>
      <c r="T10" s="13"/>
      <c r="U10" s="13"/>
    </row>
    <row r="11" spans="1:29" s="12" customFormat="1" ht="18.75" x14ac:dyDescent="0.2">
      <c r="A11" s="397"/>
      <c r="B11" s="397"/>
      <c r="C11" s="397"/>
      <c r="D11" s="14"/>
      <c r="E11" s="14"/>
      <c r="F11" s="14"/>
      <c r="G11" s="14"/>
      <c r="H11" s="13"/>
      <c r="I11" s="13"/>
      <c r="J11" s="13"/>
      <c r="K11" s="13"/>
      <c r="L11" s="13"/>
      <c r="M11" s="13"/>
      <c r="N11" s="13"/>
      <c r="O11" s="13"/>
      <c r="P11" s="13"/>
      <c r="Q11" s="13"/>
      <c r="R11" s="13"/>
      <c r="S11" s="13"/>
      <c r="T11" s="13"/>
      <c r="U11" s="13"/>
    </row>
    <row r="12" spans="1:29" s="12" customFormat="1" ht="18.75" x14ac:dyDescent="0.2">
      <c r="A12" s="458" t="str">
        <f>'1. паспорт местоположение'!A12:C12</f>
        <v>L_NS2000.VL.0023</v>
      </c>
      <c r="B12" s="458"/>
      <c r="C12" s="458"/>
      <c r="D12" s="8"/>
      <c r="E12" s="8"/>
      <c r="F12" s="8"/>
      <c r="G12" s="8"/>
      <c r="H12" s="13"/>
      <c r="I12" s="13"/>
      <c r="J12" s="13"/>
      <c r="K12" s="13"/>
      <c r="L12" s="13"/>
      <c r="M12" s="13"/>
      <c r="N12" s="13"/>
      <c r="O12" s="13"/>
      <c r="P12" s="13"/>
      <c r="Q12" s="13"/>
      <c r="R12" s="13"/>
      <c r="S12" s="13"/>
      <c r="T12" s="13"/>
      <c r="U12" s="13"/>
    </row>
    <row r="13" spans="1:29" s="12" customFormat="1" ht="18.75" x14ac:dyDescent="0.2">
      <c r="A13" s="394" t="s">
        <v>6</v>
      </c>
      <c r="B13" s="394"/>
      <c r="C13" s="3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5"/>
      <c r="B14" s="435"/>
      <c r="C14" s="435"/>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8"/>
      <c r="E15" s="8"/>
      <c r="F15" s="8"/>
      <c r="G15" s="8"/>
      <c r="H15" s="8"/>
      <c r="I15" s="8"/>
      <c r="J15" s="8"/>
      <c r="K15" s="8"/>
      <c r="L15" s="8"/>
      <c r="M15" s="8"/>
      <c r="N15" s="8"/>
      <c r="O15" s="8"/>
      <c r="P15" s="8"/>
      <c r="Q15" s="8"/>
      <c r="R15" s="8"/>
      <c r="S15" s="8"/>
      <c r="T15" s="8"/>
      <c r="U15" s="8"/>
    </row>
    <row r="16" spans="1:29" s="3" customFormat="1" ht="15" customHeight="1" x14ac:dyDescent="0.2">
      <c r="A16" s="394" t="s">
        <v>5</v>
      </c>
      <c r="B16" s="394"/>
      <c r="C16" s="394"/>
      <c r="D16" s="6"/>
      <c r="E16" s="6"/>
      <c r="F16" s="6"/>
      <c r="G16" s="6"/>
      <c r="H16" s="6"/>
      <c r="I16" s="6"/>
      <c r="J16" s="6"/>
      <c r="K16" s="6"/>
      <c r="L16" s="6"/>
      <c r="M16" s="6"/>
      <c r="N16" s="6"/>
      <c r="O16" s="6"/>
      <c r="P16" s="6"/>
      <c r="Q16" s="6"/>
      <c r="R16" s="6"/>
      <c r="S16" s="6"/>
      <c r="T16" s="6"/>
      <c r="U16" s="6"/>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395" t="s">
        <v>339</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492</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500</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678</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443</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31"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24"/>
      <c r="AB6" s="124"/>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24"/>
      <c r="AB7" s="124"/>
    </row>
    <row r="8" spans="1:28" ht="15.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25"/>
      <c r="AB8" s="125"/>
    </row>
    <row r="9" spans="1:28" ht="15.75"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26"/>
      <c r="AB9" s="126"/>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24"/>
      <c r="AB10" s="124"/>
    </row>
    <row r="11" spans="1:28" ht="15.75" x14ac:dyDescent="0.25">
      <c r="A11" s="434" t="str">
        <f>'1. паспорт местоположение'!A12:C12</f>
        <v>L_NS2000.VL.0023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25"/>
      <c r="AB11" s="125"/>
    </row>
    <row r="12" spans="1:28" ht="15.75"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26"/>
      <c r="AB12" s="126"/>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1"/>
      <c r="AB13" s="11"/>
    </row>
    <row r="14" spans="1:28" ht="41.25" customHeight="1" x14ac:dyDescent="0.25">
      <c r="A14"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25"/>
      <c r="AB14" s="125"/>
    </row>
    <row r="15" spans="1:28" ht="15.75"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26"/>
      <c r="AB15" s="126"/>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35"/>
      <c r="AB16" s="135"/>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35"/>
      <c r="AB17" s="135"/>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35"/>
      <c r="AB18" s="135"/>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35"/>
      <c r="AB19" s="135"/>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36"/>
      <c r="AB20" s="136"/>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36"/>
      <c r="AB21" s="136"/>
    </row>
    <row r="22" spans="1:28" x14ac:dyDescent="0.25">
      <c r="A22" s="461" t="s">
        <v>370</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37"/>
      <c r="AB22" s="137"/>
    </row>
    <row r="23" spans="1:28" ht="32.25" customHeight="1" x14ac:dyDescent="0.25">
      <c r="A23" s="463" t="s">
        <v>230</v>
      </c>
      <c r="B23" s="464"/>
      <c r="C23" s="464"/>
      <c r="D23" s="464"/>
      <c r="E23" s="464"/>
      <c r="F23" s="464"/>
      <c r="G23" s="464"/>
      <c r="H23" s="464"/>
      <c r="I23" s="464"/>
      <c r="J23" s="464"/>
      <c r="K23" s="464"/>
      <c r="L23" s="465"/>
      <c r="M23" s="462" t="s">
        <v>231</v>
      </c>
      <c r="N23" s="462"/>
      <c r="O23" s="462"/>
      <c r="P23" s="462"/>
      <c r="Q23" s="462"/>
      <c r="R23" s="462"/>
      <c r="S23" s="462"/>
      <c r="T23" s="462"/>
      <c r="U23" s="462"/>
      <c r="V23" s="462"/>
      <c r="W23" s="462"/>
      <c r="X23" s="462"/>
      <c r="Y23" s="462"/>
      <c r="Z23" s="462"/>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7" t="s">
        <v>8</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3"/>
      <c r="Q9" s="13"/>
      <c r="R9" s="13"/>
      <c r="S9" s="13"/>
      <c r="T9" s="13"/>
      <c r="U9" s="13"/>
      <c r="V9" s="13"/>
      <c r="W9" s="13"/>
      <c r="X9" s="13"/>
      <c r="Y9" s="13"/>
      <c r="Z9" s="13"/>
    </row>
    <row r="10" spans="1:28" s="12" customFormat="1" ht="18.75" x14ac:dyDescent="0.2">
      <c r="A10" s="394" t="s">
        <v>7</v>
      </c>
      <c r="B10" s="394"/>
      <c r="C10" s="394"/>
      <c r="D10" s="394"/>
      <c r="E10" s="394"/>
      <c r="F10" s="394"/>
      <c r="G10" s="394"/>
      <c r="H10" s="394"/>
      <c r="I10" s="394"/>
      <c r="J10" s="394"/>
      <c r="K10" s="394"/>
      <c r="L10" s="394"/>
      <c r="M10" s="394"/>
      <c r="N10" s="394"/>
      <c r="O10" s="394"/>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434" t="str">
        <f>'1. паспорт местоположение'!A12:C12</f>
        <v>L_NS2000.VL.0023</v>
      </c>
      <c r="B12" s="434"/>
      <c r="C12" s="434"/>
      <c r="D12" s="434"/>
      <c r="E12" s="434"/>
      <c r="F12" s="434"/>
      <c r="G12" s="434"/>
      <c r="H12" s="434"/>
      <c r="I12" s="434"/>
      <c r="J12" s="434"/>
      <c r="K12" s="434"/>
      <c r="L12" s="434"/>
      <c r="M12" s="434"/>
      <c r="N12" s="434"/>
      <c r="O12" s="434"/>
      <c r="P12" s="13"/>
      <c r="Q12" s="13"/>
      <c r="R12" s="13"/>
      <c r="S12" s="13"/>
      <c r="T12" s="13"/>
      <c r="U12" s="13"/>
      <c r="V12" s="13"/>
      <c r="W12" s="13"/>
      <c r="X12" s="13"/>
      <c r="Y12" s="13"/>
      <c r="Z12" s="13"/>
    </row>
    <row r="13" spans="1:28" s="12" customFormat="1" ht="18.75" x14ac:dyDescent="0.2">
      <c r="A13" s="394" t="s">
        <v>6</v>
      </c>
      <c r="B13" s="394"/>
      <c r="C13" s="394"/>
      <c r="D13" s="394"/>
      <c r="E13" s="394"/>
      <c r="F13" s="394"/>
      <c r="G13" s="394"/>
      <c r="H13" s="394"/>
      <c r="I13" s="394"/>
      <c r="J13" s="394"/>
      <c r="K13" s="394"/>
      <c r="L13" s="394"/>
      <c r="M13" s="394"/>
      <c r="N13" s="394"/>
      <c r="O13" s="394"/>
      <c r="P13" s="13"/>
      <c r="Q13" s="13"/>
      <c r="R13" s="13"/>
      <c r="S13" s="13"/>
      <c r="T13" s="13"/>
      <c r="U13" s="13"/>
      <c r="V13" s="13"/>
      <c r="W13" s="13"/>
      <c r="X13" s="13"/>
      <c r="Y13" s="13"/>
      <c r="Z13" s="13"/>
    </row>
    <row r="14" spans="1:28" s="9" customFormat="1" ht="15.75" customHeight="1" x14ac:dyDescent="0.2">
      <c r="A14" s="435"/>
      <c r="B14" s="435"/>
      <c r="C14" s="435"/>
      <c r="D14" s="435"/>
      <c r="E14" s="435"/>
      <c r="F14" s="435"/>
      <c r="G14" s="435"/>
      <c r="H14" s="435"/>
      <c r="I14" s="435"/>
      <c r="J14" s="435"/>
      <c r="K14" s="435"/>
      <c r="L14" s="435"/>
      <c r="M14" s="435"/>
      <c r="N14" s="435"/>
      <c r="O14" s="435"/>
      <c r="P14" s="10"/>
      <c r="Q14" s="10"/>
      <c r="R14" s="10"/>
      <c r="S14" s="10"/>
      <c r="T14" s="10"/>
      <c r="U14" s="10"/>
      <c r="V14" s="10"/>
      <c r="W14" s="10"/>
      <c r="X14" s="10"/>
      <c r="Y14" s="10"/>
      <c r="Z14" s="10"/>
    </row>
    <row r="15" spans="1:28" s="3" customFormat="1" ht="45.75" customHeight="1" x14ac:dyDescent="0.2">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94" t="s">
        <v>5</v>
      </c>
      <c r="B16" s="394"/>
      <c r="C16" s="394"/>
      <c r="D16" s="394"/>
      <c r="E16" s="394"/>
      <c r="F16" s="394"/>
      <c r="G16" s="394"/>
      <c r="H16" s="394"/>
      <c r="I16" s="394"/>
      <c r="J16" s="394"/>
      <c r="K16" s="394"/>
      <c r="L16" s="394"/>
      <c r="M16" s="394"/>
      <c r="N16" s="394"/>
      <c r="O16" s="394"/>
      <c r="P16" s="6"/>
      <c r="Q16" s="6"/>
      <c r="R16" s="6"/>
      <c r="S16" s="6"/>
      <c r="T16" s="6"/>
      <c r="U16" s="6"/>
      <c r="V16" s="6"/>
      <c r="W16" s="6"/>
      <c r="X16" s="6"/>
      <c r="Y16" s="6"/>
      <c r="Z16" s="6"/>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66" t="s">
        <v>348</v>
      </c>
      <c r="B18" s="466"/>
      <c r="C18" s="466"/>
      <c r="D18" s="466"/>
      <c r="E18" s="466"/>
      <c r="F18" s="466"/>
      <c r="G18" s="466"/>
      <c r="H18" s="466"/>
      <c r="I18" s="466"/>
      <c r="J18" s="466"/>
      <c r="K18" s="466"/>
      <c r="L18" s="466"/>
      <c r="M18" s="466"/>
      <c r="N18" s="466"/>
      <c r="O18" s="466"/>
      <c r="P18" s="7"/>
      <c r="Q18" s="7"/>
      <c r="R18" s="7"/>
      <c r="S18" s="7"/>
      <c r="T18" s="7"/>
      <c r="U18" s="7"/>
      <c r="V18" s="7"/>
      <c r="W18" s="7"/>
      <c r="X18" s="7"/>
      <c r="Y18" s="7"/>
      <c r="Z18" s="7"/>
    </row>
    <row r="19" spans="1:26" s="3" customFormat="1" ht="78" customHeight="1" x14ac:dyDescent="0.2">
      <c r="A19" s="428" t="s">
        <v>4</v>
      </c>
      <c r="B19" s="428" t="s">
        <v>87</v>
      </c>
      <c r="C19" s="428" t="s">
        <v>86</v>
      </c>
      <c r="D19" s="428" t="s">
        <v>75</v>
      </c>
      <c r="E19" s="425" t="s">
        <v>85</v>
      </c>
      <c r="F19" s="426"/>
      <c r="G19" s="426"/>
      <c r="H19" s="426"/>
      <c r="I19" s="427"/>
      <c r="J19" s="428" t="s">
        <v>84</v>
      </c>
      <c r="K19" s="428"/>
      <c r="L19" s="428"/>
      <c r="M19" s="428"/>
      <c r="N19" s="428"/>
      <c r="O19" s="428"/>
      <c r="P19" s="4"/>
      <c r="Q19" s="4"/>
      <c r="R19" s="4"/>
      <c r="S19" s="4"/>
      <c r="T19" s="4"/>
      <c r="U19" s="4"/>
      <c r="V19" s="4"/>
      <c r="W19" s="4"/>
    </row>
    <row r="20" spans="1:26" s="3" customFormat="1" ht="51" customHeight="1" x14ac:dyDescent="0.2">
      <c r="A20" s="428"/>
      <c r="B20" s="428"/>
      <c r="C20" s="428"/>
      <c r="D20" s="428"/>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5"/>
  <sheetViews>
    <sheetView zoomScale="55" zoomScaleNormal="55" workbookViewId="0">
      <selection activeCell="B26" sqref="B2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61" width="17.85546875" style="175" customWidth="1"/>
    <col min="62" max="91" width="16.7109375" style="175" customWidth="1"/>
    <col min="92" max="16384" width="9.140625" style="175"/>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x14ac:dyDescent="0.2">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7" t="s">
        <v>8</v>
      </c>
      <c r="B7" s="397"/>
      <c r="C7" s="397"/>
      <c r="D7" s="397"/>
      <c r="E7" s="397"/>
      <c r="F7" s="397"/>
      <c r="G7" s="397"/>
      <c r="H7" s="397"/>
      <c r="I7" s="397"/>
      <c r="J7" s="397"/>
      <c r="K7" s="397"/>
      <c r="L7" s="397"/>
      <c r="M7" s="397"/>
      <c r="N7" s="397"/>
      <c r="O7" s="397"/>
      <c r="P7" s="124"/>
      <c r="Q7" s="124"/>
      <c r="R7" s="124"/>
      <c r="S7" s="124"/>
      <c r="T7" s="124"/>
      <c r="U7" s="124"/>
      <c r="V7" s="124"/>
      <c r="W7" s="124"/>
      <c r="X7" s="124"/>
      <c r="Y7" s="124"/>
      <c r="Z7" s="124"/>
    </row>
    <row r="8" spans="1:28" s="12" customFormat="1" ht="18.75" x14ac:dyDescent="0.2">
      <c r="A8" s="397"/>
      <c r="B8" s="397"/>
      <c r="C8" s="397"/>
      <c r="D8" s="397"/>
      <c r="E8" s="397"/>
      <c r="F8" s="397"/>
      <c r="G8" s="397"/>
      <c r="H8" s="397"/>
      <c r="I8" s="397"/>
      <c r="J8" s="397"/>
      <c r="K8" s="397"/>
      <c r="L8" s="397"/>
      <c r="M8" s="397"/>
      <c r="N8" s="397"/>
      <c r="O8" s="397"/>
      <c r="P8" s="124"/>
      <c r="Q8" s="124"/>
      <c r="R8" s="124"/>
      <c r="S8" s="124"/>
      <c r="T8" s="124"/>
      <c r="U8" s="124"/>
      <c r="V8" s="124"/>
      <c r="W8" s="124"/>
      <c r="X8" s="124"/>
      <c r="Y8" s="124"/>
      <c r="Z8" s="124"/>
    </row>
    <row r="9" spans="1:28" s="12"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4"/>
      <c r="Q9" s="124"/>
      <c r="R9" s="124"/>
      <c r="S9" s="124"/>
      <c r="T9" s="124"/>
      <c r="U9" s="124"/>
      <c r="V9" s="124"/>
      <c r="W9" s="124"/>
      <c r="X9" s="124"/>
      <c r="Y9" s="124"/>
      <c r="Z9" s="124"/>
    </row>
    <row r="10" spans="1:28" s="12" customFormat="1" ht="18.75" x14ac:dyDescent="0.2">
      <c r="A10" s="394" t="s">
        <v>7</v>
      </c>
      <c r="B10" s="394"/>
      <c r="C10" s="394"/>
      <c r="D10" s="394"/>
      <c r="E10" s="394"/>
      <c r="F10" s="394"/>
      <c r="G10" s="394"/>
      <c r="H10" s="394"/>
      <c r="I10" s="394"/>
      <c r="J10" s="394"/>
      <c r="K10" s="394"/>
      <c r="L10" s="394"/>
      <c r="M10" s="394"/>
      <c r="N10" s="394"/>
      <c r="O10" s="394"/>
      <c r="P10" s="124"/>
      <c r="Q10" s="124"/>
      <c r="R10" s="124"/>
      <c r="S10" s="124"/>
      <c r="T10" s="124"/>
      <c r="U10" s="124"/>
      <c r="V10" s="124"/>
      <c r="W10" s="124"/>
      <c r="X10" s="124"/>
      <c r="Y10" s="124"/>
      <c r="Z10" s="124"/>
    </row>
    <row r="11" spans="1:28" s="12" customFormat="1" ht="18.75" x14ac:dyDescent="0.2">
      <c r="A11" s="397"/>
      <c r="B11" s="397"/>
      <c r="C11" s="397"/>
      <c r="D11" s="397"/>
      <c r="E11" s="397"/>
      <c r="F11" s="397"/>
      <c r="G11" s="397"/>
      <c r="H11" s="397"/>
      <c r="I11" s="397"/>
      <c r="J11" s="397"/>
      <c r="K11" s="397"/>
      <c r="L11" s="397"/>
      <c r="M11" s="397"/>
      <c r="N11" s="397"/>
      <c r="O11" s="397"/>
      <c r="P11" s="124"/>
      <c r="Q11" s="124"/>
      <c r="R11" s="124"/>
      <c r="S11" s="124"/>
      <c r="T11" s="124"/>
      <c r="U11" s="124"/>
      <c r="V11" s="124"/>
      <c r="W11" s="124"/>
      <c r="X11" s="124"/>
      <c r="Y11" s="124"/>
      <c r="Z11" s="124"/>
    </row>
    <row r="12" spans="1:28" s="12" customFormat="1" ht="18.75" x14ac:dyDescent="0.2">
      <c r="A12" s="434" t="str">
        <f>'1. паспорт местоположение'!A12:C12</f>
        <v>L_NS2000.VL.0023</v>
      </c>
      <c r="B12" s="434"/>
      <c r="C12" s="434"/>
      <c r="D12" s="434"/>
      <c r="E12" s="434"/>
      <c r="F12" s="434"/>
      <c r="G12" s="434"/>
      <c r="H12" s="434"/>
      <c r="I12" s="434"/>
      <c r="J12" s="434"/>
      <c r="K12" s="434"/>
      <c r="L12" s="434"/>
      <c r="M12" s="434"/>
      <c r="N12" s="434"/>
      <c r="O12" s="434"/>
      <c r="P12" s="124"/>
      <c r="Q12" s="124"/>
      <c r="R12" s="124"/>
      <c r="S12" s="124"/>
      <c r="T12" s="124"/>
      <c r="U12" s="124"/>
      <c r="V12" s="124"/>
      <c r="W12" s="124"/>
      <c r="X12" s="124"/>
      <c r="Y12" s="124"/>
      <c r="Z12" s="124"/>
    </row>
    <row r="13" spans="1:28" s="12" customFormat="1" ht="18.75" x14ac:dyDescent="0.2">
      <c r="A13" s="394" t="s">
        <v>6</v>
      </c>
      <c r="B13" s="394"/>
      <c r="C13" s="394"/>
      <c r="D13" s="394"/>
      <c r="E13" s="394"/>
      <c r="F13" s="394"/>
      <c r="G13" s="394"/>
      <c r="H13" s="394"/>
      <c r="I13" s="394"/>
      <c r="J13" s="394"/>
      <c r="K13" s="394"/>
      <c r="L13" s="394"/>
      <c r="M13" s="394"/>
      <c r="N13" s="394"/>
      <c r="O13" s="394"/>
      <c r="P13" s="124"/>
      <c r="Q13" s="124"/>
      <c r="R13" s="124"/>
      <c r="S13" s="124"/>
      <c r="T13" s="124"/>
      <c r="U13" s="124"/>
      <c r="V13" s="124"/>
      <c r="W13" s="124"/>
      <c r="X13" s="124"/>
      <c r="Y13" s="124"/>
      <c r="Z13" s="124"/>
    </row>
    <row r="14" spans="1:28" s="9" customFormat="1" ht="15.75" customHeight="1" x14ac:dyDescent="0.2">
      <c r="A14" s="435"/>
      <c r="B14" s="435"/>
      <c r="C14" s="435"/>
      <c r="D14" s="435"/>
      <c r="E14" s="435"/>
      <c r="F14" s="435"/>
      <c r="G14" s="435"/>
      <c r="H14" s="435"/>
      <c r="I14" s="435"/>
      <c r="J14" s="435"/>
      <c r="K14" s="435"/>
      <c r="L14" s="435"/>
      <c r="M14" s="435"/>
      <c r="N14" s="435"/>
      <c r="O14" s="435"/>
      <c r="P14" s="389"/>
      <c r="Q14" s="389"/>
      <c r="R14" s="389"/>
      <c r="S14" s="389"/>
      <c r="T14" s="389"/>
      <c r="U14" s="389"/>
      <c r="V14" s="389"/>
      <c r="W14" s="389"/>
      <c r="X14" s="389"/>
      <c r="Y14" s="389"/>
      <c r="Z14" s="389"/>
    </row>
    <row r="15" spans="1:28" s="3" customFormat="1" ht="45.75" customHeight="1" x14ac:dyDescent="0.2">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399"/>
      <c r="E15" s="399"/>
      <c r="F15" s="399"/>
      <c r="G15" s="399"/>
      <c r="H15" s="399"/>
      <c r="I15" s="399"/>
      <c r="J15" s="399"/>
      <c r="K15" s="399"/>
      <c r="L15" s="399"/>
      <c r="M15" s="399"/>
      <c r="N15" s="399"/>
      <c r="O15" s="399"/>
      <c r="P15" s="125"/>
      <c r="Q15" s="125"/>
      <c r="R15" s="125"/>
      <c r="S15" s="125"/>
      <c r="T15" s="125"/>
      <c r="U15" s="125"/>
      <c r="V15" s="125"/>
      <c r="W15" s="125"/>
      <c r="X15" s="125"/>
      <c r="Y15" s="125"/>
      <c r="Z15" s="125"/>
    </row>
    <row r="16" spans="1:28" s="3" customFormat="1" ht="22.5" customHeight="1" x14ac:dyDescent="0.2">
      <c r="A16" s="394" t="s">
        <v>5</v>
      </c>
      <c r="B16" s="394"/>
      <c r="C16" s="394"/>
      <c r="D16" s="394"/>
      <c r="E16" s="394"/>
      <c r="F16" s="394"/>
      <c r="G16" s="394"/>
      <c r="H16" s="394"/>
      <c r="I16" s="394"/>
      <c r="J16" s="394"/>
      <c r="K16" s="394"/>
      <c r="L16" s="394"/>
      <c r="M16" s="394"/>
      <c r="N16" s="394"/>
      <c r="O16" s="394"/>
      <c r="P16" s="125"/>
      <c r="Q16" s="125"/>
      <c r="R16" s="125"/>
      <c r="S16" s="125"/>
      <c r="T16" s="125"/>
      <c r="U16" s="125"/>
      <c r="V16" s="125"/>
      <c r="W16" s="125"/>
      <c r="X16" s="125"/>
      <c r="Y16" s="125"/>
      <c r="Z16" s="125"/>
    </row>
    <row r="17" spans="1:26" s="3" customFormat="1" ht="22.5" customHeight="1" x14ac:dyDescent="0.2">
      <c r="A17" s="388"/>
      <c r="B17" s="388"/>
      <c r="C17" s="388"/>
      <c r="D17" s="388"/>
      <c r="E17" s="388"/>
      <c r="F17" s="388"/>
      <c r="G17" s="388"/>
      <c r="H17" s="388"/>
      <c r="I17" s="388"/>
      <c r="J17" s="388"/>
      <c r="K17" s="388"/>
      <c r="L17" s="388"/>
      <c r="M17" s="388"/>
      <c r="N17" s="388"/>
      <c r="O17" s="388"/>
      <c r="P17" s="125"/>
      <c r="Q17" s="125"/>
      <c r="R17" s="125"/>
      <c r="S17" s="125"/>
      <c r="T17" s="125"/>
      <c r="U17" s="125"/>
      <c r="V17" s="125"/>
      <c r="W17" s="125"/>
      <c r="X17" s="125"/>
      <c r="Y17" s="125"/>
      <c r="Z17" s="125"/>
    </row>
    <row r="18" spans="1:26" s="3" customFormat="1" ht="22.5" customHeight="1" x14ac:dyDescent="0.2">
      <c r="A18" s="388"/>
      <c r="B18" s="388"/>
      <c r="C18" s="388"/>
      <c r="D18" s="388"/>
      <c r="E18" s="388"/>
      <c r="F18" s="388"/>
      <c r="G18" s="388"/>
      <c r="H18" s="388"/>
      <c r="I18" s="388"/>
      <c r="J18" s="388"/>
      <c r="K18" s="388"/>
      <c r="L18" s="388"/>
      <c r="M18" s="388"/>
      <c r="N18" s="388"/>
      <c r="O18" s="388"/>
      <c r="P18" s="125"/>
      <c r="Q18" s="125"/>
      <c r="R18" s="125"/>
      <c r="S18" s="125"/>
      <c r="T18" s="125"/>
      <c r="U18" s="125"/>
      <c r="V18" s="125"/>
      <c r="W18" s="125"/>
      <c r="X18" s="125"/>
      <c r="Y18" s="125"/>
      <c r="Z18" s="125"/>
    </row>
    <row r="19" spans="1:26" s="3" customFormat="1" ht="22.5" customHeight="1" x14ac:dyDescent="0.2">
      <c r="A19" s="388"/>
      <c r="B19" s="388"/>
      <c r="C19" s="388"/>
      <c r="D19" s="388"/>
      <c r="E19" s="388"/>
      <c r="F19" s="388"/>
      <c r="G19" s="388"/>
      <c r="H19" s="388"/>
      <c r="I19" s="388"/>
      <c r="J19" s="388"/>
      <c r="K19" s="388"/>
      <c r="L19" s="388"/>
      <c r="M19" s="388"/>
      <c r="N19" s="388"/>
      <c r="O19" s="388"/>
      <c r="P19" s="125"/>
      <c r="Q19" s="125"/>
      <c r="R19" s="125"/>
      <c r="S19" s="125"/>
      <c r="T19" s="125"/>
      <c r="U19" s="125"/>
      <c r="V19" s="125"/>
      <c r="W19" s="125"/>
      <c r="X19" s="125"/>
      <c r="Y19" s="125"/>
      <c r="Z19" s="125"/>
    </row>
    <row r="20" spans="1:26" s="3" customFormat="1" ht="22.5" customHeight="1" x14ac:dyDescent="0.2">
      <c r="A20" s="388"/>
      <c r="B20" s="388"/>
      <c r="C20" s="388"/>
      <c r="D20" s="388"/>
      <c r="E20" s="388"/>
      <c r="F20" s="388"/>
      <c r="G20" s="388"/>
      <c r="H20" s="388"/>
      <c r="I20" s="388"/>
      <c r="J20" s="388"/>
      <c r="K20" s="388"/>
      <c r="L20" s="388"/>
      <c r="M20" s="388"/>
      <c r="N20" s="388"/>
      <c r="O20" s="388"/>
      <c r="P20" s="125"/>
      <c r="Q20" s="125"/>
      <c r="R20" s="125"/>
      <c r="S20" s="125"/>
      <c r="T20" s="125"/>
      <c r="U20" s="125"/>
      <c r="V20" s="125"/>
      <c r="W20" s="125"/>
      <c r="X20" s="125"/>
      <c r="Y20" s="125"/>
      <c r="Z20" s="125"/>
    </row>
    <row r="21" spans="1:26" s="3" customFormat="1" ht="22.5" customHeight="1" x14ac:dyDescent="0.2">
      <c r="A21" s="388"/>
      <c r="B21" s="388"/>
      <c r="C21" s="388"/>
      <c r="D21" s="388"/>
      <c r="E21" s="388"/>
      <c r="F21" s="388"/>
      <c r="G21" s="388"/>
      <c r="H21" s="388"/>
      <c r="I21" s="388"/>
      <c r="J21" s="388"/>
      <c r="K21" s="388"/>
      <c r="L21" s="388"/>
      <c r="M21" s="388"/>
      <c r="N21" s="388"/>
      <c r="O21" s="388"/>
      <c r="P21" s="125"/>
      <c r="Q21" s="125"/>
      <c r="R21" s="125"/>
      <c r="S21" s="125"/>
      <c r="T21" s="125"/>
      <c r="U21" s="125"/>
      <c r="V21" s="125"/>
      <c r="W21" s="125"/>
      <c r="X21" s="125"/>
      <c r="Y21" s="125"/>
      <c r="Z21" s="125"/>
    </row>
    <row r="22" spans="1:26" s="3" customFormat="1" ht="22.5" customHeight="1" x14ac:dyDescent="0.2">
      <c r="A22" s="388"/>
      <c r="B22" s="388"/>
      <c r="C22" s="388"/>
      <c r="D22" s="388"/>
      <c r="E22" s="388"/>
      <c r="F22" s="388"/>
      <c r="G22" s="388"/>
      <c r="H22" s="388"/>
      <c r="I22" s="388"/>
      <c r="J22" s="388"/>
      <c r="K22" s="388"/>
      <c r="L22" s="388"/>
      <c r="M22" s="388"/>
      <c r="N22" s="388"/>
      <c r="O22" s="388"/>
      <c r="P22" s="125"/>
      <c r="Q22" s="125"/>
      <c r="R22" s="125"/>
      <c r="S22" s="125"/>
      <c r="T22" s="125"/>
      <c r="U22" s="125"/>
      <c r="V22" s="125"/>
      <c r="W22" s="125"/>
      <c r="X22" s="125"/>
      <c r="Y22" s="125"/>
      <c r="Z22" s="125"/>
    </row>
    <row r="23" spans="1:26" s="3" customFormat="1" ht="15" customHeight="1" x14ac:dyDescent="0.2">
      <c r="P23" s="126"/>
      <c r="Q23" s="126"/>
      <c r="R23" s="126"/>
      <c r="S23" s="126"/>
      <c r="T23" s="126"/>
      <c r="U23" s="126"/>
      <c r="V23" s="126"/>
      <c r="W23" s="126"/>
      <c r="X23" s="126"/>
      <c r="Y23" s="126"/>
      <c r="Z23" s="126"/>
    </row>
    <row r="24" spans="1:26" ht="27.75" x14ac:dyDescent="0.4">
      <c r="A24" s="181"/>
      <c r="K24" s="384"/>
      <c r="T24" s="159"/>
      <c r="U24" s="383"/>
      <c r="V24" s="383"/>
      <c r="W24" s="383"/>
      <c r="X24" s="383"/>
      <c r="Y24" s="383"/>
    </row>
    <row r="25" spans="1:26" ht="27.75" customHeight="1" thickBot="1" x14ac:dyDescent="0.3">
      <c r="A25" s="174" t="s">
        <v>213</v>
      </c>
      <c r="B25" s="174"/>
      <c r="D25" s="176"/>
      <c r="E25" s="177"/>
      <c r="F25" s="177"/>
      <c r="G25" s="177"/>
      <c r="H25" s="177"/>
    </row>
    <row r="26" spans="1:26" x14ac:dyDescent="0.25">
      <c r="A26" s="178" t="s">
        <v>389</v>
      </c>
      <c r="B26" s="179">
        <f>'6.2. Паспорт фин осв ввод'!AC30*1000000</f>
        <v>413584827.22010356</v>
      </c>
      <c r="D26" s="181" t="s">
        <v>212</v>
      </c>
      <c r="E26" s="182"/>
      <c r="F26" s="182"/>
    </row>
    <row r="27" spans="1:26" x14ac:dyDescent="0.25">
      <c r="A27" s="180" t="s">
        <v>390</v>
      </c>
      <c r="B27" s="335"/>
      <c r="D27" s="468" t="s">
        <v>211</v>
      </c>
      <c r="E27" s="469"/>
      <c r="F27" s="184">
        <v>1.65244506320115</v>
      </c>
    </row>
    <row r="28" spans="1:26" x14ac:dyDescent="0.25">
      <c r="A28" s="180" t="s">
        <v>391</v>
      </c>
      <c r="B28" s="335">
        <v>25</v>
      </c>
      <c r="D28" s="468" t="s">
        <v>210</v>
      </c>
      <c r="E28" s="469"/>
      <c r="F28" s="184">
        <v>2.0234241265060229</v>
      </c>
    </row>
    <row r="29" spans="1:26" ht="16.5" thickBot="1" x14ac:dyDescent="0.3">
      <c r="A29" s="183" t="s">
        <v>392</v>
      </c>
      <c r="B29" s="336">
        <v>1</v>
      </c>
      <c r="D29" s="468" t="s">
        <v>386</v>
      </c>
      <c r="E29" s="469"/>
      <c r="F29" s="189">
        <v>1288135191.5909345</v>
      </c>
      <c r="K29" s="185"/>
      <c r="M29" s="186"/>
      <c r="N29" s="186"/>
    </row>
    <row r="30" spans="1:26" x14ac:dyDescent="0.25">
      <c r="A30" s="178" t="s">
        <v>393</v>
      </c>
      <c r="B30" s="187">
        <v>3060000</v>
      </c>
      <c r="D30" s="468" t="s">
        <v>385</v>
      </c>
      <c r="E30" s="469"/>
      <c r="F30" s="334" t="s">
        <v>681</v>
      </c>
      <c r="K30" s="185"/>
    </row>
    <row r="31" spans="1:26" x14ac:dyDescent="0.25">
      <c r="A31" s="180" t="s">
        <v>394</v>
      </c>
      <c r="B31" s="188">
        <v>1</v>
      </c>
      <c r="K31" s="185"/>
    </row>
    <row r="32" spans="1:26" x14ac:dyDescent="0.25">
      <c r="A32" s="180" t="s">
        <v>395</v>
      </c>
      <c r="B32" s="188">
        <v>1</v>
      </c>
      <c r="K32" s="185"/>
    </row>
    <row r="33" spans="1:61" x14ac:dyDescent="0.25">
      <c r="A33" s="180" t="s">
        <v>396</v>
      </c>
      <c r="B33" s="188">
        <v>0</v>
      </c>
    </row>
    <row r="34" spans="1:61" x14ac:dyDescent="0.25">
      <c r="A34" s="180" t="s">
        <v>397</v>
      </c>
      <c r="B34" s="188">
        <v>1</v>
      </c>
    </row>
    <row r="35" spans="1:61" x14ac:dyDescent="0.25">
      <c r="A35" s="180" t="s">
        <v>398</v>
      </c>
      <c r="B35" s="188">
        <v>1</v>
      </c>
    </row>
    <row r="36" spans="1:61" x14ac:dyDescent="0.25">
      <c r="A36" s="190" t="s">
        <v>399</v>
      </c>
      <c r="B36" s="191">
        <v>2.1999999999999999E-2</v>
      </c>
    </row>
    <row r="37" spans="1:61" ht="16.5" thickBot="1" x14ac:dyDescent="0.3">
      <c r="A37" s="183" t="s">
        <v>400</v>
      </c>
      <c r="B37" s="192">
        <v>0.2</v>
      </c>
    </row>
    <row r="38" spans="1:61" x14ac:dyDescent="0.25">
      <c r="A38" s="178" t="s">
        <v>401</v>
      </c>
      <c r="B38" s="187">
        <v>0</v>
      </c>
    </row>
    <row r="39" spans="1:61" x14ac:dyDescent="0.25">
      <c r="A39" s="180" t="s">
        <v>402</v>
      </c>
      <c r="B39" s="337"/>
    </row>
    <row r="40" spans="1:61" x14ac:dyDescent="0.25">
      <c r="A40" s="190" t="s">
        <v>403</v>
      </c>
      <c r="B40" s="193">
        <v>0</v>
      </c>
    </row>
    <row r="41" spans="1:61" x14ac:dyDescent="0.25">
      <c r="A41" s="190"/>
      <c r="B41" s="193"/>
    </row>
    <row r="42" spans="1:61" x14ac:dyDescent="0.25">
      <c r="A42" s="190" t="s">
        <v>404</v>
      </c>
      <c r="B42" s="338">
        <v>0</v>
      </c>
    </row>
    <row r="43" spans="1:61" x14ac:dyDescent="0.25">
      <c r="A43" s="194" t="s">
        <v>405</v>
      </c>
      <c r="B43" s="195">
        <v>0</v>
      </c>
    </row>
    <row r="44" spans="1:61" x14ac:dyDescent="0.25">
      <c r="A44" s="194" t="s">
        <v>406</v>
      </c>
      <c r="B44" s="195">
        <v>0</v>
      </c>
      <c r="Z44" s="196"/>
    </row>
    <row r="45" spans="1:61" x14ac:dyDescent="0.25">
      <c r="A45" s="194" t="s">
        <v>407</v>
      </c>
      <c r="B45" s="195">
        <v>0.13500000000000001</v>
      </c>
      <c r="U45" s="197"/>
      <c r="V45" s="197"/>
      <c r="W45" s="197"/>
      <c r="X45" s="197"/>
      <c r="Y45" s="197"/>
      <c r="Z45" s="197"/>
    </row>
    <row r="46" spans="1:61" x14ac:dyDescent="0.25">
      <c r="A46" s="194" t="s">
        <v>408</v>
      </c>
      <c r="B46" s="195">
        <v>1</v>
      </c>
    </row>
    <row r="47" spans="1:61" ht="16.5" thickBot="1" x14ac:dyDescent="0.3">
      <c r="A47" s="198" t="s">
        <v>409</v>
      </c>
      <c r="B47" s="199">
        <v>0.13500000000000001</v>
      </c>
    </row>
    <row r="48" spans="1:61" x14ac:dyDescent="0.25">
      <c r="A48" s="200" t="s">
        <v>410</v>
      </c>
      <c r="B48" s="339">
        <v>2024</v>
      </c>
      <c r="C48" s="340">
        <v>2025</v>
      </c>
      <c r="D48" s="340">
        <v>2026</v>
      </c>
      <c r="E48" s="340">
        <v>2027</v>
      </c>
      <c r="F48" s="340">
        <v>2028</v>
      </c>
      <c r="G48" s="340">
        <v>2029</v>
      </c>
      <c r="H48" s="340">
        <v>2030</v>
      </c>
      <c r="I48" s="340">
        <v>2031</v>
      </c>
      <c r="J48" s="340">
        <v>2032</v>
      </c>
      <c r="K48" s="340">
        <v>2033</v>
      </c>
      <c r="L48" s="340">
        <v>2034</v>
      </c>
      <c r="M48" s="340">
        <v>2035</v>
      </c>
      <c r="N48" s="340">
        <v>2036</v>
      </c>
      <c r="O48" s="340">
        <v>2037</v>
      </c>
      <c r="P48" s="340">
        <v>2038</v>
      </c>
      <c r="Q48" s="340">
        <v>2039</v>
      </c>
      <c r="R48" s="340">
        <v>2040</v>
      </c>
      <c r="S48" s="340">
        <v>2041</v>
      </c>
      <c r="T48" s="340">
        <v>2042</v>
      </c>
      <c r="U48" s="340">
        <v>2043</v>
      </c>
      <c r="V48" s="340">
        <v>2044</v>
      </c>
      <c r="W48" s="340">
        <v>2045</v>
      </c>
      <c r="X48" s="340">
        <v>2046</v>
      </c>
      <c r="Y48" s="340">
        <v>2047</v>
      </c>
      <c r="Z48" s="340">
        <v>2048</v>
      </c>
      <c r="AA48" s="340">
        <v>2049</v>
      </c>
      <c r="AB48" s="340" t="s">
        <v>401</v>
      </c>
      <c r="AC48" s="340" t="s">
        <v>401</v>
      </c>
      <c r="AD48" s="340" t="s">
        <v>401</v>
      </c>
      <c r="AE48" s="340" t="s">
        <v>401</v>
      </c>
      <c r="AF48" s="340" t="s">
        <v>401</v>
      </c>
      <c r="AG48" s="340" t="s">
        <v>401</v>
      </c>
      <c r="AH48" s="340" t="s">
        <v>401</v>
      </c>
      <c r="AI48" s="340" t="s">
        <v>401</v>
      </c>
      <c r="AJ48" s="340" t="s">
        <v>401</v>
      </c>
      <c r="AK48" s="340" t="s">
        <v>401</v>
      </c>
      <c r="AL48" s="340" t="s">
        <v>401</v>
      </c>
      <c r="AM48" s="340" t="s">
        <v>401</v>
      </c>
      <c r="AN48" s="340" t="s">
        <v>401</v>
      </c>
      <c r="AO48" s="340" t="s">
        <v>401</v>
      </c>
      <c r="AP48" s="340" t="s">
        <v>401</v>
      </c>
      <c r="AQ48" s="340" t="s">
        <v>401</v>
      </c>
      <c r="AR48" s="340" t="s">
        <v>401</v>
      </c>
      <c r="AS48" s="340" t="s">
        <v>401</v>
      </c>
      <c r="AT48" s="340" t="s">
        <v>401</v>
      </c>
      <c r="AU48" s="340" t="s">
        <v>401</v>
      </c>
      <c r="AV48" s="340" t="s">
        <v>401</v>
      </c>
      <c r="AW48" s="340" t="s">
        <v>401</v>
      </c>
      <c r="AX48" s="340" t="s">
        <v>401</v>
      </c>
      <c r="AY48" s="340" t="s">
        <v>401</v>
      </c>
      <c r="AZ48" s="340" t="s">
        <v>401</v>
      </c>
      <c r="BA48" s="340" t="s">
        <v>401</v>
      </c>
      <c r="BB48" s="340" t="s">
        <v>401</v>
      </c>
      <c r="BC48" s="340" t="s">
        <v>401</v>
      </c>
      <c r="BD48" s="340" t="s">
        <v>401</v>
      </c>
      <c r="BE48" s="340" t="s">
        <v>401</v>
      </c>
      <c r="BF48" s="340" t="s">
        <v>401</v>
      </c>
      <c r="BG48" s="340" t="s">
        <v>401</v>
      </c>
      <c r="BH48" s="340" t="s">
        <v>401</v>
      </c>
      <c r="BI48" s="340" t="s">
        <v>401</v>
      </c>
    </row>
    <row r="49" spans="1:61" outlineLevel="1" x14ac:dyDescent="0.25">
      <c r="A49" s="201" t="s">
        <v>411</v>
      </c>
      <c r="B49" s="202">
        <v>4.7E-2</v>
      </c>
      <c r="C49" s="202">
        <v>0.04</v>
      </c>
      <c r="D49" s="202">
        <v>0.04</v>
      </c>
      <c r="E49" s="202">
        <v>0.04</v>
      </c>
      <c r="F49" s="202">
        <v>0.04</v>
      </c>
      <c r="G49" s="202">
        <v>0.04</v>
      </c>
      <c r="H49" s="202">
        <v>0.04</v>
      </c>
      <c r="I49" s="202">
        <v>0.04</v>
      </c>
      <c r="J49" s="202">
        <v>0.04</v>
      </c>
      <c r="K49" s="202">
        <v>0.04</v>
      </c>
      <c r="L49" s="202">
        <v>0.04</v>
      </c>
      <c r="M49" s="202">
        <v>0.04</v>
      </c>
      <c r="N49" s="202">
        <v>0.04</v>
      </c>
      <c r="O49" s="202">
        <v>0.04</v>
      </c>
      <c r="P49" s="202">
        <v>0.04</v>
      </c>
      <c r="Q49" s="202">
        <v>0.04</v>
      </c>
      <c r="R49" s="202">
        <v>0.04</v>
      </c>
      <c r="S49" s="202">
        <v>0.04</v>
      </c>
      <c r="T49" s="202">
        <v>0.04</v>
      </c>
      <c r="U49" s="202">
        <v>0.04</v>
      </c>
      <c r="V49" s="202">
        <v>0.04</v>
      </c>
      <c r="W49" s="202">
        <v>0.04</v>
      </c>
      <c r="X49" s="202">
        <v>0.04</v>
      </c>
      <c r="Y49" s="202">
        <v>0.04</v>
      </c>
      <c r="Z49" s="202">
        <v>0.04</v>
      </c>
      <c r="AA49" s="202">
        <v>0.04</v>
      </c>
      <c r="AB49" s="202">
        <v>0.04</v>
      </c>
      <c r="AC49" s="202">
        <v>0.04</v>
      </c>
      <c r="AD49" s="202">
        <v>0.04</v>
      </c>
      <c r="AE49" s="202">
        <v>0.04</v>
      </c>
      <c r="AF49" s="202">
        <v>0.04</v>
      </c>
      <c r="AG49" s="202">
        <v>0.04</v>
      </c>
      <c r="AH49" s="202">
        <v>0.04</v>
      </c>
      <c r="AI49" s="202">
        <v>0.04</v>
      </c>
      <c r="AJ49" s="202">
        <v>0.04</v>
      </c>
      <c r="AK49" s="202">
        <v>0.04</v>
      </c>
      <c r="AL49" s="202">
        <v>0.04</v>
      </c>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row>
    <row r="50" spans="1:61" outlineLevel="1" x14ac:dyDescent="0.25">
      <c r="A50" s="201" t="s">
        <v>412</v>
      </c>
      <c r="B50" s="202">
        <v>4.7E-2</v>
      </c>
      <c r="C50" s="202">
        <v>8.888000000000007E-2</v>
      </c>
      <c r="D50" s="202">
        <v>0.1324352000000002</v>
      </c>
      <c r="E50" s="202">
        <v>0.17773260800000035</v>
      </c>
      <c r="F50" s="202">
        <v>0.2248419123200005</v>
      </c>
      <c r="G50" s="202">
        <v>0.27383558881280057</v>
      </c>
      <c r="H50" s="202">
        <v>0.32478901236531255</v>
      </c>
      <c r="I50" s="202">
        <v>0.37778057285992506</v>
      </c>
      <c r="J50" s="202">
        <v>0.43289179577432213</v>
      </c>
      <c r="K50" s="202">
        <v>0.49020746760529499</v>
      </c>
      <c r="L50" s="202">
        <v>0.5498157663095069</v>
      </c>
      <c r="M50" s="202">
        <v>0.61180839696188727</v>
      </c>
      <c r="N50" s="202">
        <v>0.67628073284036283</v>
      </c>
      <c r="O50" s="202">
        <v>0.74333196215397734</v>
      </c>
      <c r="P50" s="202">
        <v>0.81306524064013641</v>
      </c>
      <c r="Q50" s="202">
        <v>0.88558785026574194</v>
      </c>
      <c r="R50" s="202">
        <v>0.96101136427637179</v>
      </c>
      <c r="S50" s="202">
        <v>1.0394518188474269</v>
      </c>
      <c r="T50" s="202">
        <v>1.1210298916013239</v>
      </c>
      <c r="U50" s="202">
        <v>1.2058710872653768</v>
      </c>
      <c r="V50" s="202">
        <v>1.2941059307559919</v>
      </c>
      <c r="W50" s="202">
        <v>1.3858701679862317</v>
      </c>
      <c r="X50" s="202">
        <v>1.4813049747056812</v>
      </c>
      <c r="Y50" s="202">
        <v>1.5805571736939084</v>
      </c>
      <c r="Z50" s="202">
        <v>1.6837794606416647</v>
      </c>
      <c r="AA50" s="202">
        <v>1.7911306390673314</v>
      </c>
      <c r="AB50" s="202">
        <v>1.9027758646300246</v>
      </c>
      <c r="AC50" s="202">
        <v>2.0188868992152256</v>
      </c>
      <c r="AD50" s="202">
        <v>2.1396423751838345</v>
      </c>
      <c r="AE50" s="202">
        <v>2.265228070191188</v>
      </c>
      <c r="AF50" s="202">
        <v>2.3958371929988358</v>
      </c>
      <c r="AG50" s="202">
        <v>2.5316706807187894</v>
      </c>
      <c r="AH50" s="202">
        <v>2.672937507947541</v>
      </c>
      <c r="AI50" s="202">
        <v>2.819855008265443</v>
      </c>
      <c r="AJ50" s="202">
        <v>2.972649208596061</v>
      </c>
      <c r="AK50" s="202">
        <v>3.1315551769399033</v>
      </c>
      <c r="AL50" s="202">
        <v>3.2968173840174995</v>
      </c>
      <c r="AM50" s="202">
        <v>3.4686900793781996</v>
      </c>
      <c r="AN50" s="202">
        <v>3.6474376825533277</v>
      </c>
      <c r="AO50" s="202">
        <v>3.8333351898554611</v>
      </c>
      <c r="AP50" s="202">
        <v>4.0266685974496799</v>
      </c>
      <c r="AQ50" s="202">
        <v>4.2277353413476675</v>
      </c>
      <c r="AR50" s="202">
        <v>4.4368447550015739</v>
      </c>
      <c r="AS50" s="202">
        <v>4.6543185452016367</v>
      </c>
      <c r="AT50" s="202">
        <v>4.8804912870097024</v>
      </c>
      <c r="AU50" s="202">
        <v>5.115710938490091</v>
      </c>
      <c r="AV50" s="202">
        <v>5.3603393760296951</v>
      </c>
      <c r="AW50" s="202">
        <v>5.6147529510708836</v>
      </c>
      <c r="AX50" s="202">
        <v>5.8793430691137187</v>
      </c>
      <c r="AY50" s="202">
        <v>6.1545167918782679</v>
      </c>
      <c r="AZ50" s="385">
        <v>6.4406974635533993</v>
      </c>
      <c r="BA50" s="385">
        <v>6.7383253620955355</v>
      </c>
      <c r="BB50" s="385">
        <v>7.0478583765793577</v>
      </c>
      <c r="BC50" s="385">
        <v>7.3697727116425327</v>
      </c>
      <c r="BD50" s="385">
        <v>7.7045636201082335</v>
      </c>
      <c r="BE50" s="385">
        <v>8.0527461649125627</v>
      </c>
      <c r="BF50" s="385">
        <v>8.414856011509066</v>
      </c>
      <c r="BG50" s="385">
        <v>8.7914502519694295</v>
      </c>
      <c r="BH50" s="385">
        <v>9.1831082620482078</v>
      </c>
      <c r="BI50" s="385">
        <v>9.5904325925301368</v>
      </c>
    </row>
    <row r="51" spans="1:61" s="181" customFormat="1" ht="16.5" thickBot="1" x14ac:dyDescent="0.3">
      <c r="A51" s="203" t="s">
        <v>413</v>
      </c>
      <c r="B51" s="204">
        <v>810339213.2833333</v>
      </c>
      <c r="C51" s="204">
        <v>365182538.4280566</v>
      </c>
      <c r="D51" s="204">
        <v>376137922.2295543</v>
      </c>
      <c r="E51" s="204">
        <v>387422060.02248663</v>
      </c>
      <c r="F51" s="204">
        <v>399044721.28568989</v>
      </c>
      <c r="G51" s="204">
        <v>411016063.05005175</v>
      </c>
      <c r="H51" s="204">
        <v>423346545.42184675</v>
      </c>
      <c r="I51" s="204">
        <v>436046941.84167999</v>
      </c>
      <c r="J51" s="204">
        <v>449128350.52004606</v>
      </c>
      <c r="K51" s="204">
        <v>462602201.29866534</v>
      </c>
      <c r="L51" s="204">
        <v>476480267.08604288</v>
      </c>
      <c r="M51" s="204">
        <v>490714680.28254998</v>
      </c>
      <c r="N51" s="204">
        <v>505421113.47500998</v>
      </c>
      <c r="O51" s="204">
        <v>520568739.78889114</v>
      </c>
      <c r="P51" s="204">
        <v>536170794.48097873</v>
      </c>
      <c r="Q51" s="204">
        <v>552240910.31123853</v>
      </c>
      <c r="R51" s="204">
        <v>568793130.10757411</v>
      </c>
      <c r="S51" s="204">
        <v>585841917.04607975</v>
      </c>
      <c r="T51" s="204">
        <v>603402167.21579802</v>
      </c>
      <c r="U51" s="204">
        <v>621489224.46797514</v>
      </c>
      <c r="V51" s="204">
        <v>640118894.12306774</v>
      </c>
      <c r="W51" s="204">
        <v>659054780.78569806</v>
      </c>
      <c r="X51" s="204">
        <v>678796408.80677974</v>
      </c>
      <c r="Y51" s="204">
        <v>699130286.59265935</v>
      </c>
      <c r="Z51" s="204">
        <v>720074179.79935956</v>
      </c>
      <c r="AA51" s="204">
        <v>741646390.32709515</v>
      </c>
      <c r="AB51" s="204" t="s">
        <v>401</v>
      </c>
      <c r="AC51" s="204" t="s">
        <v>401</v>
      </c>
      <c r="AD51" s="204" t="s">
        <v>401</v>
      </c>
      <c r="AE51" s="204" t="s">
        <v>401</v>
      </c>
      <c r="AF51" s="204" t="s">
        <v>401</v>
      </c>
      <c r="AG51" s="204" t="s">
        <v>401</v>
      </c>
      <c r="AH51" s="204" t="s">
        <v>401</v>
      </c>
      <c r="AI51" s="204" t="s">
        <v>401</v>
      </c>
      <c r="AJ51" s="204" t="s">
        <v>401</v>
      </c>
      <c r="AK51" s="204" t="s">
        <v>401</v>
      </c>
      <c r="AL51" s="204" t="s">
        <v>401</v>
      </c>
      <c r="AM51" s="204" t="s">
        <v>401</v>
      </c>
      <c r="AN51" s="204" t="s">
        <v>401</v>
      </c>
      <c r="AO51" s="204" t="s">
        <v>401</v>
      </c>
      <c r="AP51" s="204" t="s">
        <v>401</v>
      </c>
      <c r="AQ51" s="204" t="s">
        <v>401</v>
      </c>
      <c r="AR51" s="204" t="s">
        <v>401</v>
      </c>
      <c r="AS51" s="204" t="s">
        <v>401</v>
      </c>
      <c r="AT51" s="204" t="s">
        <v>401</v>
      </c>
      <c r="AU51" s="204" t="s">
        <v>401</v>
      </c>
      <c r="AV51" s="204" t="s">
        <v>401</v>
      </c>
      <c r="AW51" s="204" t="s">
        <v>401</v>
      </c>
      <c r="AX51" s="204" t="s">
        <v>401</v>
      </c>
      <c r="AY51" s="204" t="s">
        <v>401</v>
      </c>
      <c r="AZ51" s="204" t="s">
        <v>401</v>
      </c>
      <c r="BA51" s="204" t="s">
        <v>401</v>
      </c>
      <c r="BB51" s="204" t="s">
        <v>401</v>
      </c>
      <c r="BC51" s="204" t="s">
        <v>401</v>
      </c>
      <c r="BD51" s="204" t="s">
        <v>401</v>
      </c>
      <c r="BE51" s="204" t="s">
        <v>401</v>
      </c>
      <c r="BF51" s="204" t="s">
        <v>401</v>
      </c>
      <c r="BG51" s="204" t="s">
        <v>401</v>
      </c>
      <c r="BH51" s="204" t="s">
        <v>401</v>
      </c>
      <c r="BI51" s="204" t="s">
        <v>401</v>
      </c>
    </row>
    <row r="52" spans="1:61" x14ac:dyDescent="0.25">
      <c r="A52" s="341" t="s">
        <v>414</v>
      </c>
      <c r="B52" s="342">
        <v>810339.21328333335</v>
      </c>
      <c r="C52" s="342">
        <v>365182.53842805658</v>
      </c>
      <c r="D52" s="342">
        <v>376137.92222955427</v>
      </c>
      <c r="E52" s="342">
        <v>387422.06002248661</v>
      </c>
      <c r="F52" s="342">
        <v>399044.72128568991</v>
      </c>
      <c r="G52" s="342">
        <v>411016.06305005174</v>
      </c>
      <c r="H52" s="342">
        <v>423346.54542184673</v>
      </c>
      <c r="I52" s="342">
        <v>436046.94184167997</v>
      </c>
      <c r="J52" s="342">
        <v>449128.35052004608</v>
      </c>
      <c r="K52" s="342">
        <v>462602.20129866537</v>
      </c>
      <c r="L52" s="342">
        <v>476480.26708604291</v>
      </c>
      <c r="M52" s="342">
        <v>490714.68028254999</v>
      </c>
      <c r="N52" s="342">
        <v>505421.11347500997</v>
      </c>
      <c r="O52" s="342">
        <v>520568.73978889111</v>
      </c>
      <c r="P52" s="342">
        <v>536170.79448097874</v>
      </c>
      <c r="Q52" s="342">
        <v>552240.91031123849</v>
      </c>
      <c r="R52" s="342">
        <v>568793.13010757405</v>
      </c>
      <c r="S52" s="342">
        <v>585841.91704607976</v>
      </c>
      <c r="T52" s="342">
        <v>603402.16721579805</v>
      </c>
      <c r="U52" s="342">
        <v>621489.22446797509</v>
      </c>
      <c r="V52" s="342">
        <v>640118.89412306773</v>
      </c>
      <c r="W52" s="342">
        <v>659054.78078569809</v>
      </c>
      <c r="X52" s="342">
        <v>678796.40880677977</v>
      </c>
      <c r="Y52" s="342">
        <v>699130.28659265931</v>
      </c>
      <c r="Z52" s="342">
        <v>720074.17979935952</v>
      </c>
      <c r="AA52" s="342">
        <v>741646.39032709517</v>
      </c>
      <c r="AB52" s="342" t="s">
        <v>401</v>
      </c>
      <c r="AC52" s="342" t="s">
        <v>401</v>
      </c>
      <c r="AD52" s="342" t="s">
        <v>401</v>
      </c>
      <c r="AE52" s="342" t="s">
        <v>401</v>
      </c>
      <c r="AF52" s="342" t="s">
        <v>401</v>
      </c>
      <c r="AG52" s="342" t="s">
        <v>401</v>
      </c>
      <c r="AH52" s="342" t="s">
        <v>401</v>
      </c>
      <c r="AI52" s="342" t="s">
        <v>401</v>
      </c>
      <c r="AJ52" s="342" t="s">
        <v>401</v>
      </c>
      <c r="AK52" s="342" t="s">
        <v>401</v>
      </c>
      <c r="AL52" s="342" t="s">
        <v>401</v>
      </c>
      <c r="AM52" s="342" t="s">
        <v>401</v>
      </c>
      <c r="AN52" s="342" t="s">
        <v>401</v>
      </c>
      <c r="AO52" s="342" t="s">
        <v>401</v>
      </c>
      <c r="AP52" s="342" t="s">
        <v>401</v>
      </c>
      <c r="AQ52" s="342" t="s">
        <v>401</v>
      </c>
      <c r="AR52" s="342" t="s">
        <v>401</v>
      </c>
      <c r="AS52" s="342" t="s">
        <v>401</v>
      </c>
      <c r="AT52" s="342" t="s">
        <v>401</v>
      </c>
      <c r="AU52" s="342" t="s">
        <v>401</v>
      </c>
      <c r="AV52" s="342" t="s">
        <v>401</v>
      </c>
      <c r="AW52" s="342" t="s">
        <v>401</v>
      </c>
      <c r="AX52" s="342" t="s">
        <v>401</v>
      </c>
      <c r="AY52" s="342" t="s">
        <v>401</v>
      </c>
      <c r="AZ52" s="342" t="s">
        <v>401</v>
      </c>
      <c r="BA52" s="342" t="s">
        <v>401</v>
      </c>
      <c r="BB52" s="342" t="s">
        <v>401</v>
      </c>
      <c r="BC52" s="342" t="s">
        <v>401</v>
      </c>
      <c r="BD52" s="342" t="s">
        <v>401</v>
      </c>
      <c r="BE52" s="342" t="s">
        <v>401</v>
      </c>
      <c r="BF52" s="342" t="s">
        <v>401</v>
      </c>
      <c r="BG52" s="342" t="s">
        <v>401</v>
      </c>
      <c r="BH52" s="342" t="s">
        <v>401</v>
      </c>
      <c r="BI52" s="342" t="s">
        <v>401</v>
      </c>
    </row>
    <row r="53" spans="1:61" x14ac:dyDescent="0.25">
      <c r="A53" s="343" t="s">
        <v>415</v>
      </c>
      <c r="B53" s="344">
        <v>0</v>
      </c>
      <c r="C53" s="344">
        <v>3672</v>
      </c>
      <c r="D53" s="344">
        <v>3672</v>
      </c>
      <c r="E53" s="344">
        <v>3672</v>
      </c>
      <c r="F53" s="344">
        <v>3672</v>
      </c>
      <c r="G53" s="344">
        <v>3672</v>
      </c>
      <c r="H53" s="344">
        <v>3672</v>
      </c>
      <c r="I53" s="344">
        <v>3672</v>
      </c>
      <c r="J53" s="344">
        <v>3672</v>
      </c>
      <c r="K53" s="344">
        <v>3672</v>
      </c>
      <c r="L53" s="344">
        <v>3672</v>
      </c>
      <c r="M53" s="344">
        <v>3672</v>
      </c>
      <c r="N53" s="344">
        <v>3672</v>
      </c>
      <c r="O53" s="344">
        <v>3672</v>
      </c>
      <c r="P53" s="344">
        <v>3672</v>
      </c>
      <c r="Q53" s="344">
        <v>3672</v>
      </c>
      <c r="R53" s="344">
        <v>3672</v>
      </c>
      <c r="S53" s="344">
        <v>3672</v>
      </c>
      <c r="T53" s="344">
        <v>3672</v>
      </c>
      <c r="U53" s="344">
        <v>3672</v>
      </c>
      <c r="V53" s="344">
        <v>3672</v>
      </c>
      <c r="W53" s="344">
        <v>3672</v>
      </c>
      <c r="X53" s="344">
        <v>3672</v>
      </c>
      <c r="Y53" s="344">
        <v>3672</v>
      </c>
      <c r="Z53" s="344">
        <v>3672</v>
      </c>
      <c r="AA53" s="344">
        <v>3672</v>
      </c>
      <c r="AB53" s="344" t="s">
        <v>401</v>
      </c>
      <c r="AC53" s="344" t="s">
        <v>401</v>
      </c>
      <c r="AD53" s="344" t="s">
        <v>401</v>
      </c>
      <c r="AE53" s="344" t="s">
        <v>401</v>
      </c>
      <c r="AF53" s="344" t="s">
        <v>401</v>
      </c>
      <c r="AG53" s="344" t="s">
        <v>401</v>
      </c>
      <c r="AH53" s="344" t="s">
        <v>401</v>
      </c>
      <c r="AI53" s="344" t="s">
        <v>401</v>
      </c>
      <c r="AJ53" s="344" t="s">
        <v>401</v>
      </c>
      <c r="AK53" s="344" t="s">
        <v>401</v>
      </c>
      <c r="AL53" s="344" t="s">
        <v>401</v>
      </c>
      <c r="AM53" s="344" t="s">
        <v>401</v>
      </c>
      <c r="AN53" s="344" t="s">
        <v>401</v>
      </c>
      <c r="AO53" s="344" t="s">
        <v>401</v>
      </c>
      <c r="AP53" s="344" t="s">
        <v>401</v>
      </c>
      <c r="AQ53" s="344" t="s">
        <v>401</v>
      </c>
      <c r="AR53" s="344" t="s">
        <v>401</v>
      </c>
      <c r="AS53" s="344" t="s">
        <v>401</v>
      </c>
      <c r="AT53" s="344" t="s">
        <v>401</v>
      </c>
      <c r="AU53" s="344" t="s">
        <v>401</v>
      </c>
      <c r="AV53" s="344" t="s">
        <v>401</v>
      </c>
      <c r="AW53" s="344" t="s">
        <v>401</v>
      </c>
      <c r="AX53" s="344" t="s">
        <v>401</v>
      </c>
      <c r="AY53" s="344" t="s">
        <v>401</v>
      </c>
      <c r="AZ53" s="344" t="s">
        <v>401</v>
      </c>
      <c r="BA53" s="344" t="s">
        <v>401</v>
      </c>
      <c r="BB53" s="344" t="s">
        <v>401</v>
      </c>
      <c r="BC53" s="344" t="s">
        <v>401</v>
      </c>
      <c r="BD53" s="344" t="s">
        <v>401</v>
      </c>
      <c r="BE53" s="344" t="s">
        <v>401</v>
      </c>
      <c r="BF53" s="344" t="s">
        <v>401</v>
      </c>
      <c r="BG53" s="344" t="s">
        <v>401</v>
      </c>
      <c r="BH53" s="344" t="s">
        <v>401</v>
      </c>
      <c r="BI53" s="344" t="s">
        <v>401</v>
      </c>
    </row>
    <row r="54" spans="1:61" x14ac:dyDescent="0.25">
      <c r="A54" s="343" t="s">
        <v>416</v>
      </c>
      <c r="B54" s="345">
        <v>0</v>
      </c>
      <c r="C54" s="345">
        <v>0</v>
      </c>
      <c r="D54" s="345">
        <v>0</v>
      </c>
      <c r="E54" s="345">
        <v>0</v>
      </c>
      <c r="F54" s="345">
        <v>0</v>
      </c>
      <c r="G54" s="345">
        <v>0</v>
      </c>
      <c r="H54" s="345">
        <v>0</v>
      </c>
      <c r="I54" s="345">
        <v>0</v>
      </c>
      <c r="J54" s="345">
        <v>0</v>
      </c>
      <c r="K54" s="345">
        <v>0</v>
      </c>
      <c r="L54" s="345">
        <v>0</v>
      </c>
      <c r="M54" s="345">
        <v>0</v>
      </c>
      <c r="N54" s="345">
        <v>0</v>
      </c>
      <c r="O54" s="345">
        <v>0</v>
      </c>
      <c r="P54" s="345">
        <v>0</v>
      </c>
      <c r="Q54" s="345">
        <v>0</v>
      </c>
      <c r="R54" s="345">
        <v>0</v>
      </c>
      <c r="S54" s="345">
        <v>0</v>
      </c>
      <c r="T54" s="345">
        <v>0</v>
      </c>
      <c r="U54" s="345">
        <v>0</v>
      </c>
      <c r="V54" s="345">
        <v>0</v>
      </c>
      <c r="W54" s="345">
        <v>0</v>
      </c>
      <c r="X54" s="345">
        <v>0</v>
      </c>
      <c r="Y54" s="345">
        <v>0</v>
      </c>
      <c r="Z54" s="345">
        <v>0</v>
      </c>
      <c r="AA54" s="345">
        <v>0</v>
      </c>
      <c r="AB54" s="345" t="s">
        <v>401</v>
      </c>
      <c r="AC54" s="345" t="s">
        <v>401</v>
      </c>
      <c r="AD54" s="345" t="s">
        <v>401</v>
      </c>
      <c r="AE54" s="345" t="s">
        <v>401</v>
      </c>
      <c r="AF54" s="345" t="s">
        <v>401</v>
      </c>
      <c r="AG54" s="345" t="s">
        <v>401</v>
      </c>
      <c r="AH54" s="345" t="s">
        <v>401</v>
      </c>
      <c r="AI54" s="345" t="s">
        <v>401</v>
      </c>
      <c r="AJ54" s="345" t="s">
        <v>401</v>
      </c>
      <c r="AK54" s="345" t="s">
        <v>401</v>
      </c>
      <c r="AL54" s="345" t="s">
        <v>401</v>
      </c>
      <c r="AM54" s="345" t="s">
        <v>401</v>
      </c>
      <c r="AN54" s="345" t="s">
        <v>401</v>
      </c>
      <c r="AO54" s="345" t="s">
        <v>401</v>
      </c>
      <c r="AP54" s="345" t="s">
        <v>401</v>
      </c>
      <c r="AQ54" s="345" t="s">
        <v>401</v>
      </c>
      <c r="AR54" s="345" t="s">
        <v>401</v>
      </c>
      <c r="AS54" s="345" t="s">
        <v>401</v>
      </c>
      <c r="AT54" s="345" t="s">
        <v>401</v>
      </c>
      <c r="AU54" s="345" t="s">
        <v>401</v>
      </c>
      <c r="AV54" s="345" t="s">
        <v>401</v>
      </c>
      <c r="AW54" s="345" t="s">
        <v>401</v>
      </c>
      <c r="AX54" s="345" t="s">
        <v>401</v>
      </c>
      <c r="AY54" s="345" t="s">
        <v>401</v>
      </c>
      <c r="AZ54" s="345" t="s">
        <v>401</v>
      </c>
      <c r="BA54" s="345" t="s">
        <v>401</v>
      </c>
      <c r="BB54" s="345" t="s">
        <v>401</v>
      </c>
      <c r="BC54" s="345" t="s">
        <v>401</v>
      </c>
      <c r="BD54" s="345" t="s">
        <v>401</v>
      </c>
      <c r="BE54" s="345" t="s">
        <v>401</v>
      </c>
      <c r="BF54" s="345" t="s">
        <v>401</v>
      </c>
      <c r="BG54" s="345" t="s">
        <v>401</v>
      </c>
      <c r="BH54" s="345" t="s">
        <v>401</v>
      </c>
      <c r="BI54" s="345" t="s">
        <v>401</v>
      </c>
    </row>
    <row r="55" spans="1:61" hidden="1" x14ac:dyDescent="0.25">
      <c r="A55" s="343" t="s">
        <v>603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3"/>
      <c r="AL55" s="343"/>
      <c r="AM55" s="343"/>
      <c r="AN55" s="343"/>
      <c r="AO55" s="343"/>
      <c r="AP55" s="343"/>
      <c r="AQ55" s="343"/>
      <c r="AR55" s="343"/>
      <c r="AS55" s="343"/>
      <c r="AT55" s="343"/>
      <c r="AU55" s="343"/>
      <c r="AV55" s="343"/>
      <c r="AW55" s="343"/>
      <c r="AX55" s="343"/>
      <c r="AY55" s="343"/>
      <c r="AZ55" s="343"/>
      <c r="BA55" s="343"/>
      <c r="BB55" s="343"/>
      <c r="BC55" s="343"/>
      <c r="BD55" s="343"/>
      <c r="BE55" s="343"/>
      <c r="BF55" s="343"/>
      <c r="BG55" s="343"/>
      <c r="BH55" s="343"/>
      <c r="BI55" s="343"/>
    </row>
    <row r="56" spans="1:61" hidden="1" x14ac:dyDescent="0.25"/>
    <row r="57" spans="1:61" hidden="1" x14ac:dyDescent="0.25"/>
    <row r="58" spans="1:61" hidden="1" x14ac:dyDescent="0.25"/>
    <row r="59" spans="1:61" hidden="1" x14ac:dyDescent="0.25"/>
    <row r="60" spans="1:61" hidden="1" x14ac:dyDescent="0.25"/>
    <row r="61" spans="1:61" hidden="1" x14ac:dyDescent="0.25"/>
    <row r="63" spans="1:61" ht="16.5" thickBot="1" x14ac:dyDescent="0.3">
      <c r="A63" s="207"/>
      <c r="B63" s="208"/>
      <c r="C63" s="208"/>
      <c r="D63" s="208"/>
      <c r="E63" s="208"/>
      <c r="F63" s="208"/>
      <c r="G63" s="208"/>
      <c r="H63" s="208"/>
      <c r="I63" s="208"/>
      <c r="J63" s="208"/>
      <c r="K63" s="208"/>
      <c r="L63" s="209"/>
      <c r="M63" s="209"/>
      <c r="N63" s="209"/>
      <c r="O63" s="209"/>
      <c r="P63" s="209"/>
      <c r="Q63" s="209"/>
      <c r="R63" s="209"/>
      <c r="S63" s="209"/>
      <c r="T63" s="209"/>
      <c r="U63" s="209"/>
      <c r="V63" s="209"/>
    </row>
    <row r="64" spans="1:61" s="185" customFormat="1" x14ac:dyDescent="0.25">
      <c r="A64" s="205" t="s">
        <v>417</v>
      </c>
      <c r="B64" s="339">
        <v>2024</v>
      </c>
      <c r="C64" s="339">
        <v>2025</v>
      </c>
      <c r="D64" s="339">
        <v>2026</v>
      </c>
      <c r="E64" s="339">
        <v>2027</v>
      </c>
      <c r="F64" s="339">
        <v>2028</v>
      </c>
      <c r="G64" s="339">
        <v>2029</v>
      </c>
      <c r="H64" s="339">
        <v>2030</v>
      </c>
      <c r="I64" s="339">
        <v>2031</v>
      </c>
      <c r="J64" s="339">
        <v>2032</v>
      </c>
      <c r="K64" s="339">
        <v>2033</v>
      </c>
      <c r="L64" s="339">
        <v>2034</v>
      </c>
      <c r="M64" s="339">
        <v>2035</v>
      </c>
      <c r="N64" s="339">
        <v>2036</v>
      </c>
      <c r="O64" s="339">
        <v>2037</v>
      </c>
      <c r="P64" s="339">
        <v>2038</v>
      </c>
      <c r="Q64" s="339">
        <v>2039</v>
      </c>
      <c r="R64" s="339">
        <v>2040</v>
      </c>
      <c r="S64" s="339">
        <v>2041</v>
      </c>
      <c r="T64" s="339">
        <v>2042</v>
      </c>
      <c r="U64" s="339">
        <v>2043</v>
      </c>
      <c r="V64" s="339">
        <v>2044</v>
      </c>
      <c r="W64" s="339">
        <v>2045</v>
      </c>
      <c r="X64" s="339">
        <v>2046</v>
      </c>
      <c r="Y64" s="339">
        <v>2047</v>
      </c>
      <c r="Z64" s="339">
        <v>2048</v>
      </c>
      <c r="AA64" s="339">
        <v>2049</v>
      </c>
      <c r="AB64" s="339" t="s">
        <v>401</v>
      </c>
      <c r="AC64" s="339" t="s">
        <v>401</v>
      </c>
      <c r="AD64" s="339" t="s">
        <v>401</v>
      </c>
      <c r="AE64" s="339" t="s">
        <v>401</v>
      </c>
      <c r="AF64" s="339" t="s">
        <v>401</v>
      </c>
      <c r="AG64" s="339" t="s">
        <v>401</v>
      </c>
      <c r="AH64" s="339" t="s">
        <v>401</v>
      </c>
      <c r="AI64" s="339" t="s">
        <v>401</v>
      </c>
      <c r="AJ64" s="339" t="s">
        <v>401</v>
      </c>
      <c r="AK64" s="339" t="s">
        <v>401</v>
      </c>
      <c r="AL64" s="339" t="s">
        <v>401</v>
      </c>
      <c r="AM64" s="339" t="s">
        <v>401</v>
      </c>
      <c r="AN64" s="339" t="s">
        <v>401</v>
      </c>
      <c r="AO64" s="339" t="s">
        <v>401</v>
      </c>
      <c r="AP64" s="339" t="s">
        <v>401</v>
      </c>
      <c r="AQ64" s="339" t="s">
        <v>401</v>
      </c>
      <c r="AR64" s="339" t="s">
        <v>401</v>
      </c>
      <c r="AS64" s="339" t="s">
        <v>401</v>
      </c>
      <c r="AT64" s="339" t="s">
        <v>401</v>
      </c>
      <c r="AU64" s="339" t="s">
        <v>401</v>
      </c>
      <c r="AV64" s="339" t="s">
        <v>401</v>
      </c>
      <c r="AW64" s="339" t="s">
        <v>401</v>
      </c>
      <c r="AX64" s="339" t="s">
        <v>401</v>
      </c>
      <c r="AY64" s="339" t="s">
        <v>401</v>
      </c>
      <c r="AZ64" s="339" t="s">
        <v>401</v>
      </c>
      <c r="BA64" s="339" t="s">
        <v>401</v>
      </c>
      <c r="BB64" s="339" t="s">
        <v>401</v>
      </c>
      <c r="BC64" s="339" t="s">
        <v>401</v>
      </c>
      <c r="BD64" s="339" t="s">
        <v>401</v>
      </c>
      <c r="BE64" s="339" t="s">
        <v>401</v>
      </c>
      <c r="BF64" s="339" t="s">
        <v>401</v>
      </c>
      <c r="BG64" s="339" t="s">
        <v>401</v>
      </c>
      <c r="BH64" s="339" t="s">
        <v>401</v>
      </c>
      <c r="BI64" s="339" t="s">
        <v>401</v>
      </c>
    </row>
    <row r="65" spans="1:61" s="181" customFormat="1" ht="14.25" x14ac:dyDescent="0.25">
      <c r="A65" s="210" t="s">
        <v>418</v>
      </c>
      <c r="B65" s="211">
        <v>810339213.2833333</v>
      </c>
      <c r="C65" s="211">
        <v>365182538.4280566</v>
      </c>
      <c r="D65" s="211">
        <v>376137922.2295543</v>
      </c>
      <c r="E65" s="211">
        <v>387422060.02248663</v>
      </c>
      <c r="F65" s="211">
        <v>399044721.28568989</v>
      </c>
      <c r="G65" s="211">
        <v>411016063.05005175</v>
      </c>
      <c r="H65" s="211">
        <v>423346545.42184675</v>
      </c>
      <c r="I65" s="211">
        <v>436046941.84167999</v>
      </c>
      <c r="J65" s="211">
        <v>449128350.52004606</v>
      </c>
      <c r="K65" s="211">
        <v>462602201.29866534</v>
      </c>
      <c r="L65" s="211">
        <v>476480267.08604288</v>
      </c>
      <c r="M65" s="211">
        <v>490714680.28254998</v>
      </c>
      <c r="N65" s="211">
        <v>505421113.47500998</v>
      </c>
      <c r="O65" s="211">
        <v>520568739.78889114</v>
      </c>
      <c r="P65" s="211">
        <v>536170794.48097873</v>
      </c>
      <c r="Q65" s="211">
        <v>552240910.31123853</v>
      </c>
      <c r="R65" s="211">
        <v>568793130.10757411</v>
      </c>
      <c r="S65" s="211">
        <v>585841917.04607975</v>
      </c>
      <c r="T65" s="211">
        <v>603402167.21579802</v>
      </c>
      <c r="U65" s="211">
        <v>621489224.46797514</v>
      </c>
      <c r="V65" s="211">
        <v>640118894.12306774</v>
      </c>
      <c r="W65" s="211">
        <v>659054780.78569806</v>
      </c>
      <c r="X65" s="211">
        <v>678796408.80677974</v>
      </c>
      <c r="Y65" s="211">
        <v>699130286.59265935</v>
      </c>
      <c r="Z65" s="211">
        <v>720074179.79935956</v>
      </c>
      <c r="AA65" s="211">
        <v>741646390.32709515</v>
      </c>
      <c r="AB65" s="211" t="s">
        <v>401</v>
      </c>
      <c r="AC65" s="211" t="s">
        <v>401</v>
      </c>
      <c r="AD65" s="211" t="s">
        <v>401</v>
      </c>
      <c r="AE65" s="211" t="s">
        <v>401</v>
      </c>
      <c r="AF65" s="211" t="s">
        <v>401</v>
      </c>
      <c r="AG65" s="211" t="s">
        <v>401</v>
      </c>
      <c r="AH65" s="211" t="s">
        <v>401</v>
      </c>
      <c r="AI65" s="211" t="s">
        <v>401</v>
      </c>
      <c r="AJ65" s="211" t="s">
        <v>401</v>
      </c>
      <c r="AK65" s="211" t="s">
        <v>401</v>
      </c>
      <c r="AL65" s="211" t="s">
        <v>401</v>
      </c>
      <c r="AM65" s="211" t="s">
        <v>401</v>
      </c>
      <c r="AN65" s="211" t="s">
        <v>401</v>
      </c>
      <c r="AO65" s="211" t="s">
        <v>401</v>
      </c>
      <c r="AP65" s="211" t="s">
        <v>401</v>
      </c>
      <c r="AQ65" s="211" t="s">
        <v>401</v>
      </c>
      <c r="AR65" s="211" t="s">
        <v>401</v>
      </c>
      <c r="AS65" s="211" t="s">
        <v>401</v>
      </c>
      <c r="AT65" s="211" t="s">
        <v>401</v>
      </c>
      <c r="AU65" s="211" t="s">
        <v>401</v>
      </c>
      <c r="AV65" s="211" t="s">
        <v>401</v>
      </c>
      <c r="AW65" s="211" t="s">
        <v>401</v>
      </c>
      <c r="AX65" s="211" t="s">
        <v>401</v>
      </c>
      <c r="AY65" s="211" t="s">
        <v>401</v>
      </c>
      <c r="AZ65" s="211" t="s">
        <v>401</v>
      </c>
      <c r="BA65" s="211" t="s">
        <v>401</v>
      </c>
      <c r="BB65" s="211" t="s">
        <v>401</v>
      </c>
      <c r="BC65" s="211" t="s">
        <v>401</v>
      </c>
      <c r="BD65" s="211" t="s">
        <v>401</v>
      </c>
      <c r="BE65" s="211" t="s">
        <v>401</v>
      </c>
      <c r="BF65" s="211" t="s">
        <v>401</v>
      </c>
      <c r="BG65" s="211" t="s">
        <v>401</v>
      </c>
      <c r="BH65" s="211" t="s">
        <v>401</v>
      </c>
      <c r="BI65" s="211" t="s">
        <v>401</v>
      </c>
    </row>
    <row r="66" spans="1:61" x14ac:dyDescent="0.25">
      <c r="A66" s="206" t="s">
        <v>419</v>
      </c>
      <c r="B66" s="212">
        <v>0</v>
      </c>
      <c r="C66" s="212">
        <v>-27118867.393586665</v>
      </c>
      <c r="D66" s="212">
        <v>-26627870.099839997</v>
      </c>
      <c r="E66" s="212">
        <v>-26136872.806093331</v>
      </c>
      <c r="F66" s="212">
        <v>-25645875.512346663</v>
      </c>
      <c r="G66" s="212">
        <v>-25154878.218599997</v>
      </c>
      <c r="H66" s="212">
        <v>-24663880.924853329</v>
      </c>
      <c r="I66" s="212">
        <v>-24172883.631106663</v>
      </c>
      <c r="J66" s="212">
        <v>-23681886.337359995</v>
      </c>
      <c r="K66" s="212">
        <v>-23190889.04361333</v>
      </c>
      <c r="L66" s="212">
        <v>-22699891.749866664</v>
      </c>
      <c r="M66" s="212">
        <v>-22208894.456119996</v>
      </c>
      <c r="N66" s="212">
        <v>-21717897.16237333</v>
      </c>
      <c r="O66" s="212">
        <v>-21226899.868626665</v>
      </c>
      <c r="P66" s="212">
        <v>-20735902.574879996</v>
      </c>
      <c r="Q66" s="212">
        <v>-20244905.281133331</v>
      </c>
      <c r="R66" s="212">
        <v>-19753907.987386663</v>
      </c>
      <c r="S66" s="212">
        <v>-19262910.693639997</v>
      </c>
      <c r="T66" s="212">
        <v>-18771913.399893329</v>
      </c>
      <c r="U66" s="212">
        <v>-18280916.106146663</v>
      </c>
      <c r="V66" s="212">
        <v>-17789918.812399995</v>
      </c>
      <c r="W66" s="212">
        <v>-17298921.518653329</v>
      </c>
      <c r="X66" s="212">
        <v>-16807924.224906664</v>
      </c>
      <c r="Y66" s="212">
        <v>-16316926.931159995</v>
      </c>
      <c r="Z66" s="212">
        <v>-15825929.637413329</v>
      </c>
      <c r="AA66" s="212">
        <v>-15334932.343666662</v>
      </c>
      <c r="AB66" s="212" t="s">
        <v>401</v>
      </c>
      <c r="AC66" s="212" t="s">
        <v>401</v>
      </c>
      <c r="AD66" s="212" t="s">
        <v>401</v>
      </c>
      <c r="AE66" s="212" t="s">
        <v>401</v>
      </c>
      <c r="AF66" s="212" t="s">
        <v>401</v>
      </c>
      <c r="AG66" s="212" t="s">
        <v>401</v>
      </c>
      <c r="AH66" s="212" t="s">
        <v>401</v>
      </c>
      <c r="AI66" s="212" t="s">
        <v>401</v>
      </c>
      <c r="AJ66" s="212" t="s">
        <v>401</v>
      </c>
      <c r="AK66" s="212" t="s">
        <v>401</v>
      </c>
      <c r="AL66" s="212" t="s">
        <v>401</v>
      </c>
      <c r="AM66" s="212" t="s">
        <v>401</v>
      </c>
      <c r="AN66" s="212" t="s">
        <v>401</v>
      </c>
      <c r="AO66" s="212" t="s">
        <v>401</v>
      </c>
      <c r="AP66" s="212" t="s">
        <v>401</v>
      </c>
      <c r="AQ66" s="212" t="s">
        <v>401</v>
      </c>
      <c r="AR66" s="212" t="s">
        <v>401</v>
      </c>
      <c r="AS66" s="212" t="s">
        <v>401</v>
      </c>
      <c r="AT66" s="212" t="s">
        <v>401</v>
      </c>
      <c r="AU66" s="212" t="s">
        <v>401</v>
      </c>
      <c r="AV66" s="212" t="s">
        <v>401</v>
      </c>
      <c r="AW66" s="212" t="s">
        <v>401</v>
      </c>
      <c r="AX66" s="212" t="s">
        <v>401</v>
      </c>
      <c r="AY66" s="212" t="s">
        <v>401</v>
      </c>
      <c r="AZ66" s="212" t="s">
        <v>401</v>
      </c>
      <c r="BA66" s="212" t="s">
        <v>401</v>
      </c>
      <c r="BB66" s="212" t="s">
        <v>401</v>
      </c>
      <c r="BC66" s="212" t="s">
        <v>401</v>
      </c>
      <c r="BD66" s="212" t="s">
        <v>401</v>
      </c>
      <c r="BE66" s="212" t="s">
        <v>401</v>
      </c>
      <c r="BF66" s="212" t="s">
        <v>401</v>
      </c>
      <c r="BG66" s="212" t="s">
        <v>401</v>
      </c>
      <c r="BH66" s="212" t="s">
        <v>401</v>
      </c>
      <c r="BI66" s="212" t="s">
        <v>401</v>
      </c>
    </row>
    <row r="67" spans="1:61" x14ac:dyDescent="0.25">
      <c r="A67" s="213" t="s">
        <v>420</v>
      </c>
      <c r="B67" s="212">
        <v>0</v>
      </c>
      <c r="C67" s="212">
        <v>-3060000</v>
      </c>
      <c r="D67" s="212">
        <v>-3060000</v>
      </c>
      <c r="E67" s="212">
        <v>-3060000</v>
      </c>
      <c r="F67" s="212">
        <v>-3060000</v>
      </c>
      <c r="G67" s="212">
        <v>-3060000</v>
      </c>
      <c r="H67" s="212">
        <v>-3060000</v>
      </c>
      <c r="I67" s="212">
        <v>-3060000</v>
      </c>
      <c r="J67" s="212">
        <v>-3060000</v>
      </c>
      <c r="K67" s="212">
        <v>-3060000</v>
      </c>
      <c r="L67" s="212">
        <v>-3060000</v>
      </c>
      <c r="M67" s="212">
        <v>-3060000</v>
      </c>
      <c r="N67" s="212">
        <v>-3060000</v>
      </c>
      <c r="O67" s="212">
        <v>-3060000</v>
      </c>
      <c r="P67" s="212">
        <v>-3060000</v>
      </c>
      <c r="Q67" s="212">
        <v>-3060000</v>
      </c>
      <c r="R67" s="212">
        <v>-3060000</v>
      </c>
      <c r="S67" s="212">
        <v>-3060000</v>
      </c>
      <c r="T67" s="212">
        <v>-3060000</v>
      </c>
      <c r="U67" s="212">
        <v>-3060000</v>
      </c>
      <c r="V67" s="212">
        <v>-3060000</v>
      </c>
      <c r="W67" s="212">
        <v>-3060000</v>
      </c>
      <c r="X67" s="212">
        <v>-3060000</v>
      </c>
      <c r="Y67" s="212">
        <v>-3060000</v>
      </c>
      <c r="Z67" s="212">
        <v>-3060000</v>
      </c>
      <c r="AA67" s="212">
        <v>-3060000</v>
      </c>
      <c r="AB67" s="212" t="s">
        <v>401</v>
      </c>
      <c r="AC67" s="212" t="s">
        <v>401</v>
      </c>
      <c r="AD67" s="212" t="s">
        <v>401</v>
      </c>
      <c r="AE67" s="212" t="s">
        <v>401</v>
      </c>
      <c r="AF67" s="212" t="s">
        <v>401</v>
      </c>
      <c r="AG67" s="212" t="s">
        <v>401</v>
      </c>
      <c r="AH67" s="212" t="s">
        <v>401</v>
      </c>
      <c r="AI67" s="212" t="s">
        <v>401</v>
      </c>
      <c r="AJ67" s="212" t="s">
        <v>401</v>
      </c>
      <c r="AK67" s="212" t="s">
        <v>401</v>
      </c>
      <c r="AL67" s="212" t="s">
        <v>401</v>
      </c>
      <c r="AM67" s="212" t="s">
        <v>401</v>
      </c>
      <c r="AN67" s="212" t="s">
        <v>401</v>
      </c>
      <c r="AO67" s="212" t="s">
        <v>401</v>
      </c>
      <c r="AP67" s="212" t="s">
        <v>401</v>
      </c>
      <c r="AQ67" s="212" t="s">
        <v>401</v>
      </c>
      <c r="AR67" s="212" t="s">
        <v>401</v>
      </c>
      <c r="AS67" s="212" t="s">
        <v>401</v>
      </c>
      <c r="AT67" s="212" t="s">
        <v>401</v>
      </c>
      <c r="AU67" s="212" t="s">
        <v>401</v>
      </c>
      <c r="AV67" s="212" t="s">
        <v>401</v>
      </c>
      <c r="AW67" s="212" t="s">
        <v>401</v>
      </c>
      <c r="AX67" s="212" t="s">
        <v>401</v>
      </c>
      <c r="AY67" s="212" t="s">
        <v>401</v>
      </c>
      <c r="AZ67" s="212" t="s">
        <v>401</v>
      </c>
      <c r="BA67" s="212" t="s">
        <v>401</v>
      </c>
      <c r="BB67" s="212" t="s">
        <v>401</v>
      </c>
      <c r="BC67" s="212" t="s">
        <v>401</v>
      </c>
      <c r="BD67" s="212" t="s">
        <v>401</v>
      </c>
      <c r="BE67" s="212" t="s">
        <v>401</v>
      </c>
      <c r="BF67" s="212" t="s">
        <v>401</v>
      </c>
      <c r="BG67" s="212" t="s">
        <v>401</v>
      </c>
      <c r="BH67" s="212" t="s">
        <v>401</v>
      </c>
      <c r="BI67" s="212" t="s">
        <v>401</v>
      </c>
    </row>
    <row r="68" spans="1:61" x14ac:dyDescent="0.25">
      <c r="A68" s="213" t="s">
        <v>396</v>
      </c>
      <c r="B68" s="212">
        <v>0</v>
      </c>
      <c r="C68" s="212">
        <v>0</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t="s">
        <v>401</v>
      </c>
      <c r="AC68" s="212" t="s">
        <v>401</v>
      </c>
      <c r="AD68" s="212" t="s">
        <v>401</v>
      </c>
      <c r="AE68" s="212" t="s">
        <v>401</v>
      </c>
      <c r="AF68" s="212" t="s">
        <v>401</v>
      </c>
      <c r="AG68" s="212" t="s">
        <v>401</v>
      </c>
      <c r="AH68" s="212" t="s">
        <v>401</v>
      </c>
      <c r="AI68" s="212" t="s">
        <v>401</v>
      </c>
      <c r="AJ68" s="212" t="s">
        <v>401</v>
      </c>
      <c r="AK68" s="212" t="s">
        <v>401</v>
      </c>
      <c r="AL68" s="212" t="s">
        <v>401</v>
      </c>
      <c r="AM68" s="212" t="s">
        <v>401</v>
      </c>
      <c r="AN68" s="212" t="s">
        <v>401</v>
      </c>
      <c r="AO68" s="212" t="s">
        <v>401</v>
      </c>
      <c r="AP68" s="212" t="s">
        <v>401</v>
      </c>
      <c r="AQ68" s="212" t="s">
        <v>401</v>
      </c>
      <c r="AR68" s="212" t="s">
        <v>401</v>
      </c>
      <c r="AS68" s="212" t="s">
        <v>401</v>
      </c>
      <c r="AT68" s="212" t="s">
        <v>401</v>
      </c>
      <c r="AU68" s="212" t="s">
        <v>401</v>
      </c>
      <c r="AV68" s="212" t="s">
        <v>401</v>
      </c>
      <c r="AW68" s="212" t="s">
        <v>401</v>
      </c>
      <c r="AX68" s="212" t="s">
        <v>401</v>
      </c>
      <c r="AY68" s="212" t="s">
        <v>401</v>
      </c>
      <c r="AZ68" s="212" t="s">
        <v>401</v>
      </c>
      <c r="BA68" s="212" t="s">
        <v>401</v>
      </c>
      <c r="BB68" s="212" t="s">
        <v>401</v>
      </c>
      <c r="BC68" s="212" t="s">
        <v>401</v>
      </c>
      <c r="BD68" s="212" t="s">
        <v>401</v>
      </c>
      <c r="BE68" s="212" t="s">
        <v>401</v>
      </c>
      <c r="BF68" s="212" t="s">
        <v>401</v>
      </c>
      <c r="BG68" s="212" t="s">
        <v>401</v>
      </c>
      <c r="BH68" s="212" t="s">
        <v>401</v>
      </c>
      <c r="BI68" s="212" t="s">
        <v>401</v>
      </c>
    </row>
    <row r="69" spans="1:61" x14ac:dyDescent="0.25">
      <c r="A69" s="213" t="s">
        <v>401</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c r="BI69" s="212"/>
    </row>
    <row r="70" spans="1:61" x14ac:dyDescent="0.25">
      <c r="A70" s="213" t="s">
        <v>401</v>
      </c>
      <c r="B70" s="212">
        <v>0</v>
      </c>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t="s">
        <v>401</v>
      </c>
      <c r="AC70" s="212" t="s">
        <v>401</v>
      </c>
      <c r="AD70" s="212" t="s">
        <v>401</v>
      </c>
      <c r="AE70" s="212" t="s">
        <v>401</v>
      </c>
      <c r="AF70" s="212" t="s">
        <v>401</v>
      </c>
      <c r="AG70" s="212" t="s">
        <v>401</v>
      </c>
      <c r="AH70" s="212" t="s">
        <v>401</v>
      </c>
      <c r="AI70" s="212" t="s">
        <v>401</v>
      </c>
      <c r="AJ70" s="212" t="s">
        <v>401</v>
      </c>
      <c r="AK70" s="212" t="s">
        <v>401</v>
      </c>
      <c r="AL70" s="212" t="s">
        <v>401</v>
      </c>
      <c r="AM70" s="212" t="s">
        <v>401</v>
      </c>
      <c r="AN70" s="212" t="s">
        <v>401</v>
      </c>
      <c r="AO70" s="212" t="s">
        <v>401</v>
      </c>
      <c r="AP70" s="212" t="s">
        <v>401</v>
      </c>
      <c r="AQ70" s="212" t="s">
        <v>401</v>
      </c>
      <c r="AR70" s="212" t="s">
        <v>401</v>
      </c>
      <c r="AS70" s="212" t="s">
        <v>401</v>
      </c>
      <c r="AT70" s="212" t="s">
        <v>401</v>
      </c>
      <c r="AU70" s="212" t="s">
        <v>401</v>
      </c>
      <c r="AV70" s="212" t="s">
        <v>401</v>
      </c>
      <c r="AW70" s="212" t="s">
        <v>401</v>
      </c>
      <c r="AX70" s="212" t="s">
        <v>401</v>
      </c>
      <c r="AY70" s="212" t="s">
        <v>401</v>
      </c>
      <c r="AZ70" s="212" t="s">
        <v>401</v>
      </c>
      <c r="BA70" s="212" t="s">
        <v>401</v>
      </c>
      <c r="BB70" s="212" t="s">
        <v>401</v>
      </c>
      <c r="BC70" s="212" t="s">
        <v>401</v>
      </c>
      <c r="BD70" s="212" t="s">
        <v>401</v>
      </c>
      <c r="BE70" s="212" t="s">
        <v>401</v>
      </c>
      <c r="BF70" s="212" t="s">
        <v>401</v>
      </c>
      <c r="BG70" s="212" t="s">
        <v>401</v>
      </c>
      <c r="BH70" s="212" t="s">
        <v>401</v>
      </c>
      <c r="BI70" s="212" t="s">
        <v>401</v>
      </c>
    </row>
    <row r="71" spans="1:61" x14ac:dyDescent="0.25">
      <c r="A71" s="213" t="s">
        <v>401</v>
      </c>
      <c r="B71" s="212"/>
      <c r="C71" s="212">
        <v>0</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t="s">
        <v>679</v>
      </c>
      <c r="AC71" s="212" t="s">
        <v>679</v>
      </c>
      <c r="AD71" s="212" t="s">
        <v>679</v>
      </c>
      <c r="AE71" s="212" t="s">
        <v>679</v>
      </c>
      <c r="AF71" s="212" t="s">
        <v>679</v>
      </c>
      <c r="AG71" s="212" t="s">
        <v>679</v>
      </c>
      <c r="AH71" s="212" t="s">
        <v>679</v>
      </c>
      <c r="AI71" s="212" t="s">
        <v>679</v>
      </c>
      <c r="AJ71" s="212" t="s">
        <v>679</v>
      </c>
      <c r="AK71" s="212" t="s">
        <v>679</v>
      </c>
      <c r="AL71" s="212" t="s">
        <v>679</v>
      </c>
      <c r="AM71" s="212" t="s">
        <v>679</v>
      </c>
      <c r="AN71" s="212" t="s">
        <v>679</v>
      </c>
      <c r="AO71" s="212" t="s">
        <v>679</v>
      </c>
      <c r="AP71" s="212" t="s">
        <v>679</v>
      </c>
      <c r="AQ71" s="212" t="s">
        <v>679</v>
      </c>
      <c r="AR71" s="212" t="s">
        <v>679</v>
      </c>
      <c r="AS71" s="212" t="s">
        <v>679</v>
      </c>
      <c r="AT71" s="212" t="s">
        <v>679</v>
      </c>
      <c r="AU71" s="212" t="s">
        <v>679</v>
      </c>
      <c r="AV71" s="212" t="s">
        <v>679</v>
      </c>
      <c r="AW71" s="212" t="s">
        <v>679</v>
      </c>
      <c r="AX71" s="212" t="s">
        <v>679</v>
      </c>
      <c r="AY71" s="212" t="s">
        <v>679</v>
      </c>
      <c r="AZ71" s="212" t="s">
        <v>679</v>
      </c>
      <c r="BA71" s="212" t="s">
        <v>679</v>
      </c>
      <c r="BB71" s="212" t="s">
        <v>679</v>
      </c>
      <c r="BC71" s="212" t="s">
        <v>679</v>
      </c>
      <c r="BD71" s="212" t="s">
        <v>679</v>
      </c>
      <c r="BE71" s="212" t="s">
        <v>679</v>
      </c>
      <c r="BF71" s="212" t="s">
        <v>679</v>
      </c>
      <c r="BG71" s="212" t="s">
        <v>679</v>
      </c>
      <c r="BH71" s="212" t="s">
        <v>679</v>
      </c>
      <c r="BI71" s="212" t="s">
        <v>679</v>
      </c>
    </row>
    <row r="72" spans="1:61" x14ac:dyDescent="0.25">
      <c r="A72" s="213" t="s">
        <v>421</v>
      </c>
      <c r="B72" s="212"/>
      <c r="C72" s="212">
        <v>-24058867.393586665</v>
      </c>
      <c r="D72" s="212">
        <v>-23567870.099839997</v>
      </c>
      <c r="E72" s="212">
        <v>-23076872.806093331</v>
      </c>
      <c r="F72" s="212">
        <v>-22585875.512346663</v>
      </c>
      <c r="G72" s="212">
        <v>-22094878.218599997</v>
      </c>
      <c r="H72" s="212">
        <v>-21603880.924853329</v>
      </c>
      <c r="I72" s="212">
        <v>-21112883.631106663</v>
      </c>
      <c r="J72" s="212">
        <v>-20621886.337359995</v>
      </c>
      <c r="K72" s="212">
        <v>-20130889.04361333</v>
      </c>
      <c r="L72" s="212">
        <v>-19639891.749866664</v>
      </c>
      <c r="M72" s="212">
        <v>-19148894.456119996</v>
      </c>
      <c r="N72" s="212">
        <v>-18657897.16237333</v>
      </c>
      <c r="O72" s="212">
        <v>-18166899.868626665</v>
      </c>
      <c r="P72" s="212">
        <v>-17675902.574879996</v>
      </c>
      <c r="Q72" s="212">
        <v>-17184905.281133331</v>
      </c>
      <c r="R72" s="212">
        <v>-16693907.987386663</v>
      </c>
      <c r="S72" s="212">
        <v>-16202910.693639997</v>
      </c>
      <c r="T72" s="212">
        <v>-15711913.39989333</v>
      </c>
      <c r="U72" s="212">
        <v>-15220916.106146663</v>
      </c>
      <c r="V72" s="212">
        <v>-14729918.812399995</v>
      </c>
      <c r="W72" s="212">
        <v>-14238921.518653329</v>
      </c>
      <c r="X72" s="212">
        <v>-13747924.224906664</v>
      </c>
      <c r="Y72" s="212">
        <v>-13256926.931159995</v>
      </c>
      <c r="Z72" s="212">
        <v>-12765929.637413329</v>
      </c>
      <c r="AA72" s="212">
        <v>-12274932.343666662</v>
      </c>
      <c r="AB72" s="212">
        <v>-12274932.343666662</v>
      </c>
      <c r="AC72" s="212">
        <v>-12274932.343666662</v>
      </c>
      <c r="AD72" s="212">
        <v>-12274932.343666662</v>
      </c>
      <c r="AE72" s="212">
        <v>-12274932.343666662</v>
      </c>
      <c r="AF72" s="212">
        <v>-12274932.343666662</v>
      </c>
      <c r="AG72" s="212">
        <v>-12274932.343666662</v>
      </c>
      <c r="AH72" s="212">
        <v>-12274932.343666662</v>
      </c>
      <c r="AI72" s="212">
        <v>-12274932.343666662</v>
      </c>
      <c r="AJ72" s="212">
        <v>-12274932.343666662</v>
      </c>
      <c r="AK72" s="212">
        <v>-12274932.343666662</v>
      </c>
      <c r="AL72" s="212">
        <v>-12274932.343666662</v>
      </c>
      <c r="AM72" s="212">
        <v>-12274932.343666662</v>
      </c>
      <c r="AN72" s="212">
        <v>-12274932.343666662</v>
      </c>
      <c r="AO72" s="212">
        <v>-12274932.343666662</v>
      </c>
      <c r="AP72" s="212">
        <v>-12274932.343666662</v>
      </c>
      <c r="AQ72" s="212">
        <v>-12274932.343666662</v>
      </c>
      <c r="AR72" s="212">
        <v>-12274932.343666662</v>
      </c>
      <c r="AS72" s="212">
        <v>-12274932.343666662</v>
      </c>
      <c r="AT72" s="212">
        <v>-12274932.343666662</v>
      </c>
      <c r="AU72" s="212">
        <v>-12274932.343666662</v>
      </c>
      <c r="AV72" s="212">
        <v>-12274932.343666662</v>
      </c>
      <c r="AW72" s="212">
        <v>-12274932.343666662</v>
      </c>
      <c r="AX72" s="212">
        <v>-12274932.343666662</v>
      </c>
      <c r="AY72" s="212">
        <v>-12274932.343666662</v>
      </c>
      <c r="AZ72" s="212">
        <v>-12274932.343666662</v>
      </c>
      <c r="BA72" s="212">
        <v>-12274932.343666662</v>
      </c>
      <c r="BB72" s="212">
        <v>-12274932.343666662</v>
      </c>
      <c r="BC72" s="212">
        <v>-12274932.343666662</v>
      </c>
      <c r="BD72" s="212">
        <v>-12274932.343666662</v>
      </c>
      <c r="BE72" s="212">
        <v>-12274932.343666662</v>
      </c>
      <c r="BF72" s="212">
        <v>-12274932.343666662</v>
      </c>
      <c r="BG72" s="212">
        <v>-12274932.343666662</v>
      </c>
      <c r="BH72" s="212">
        <v>-12274932.343666662</v>
      </c>
      <c r="BI72" s="212">
        <v>-12274932.343666662</v>
      </c>
    </row>
    <row r="73" spans="1:61" s="181" customFormat="1" ht="14.25" x14ac:dyDescent="0.25">
      <c r="A73" s="214" t="s">
        <v>422</v>
      </c>
      <c r="B73" s="211">
        <v>810339213.2833333</v>
      </c>
      <c r="C73" s="211">
        <v>338063671.03446996</v>
      </c>
      <c r="D73" s="211">
        <v>349510052.12971431</v>
      </c>
      <c r="E73" s="211">
        <v>361285187.21639329</v>
      </c>
      <c r="F73" s="211">
        <v>373398845.77334321</v>
      </c>
      <c r="G73" s="211">
        <v>385861184.83145177</v>
      </c>
      <c r="H73" s="211">
        <v>398682664.49699342</v>
      </c>
      <c r="I73" s="211">
        <v>411874058.21057332</v>
      </c>
      <c r="J73" s="211">
        <v>425446464.18268609</v>
      </c>
      <c r="K73" s="211">
        <v>439411312.25505203</v>
      </c>
      <c r="L73" s="211">
        <v>453780375.33617622</v>
      </c>
      <c r="M73" s="211">
        <v>468505785.82642996</v>
      </c>
      <c r="N73" s="211">
        <v>483703216.31263667</v>
      </c>
      <c r="O73" s="211">
        <v>499341839.92026448</v>
      </c>
      <c r="P73" s="211">
        <v>515434891.90609872</v>
      </c>
      <c r="Q73" s="211">
        <v>531996005.03010517</v>
      </c>
      <c r="R73" s="211">
        <v>549039222.1201874</v>
      </c>
      <c r="S73" s="211">
        <v>566579006.35243976</v>
      </c>
      <c r="T73" s="211">
        <v>584630253.81590474</v>
      </c>
      <c r="U73" s="211">
        <v>603208308.36182845</v>
      </c>
      <c r="V73" s="211">
        <v>622328975.31066775</v>
      </c>
      <c r="W73" s="211">
        <v>641755859.26704478</v>
      </c>
      <c r="X73" s="211">
        <v>661988484.58187306</v>
      </c>
      <c r="Y73" s="211">
        <v>682813359.66149938</v>
      </c>
      <c r="Z73" s="211">
        <v>704248250.16194618</v>
      </c>
      <c r="AA73" s="211">
        <v>726311457.98342848</v>
      </c>
      <c r="AB73" s="211" t="s">
        <v>401</v>
      </c>
      <c r="AC73" s="211" t="s">
        <v>401</v>
      </c>
      <c r="AD73" s="211" t="s">
        <v>401</v>
      </c>
      <c r="AE73" s="211" t="s">
        <v>401</v>
      </c>
      <c r="AF73" s="211" t="s">
        <v>401</v>
      </c>
      <c r="AG73" s="211" t="s">
        <v>401</v>
      </c>
      <c r="AH73" s="211" t="s">
        <v>401</v>
      </c>
      <c r="AI73" s="211" t="s">
        <v>401</v>
      </c>
      <c r="AJ73" s="211" t="s">
        <v>401</v>
      </c>
      <c r="AK73" s="211" t="s">
        <v>401</v>
      </c>
      <c r="AL73" s="211" t="s">
        <v>401</v>
      </c>
      <c r="AM73" s="211" t="s">
        <v>401</v>
      </c>
      <c r="AN73" s="211" t="s">
        <v>401</v>
      </c>
      <c r="AO73" s="211" t="s">
        <v>401</v>
      </c>
      <c r="AP73" s="211" t="s">
        <v>401</v>
      </c>
      <c r="AQ73" s="211" t="s">
        <v>401</v>
      </c>
      <c r="AR73" s="211" t="s">
        <v>401</v>
      </c>
      <c r="AS73" s="211" t="s">
        <v>401</v>
      </c>
      <c r="AT73" s="211" t="s">
        <v>401</v>
      </c>
      <c r="AU73" s="211" t="s">
        <v>401</v>
      </c>
      <c r="AV73" s="211" t="s">
        <v>401</v>
      </c>
      <c r="AW73" s="211" t="s">
        <v>401</v>
      </c>
      <c r="AX73" s="211" t="s">
        <v>401</v>
      </c>
      <c r="AY73" s="211" t="s">
        <v>401</v>
      </c>
      <c r="AZ73" s="211" t="s">
        <v>401</v>
      </c>
      <c r="BA73" s="211" t="s">
        <v>401</v>
      </c>
      <c r="BB73" s="211" t="s">
        <v>401</v>
      </c>
      <c r="BC73" s="211" t="s">
        <v>401</v>
      </c>
      <c r="BD73" s="211" t="s">
        <v>401</v>
      </c>
      <c r="BE73" s="211" t="s">
        <v>401</v>
      </c>
      <c r="BF73" s="211" t="s">
        <v>401</v>
      </c>
      <c r="BG73" s="211" t="s">
        <v>401</v>
      </c>
      <c r="BH73" s="211" t="s">
        <v>401</v>
      </c>
      <c r="BI73" s="211" t="s">
        <v>401</v>
      </c>
    </row>
    <row r="74" spans="1:61" x14ac:dyDescent="0.25">
      <c r="A74" s="213" t="s">
        <v>423</v>
      </c>
      <c r="B74" s="212">
        <v>0</v>
      </c>
      <c r="C74" s="212">
        <v>-44636117.61333333</v>
      </c>
      <c r="D74" s="212">
        <v>-44636117.61333333</v>
      </c>
      <c r="E74" s="212">
        <v>-44636117.61333333</v>
      </c>
      <c r="F74" s="212">
        <v>-44636117.61333333</v>
      </c>
      <c r="G74" s="212">
        <v>-44636117.61333333</v>
      </c>
      <c r="H74" s="212">
        <v>-44636117.61333333</v>
      </c>
      <c r="I74" s="212">
        <v>-44636117.61333333</v>
      </c>
      <c r="J74" s="212">
        <v>-44636117.61333333</v>
      </c>
      <c r="K74" s="212">
        <v>-44636117.61333333</v>
      </c>
      <c r="L74" s="212">
        <v>-44636117.61333333</v>
      </c>
      <c r="M74" s="212">
        <v>-44636117.61333333</v>
      </c>
      <c r="N74" s="212">
        <v>-44636117.61333333</v>
      </c>
      <c r="O74" s="212">
        <v>-44636117.61333333</v>
      </c>
      <c r="P74" s="212">
        <v>-44636117.61333333</v>
      </c>
      <c r="Q74" s="212">
        <v>-44636117.61333333</v>
      </c>
      <c r="R74" s="212">
        <v>-44636117.61333333</v>
      </c>
      <c r="S74" s="212">
        <v>-44636117.61333333</v>
      </c>
      <c r="T74" s="212">
        <v>-44636117.61333333</v>
      </c>
      <c r="U74" s="212">
        <v>-44636117.61333333</v>
      </c>
      <c r="V74" s="212">
        <v>-44636117.61333333</v>
      </c>
      <c r="W74" s="212">
        <v>-44636117.61333333</v>
      </c>
      <c r="X74" s="212">
        <v>-44636117.61333333</v>
      </c>
      <c r="Y74" s="212">
        <v>-44636117.61333333</v>
      </c>
      <c r="Z74" s="212">
        <v>-44636117.61333333</v>
      </c>
      <c r="AA74" s="212">
        <v>-44636117.61333333</v>
      </c>
      <c r="AB74" s="212" t="s">
        <v>679</v>
      </c>
      <c r="AC74" s="212" t="s">
        <v>679</v>
      </c>
      <c r="AD74" s="212" t="s">
        <v>679</v>
      </c>
      <c r="AE74" s="212" t="s">
        <v>679</v>
      </c>
      <c r="AF74" s="212" t="s">
        <v>679</v>
      </c>
      <c r="AG74" s="212" t="s">
        <v>679</v>
      </c>
      <c r="AH74" s="212" t="s">
        <v>679</v>
      </c>
      <c r="AI74" s="212" t="s">
        <v>679</v>
      </c>
      <c r="AJ74" s="212" t="s">
        <v>679</v>
      </c>
      <c r="AK74" s="212" t="s">
        <v>679</v>
      </c>
      <c r="AL74" s="212" t="s">
        <v>679</v>
      </c>
      <c r="AM74" s="212" t="s">
        <v>679</v>
      </c>
      <c r="AN74" s="212" t="s">
        <v>679</v>
      </c>
      <c r="AO74" s="212" t="s">
        <v>679</v>
      </c>
      <c r="AP74" s="212" t="s">
        <v>679</v>
      </c>
      <c r="AQ74" s="212" t="s">
        <v>679</v>
      </c>
      <c r="AR74" s="212" t="s">
        <v>679</v>
      </c>
      <c r="AS74" s="212" t="s">
        <v>679</v>
      </c>
      <c r="AT74" s="212" t="s">
        <v>679</v>
      </c>
      <c r="AU74" s="212" t="s">
        <v>679</v>
      </c>
      <c r="AV74" s="212" t="s">
        <v>679</v>
      </c>
      <c r="AW74" s="212" t="s">
        <v>679</v>
      </c>
      <c r="AX74" s="212" t="s">
        <v>679</v>
      </c>
      <c r="AY74" s="212" t="s">
        <v>679</v>
      </c>
      <c r="AZ74" s="212" t="s">
        <v>679</v>
      </c>
      <c r="BA74" s="212" t="s">
        <v>679</v>
      </c>
      <c r="BB74" s="212" t="s">
        <v>679</v>
      </c>
      <c r="BC74" s="212" t="s">
        <v>679</v>
      </c>
      <c r="BD74" s="212" t="s">
        <v>679</v>
      </c>
      <c r="BE74" s="212" t="s">
        <v>679</v>
      </c>
      <c r="BF74" s="212" t="s">
        <v>679</v>
      </c>
      <c r="BG74" s="212" t="s">
        <v>679</v>
      </c>
      <c r="BH74" s="212" t="s">
        <v>679</v>
      </c>
      <c r="BI74" s="212" t="s">
        <v>679</v>
      </c>
    </row>
    <row r="75" spans="1:61" s="181" customFormat="1" ht="14.25" x14ac:dyDescent="0.25">
      <c r="A75" s="214" t="s">
        <v>424</v>
      </c>
      <c r="B75" s="211">
        <v>810339213.2833333</v>
      </c>
      <c r="C75" s="211">
        <v>293427553.42113662</v>
      </c>
      <c r="D75" s="211">
        <v>304873934.51638097</v>
      </c>
      <c r="E75" s="211">
        <v>316649069.60305995</v>
      </c>
      <c r="F75" s="211">
        <v>328762728.16000986</v>
      </c>
      <c r="G75" s="211">
        <v>341225067.21811843</v>
      </c>
      <c r="H75" s="211">
        <v>354046546.88366008</v>
      </c>
      <c r="I75" s="211">
        <v>367237940.59723997</v>
      </c>
      <c r="J75" s="211">
        <v>380810346.56935275</v>
      </c>
      <c r="K75" s="211">
        <v>394775194.64171869</v>
      </c>
      <c r="L75" s="211">
        <v>409144257.72284287</v>
      </c>
      <c r="M75" s="211">
        <v>423869668.21309662</v>
      </c>
      <c r="N75" s="211">
        <v>439067098.69930333</v>
      </c>
      <c r="O75" s="211">
        <v>454705722.30693114</v>
      </c>
      <c r="P75" s="211">
        <v>470798774.29276538</v>
      </c>
      <c r="Q75" s="211">
        <v>487359887.41677183</v>
      </c>
      <c r="R75" s="211">
        <v>504403104.50685406</v>
      </c>
      <c r="S75" s="211">
        <v>521942888.73910642</v>
      </c>
      <c r="T75" s="211">
        <v>539994136.20257139</v>
      </c>
      <c r="U75" s="211">
        <v>558572190.7484951</v>
      </c>
      <c r="V75" s="211">
        <v>577692857.69733441</v>
      </c>
      <c r="W75" s="211">
        <v>597119741.65371144</v>
      </c>
      <c r="X75" s="211">
        <v>617352366.96853971</v>
      </c>
      <c r="Y75" s="211">
        <v>638177242.04816604</v>
      </c>
      <c r="Z75" s="211">
        <v>659612132.54861283</v>
      </c>
      <c r="AA75" s="211">
        <v>681675340.37009513</v>
      </c>
      <c r="AB75" s="211" t="s">
        <v>401</v>
      </c>
      <c r="AC75" s="211" t="s">
        <v>401</v>
      </c>
      <c r="AD75" s="211" t="s">
        <v>401</v>
      </c>
      <c r="AE75" s="211" t="s">
        <v>401</v>
      </c>
      <c r="AF75" s="211" t="s">
        <v>401</v>
      </c>
      <c r="AG75" s="211" t="s">
        <v>401</v>
      </c>
      <c r="AH75" s="211" t="s">
        <v>401</v>
      </c>
      <c r="AI75" s="211" t="s">
        <v>401</v>
      </c>
      <c r="AJ75" s="211" t="s">
        <v>401</v>
      </c>
      <c r="AK75" s="211" t="s">
        <v>401</v>
      </c>
      <c r="AL75" s="211" t="s">
        <v>401</v>
      </c>
      <c r="AM75" s="211" t="s">
        <v>401</v>
      </c>
      <c r="AN75" s="211" t="s">
        <v>401</v>
      </c>
      <c r="AO75" s="211" t="s">
        <v>401</v>
      </c>
      <c r="AP75" s="211" t="s">
        <v>401</v>
      </c>
      <c r="AQ75" s="211" t="s">
        <v>401</v>
      </c>
      <c r="AR75" s="211" t="s">
        <v>401</v>
      </c>
      <c r="AS75" s="211" t="s">
        <v>401</v>
      </c>
      <c r="AT75" s="211" t="s">
        <v>401</v>
      </c>
      <c r="AU75" s="211" t="s">
        <v>401</v>
      </c>
      <c r="AV75" s="211" t="s">
        <v>401</v>
      </c>
      <c r="AW75" s="211" t="s">
        <v>401</v>
      </c>
      <c r="AX75" s="211" t="s">
        <v>401</v>
      </c>
      <c r="AY75" s="211" t="s">
        <v>401</v>
      </c>
      <c r="AZ75" s="211" t="s">
        <v>401</v>
      </c>
      <c r="BA75" s="211" t="s">
        <v>401</v>
      </c>
      <c r="BB75" s="211" t="s">
        <v>401</v>
      </c>
      <c r="BC75" s="211" t="s">
        <v>401</v>
      </c>
      <c r="BD75" s="211" t="s">
        <v>401</v>
      </c>
      <c r="BE75" s="211" t="s">
        <v>401</v>
      </c>
      <c r="BF75" s="211" t="s">
        <v>401</v>
      </c>
      <c r="BG75" s="211" t="s">
        <v>401</v>
      </c>
      <c r="BH75" s="211" t="s">
        <v>401</v>
      </c>
      <c r="BI75" s="211" t="s">
        <v>401</v>
      </c>
    </row>
    <row r="76" spans="1:61" x14ac:dyDescent="0.25">
      <c r="A76" s="213" t="s">
        <v>425</v>
      </c>
      <c r="B76" s="212">
        <v>0</v>
      </c>
      <c r="C76" s="212">
        <v>0</v>
      </c>
      <c r="D76" s="212">
        <v>0</v>
      </c>
      <c r="E76" s="212">
        <v>0</v>
      </c>
      <c r="F76" s="212">
        <v>0</v>
      </c>
      <c r="G76" s="212">
        <v>0</v>
      </c>
      <c r="H76" s="212">
        <v>0</v>
      </c>
      <c r="I76" s="212">
        <v>0</v>
      </c>
      <c r="J76" s="212">
        <v>0</v>
      </c>
      <c r="K76" s="212">
        <v>0</v>
      </c>
      <c r="L76" s="212">
        <v>0</v>
      </c>
      <c r="M76" s="212">
        <v>0</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v>0</v>
      </c>
      <c r="BH76" s="212">
        <v>0</v>
      </c>
      <c r="BI76" s="212">
        <v>0</v>
      </c>
    </row>
    <row r="77" spans="1:61" s="181" customFormat="1" ht="14.25" x14ac:dyDescent="0.25">
      <c r="A77" s="214" t="s">
        <v>426</v>
      </c>
      <c r="B77" s="211">
        <v>810339213.2833333</v>
      </c>
      <c r="C77" s="211">
        <v>293427553.42113662</v>
      </c>
      <c r="D77" s="211">
        <v>304873934.51638097</v>
      </c>
      <c r="E77" s="211">
        <v>316649069.60305995</v>
      </c>
      <c r="F77" s="211">
        <v>328762728.16000986</v>
      </c>
      <c r="G77" s="211">
        <v>341225067.21811843</v>
      </c>
      <c r="H77" s="211">
        <v>354046546.88366008</v>
      </c>
      <c r="I77" s="211">
        <v>367237940.59723997</v>
      </c>
      <c r="J77" s="211">
        <v>380810346.56935275</v>
      </c>
      <c r="K77" s="211">
        <v>394775194.64171869</v>
      </c>
      <c r="L77" s="211">
        <v>409144257.72284287</v>
      </c>
      <c r="M77" s="211">
        <v>423869668.21309662</v>
      </c>
      <c r="N77" s="211">
        <v>439067098.69930333</v>
      </c>
      <c r="O77" s="211">
        <v>454705722.30693114</v>
      </c>
      <c r="P77" s="211">
        <v>470798774.29276538</v>
      </c>
      <c r="Q77" s="211">
        <v>487359887.41677183</v>
      </c>
      <c r="R77" s="211">
        <v>504403104.50685406</v>
      </c>
      <c r="S77" s="211">
        <v>521942888.73910642</v>
      </c>
      <c r="T77" s="211">
        <v>539994136.20257139</v>
      </c>
      <c r="U77" s="211">
        <v>558572190.7484951</v>
      </c>
      <c r="V77" s="211">
        <v>577692857.69733441</v>
      </c>
      <c r="W77" s="211">
        <v>597119741.65371144</v>
      </c>
      <c r="X77" s="211">
        <v>617352366.96853971</v>
      </c>
      <c r="Y77" s="211">
        <v>638177242.04816604</v>
      </c>
      <c r="Z77" s="211">
        <v>659612132.54861283</v>
      </c>
      <c r="AA77" s="211">
        <v>681675340.37009513</v>
      </c>
      <c r="AB77" s="211" t="e">
        <v>#VALUE!</v>
      </c>
      <c r="AC77" s="211" t="e">
        <v>#VALUE!</v>
      </c>
      <c r="AD77" s="211" t="e">
        <v>#VALUE!</v>
      </c>
      <c r="AE77" s="211" t="e">
        <v>#VALUE!</v>
      </c>
      <c r="AF77" s="211" t="e">
        <v>#VALUE!</v>
      </c>
      <c r="AG77" s="211" t="e">
        <v>#VALUE!</v>
      </c>
      <c r="AH77" s="211" t="e">
        <v>#VALUE!</v>
      </c>
      <c r="AI77" s="211" t="e">
        <v>#VALUE!</v>
      </c>
      <c r="AJ77" s="211" t="e">
        <v>#VALUE!</v>
      </c>
      <c r="AK77" s="211" t="e">
        <v>#VALUE!</v>
      </c>
      <c r="AL77" s="211" t="e">
        <v>#VALUE!</v>
      </c>
      <c r="AM77" s="211" t="e">
        <v>#VALUE!</v>
      </c>
      <c r="AN77" s="211" t="e">
        <v>#VALUE!</v>
      </c>
      <c r="AO77" s="211" t="e">
        <v>#VALUE!</v>
      </c>
      <c r="AP77" s="211" t="e">
        <v>#VALUE!</v>
      </c>
      <c r="AQ77" s="211" t="e">
        <v>#VALUE!</v>
      </c>
      <c r="AR77" s="211" t="e">
        <v>#VALUE!</v>
      </c>
      <c r="AS77" s="211" t="e">
        <v>#VALUE!</v>
      </c>
      <c r="AT77" s="211" t="e">
        <v>#VALUE!</v>
      </c>
      <c r="AU77" s="211" t="e">
        <v>#VALUE!</v>
      </c>
      <c r="AV77" s="211" t="e">
        <v>#VALUE!</v>
      </c>
      <c r="AW77" s="211" t="e">
        <v>#VALUE!</v>
      </c>
      <c r="AX77" s="211" t="e">
        <v>#VALUE!</v>
      </c>
      <c r="AY77" s="211" t="e">
        <v>#VALUE!</v>
      </c>
      <c r="AZ77" s="211" t="e">
        <v>#VALUE!</v>
      </c>
      <c r="BA77" s="211" t="e">
        <v>#VALUE!</v>
      </c>
      <c r="BB77" s="211" t="e">
        <v>#VALUE!</v>
      </c>
      <c r="BC77" s="211" t="e">
        <v>#VALUE!</v>
      </c>
      <c r="BD77" s="211" t="e">
        <v>#VALUE!</v>
      </c>
      <c r="BE77" s="211" t="e">
        <v>#VALUE!</v>
      </c>
      <c r="BF77" s="211" t="e">
        <v>#VALUE!</v>
      </c>
      <c r="BG77" s="211" t="e">
        <v>#VALUE!</v>
      </c>
      <c r="BH77" s="211" t="e">
        <v>#VALUE!</v>
      </c>
      <c r="BI77" s="211" t="e">
        <v>#VALUE!</v>
      </c>
    </row>
    <row r="78" spans="1:61" x14ac:dyDescent="0.25">
      <c r="A78" s="213" t="s">
        <v>400</v>
      </c>
      <c r="B78" s="212">
        <v>-162067842.65666667</v>
      </c>
      <c r="C78" s="212">
        <v>-58685510.684227325</v>
      </c>
      <c r="D78" s="212">
        <v>-60974786.903276198</v>
      </c>
      <c r="E78" s="212">
        <v>-63329813.920611992</v>
      </c>
      <c r="F78" s="212">
        <v>-65752545.632001974</v>
      </c>
      <c r="G78" s="212">
        <v>-68245013.443623692</v>
      </c>
      <c r="H78" s="212">
        <v>-70809309.376732022</v>
      </c>
      <c r="I78" s="212">
        <v>-73447588.119447991</v>
      </c>
      <c r="J78" s="212">
        <v>-76162069.313870549</v>
      </c>
      <c r="K78" s="212">
        <v>-78955038.928343743</v>
      </c>
      <c r="L78" s="212">
        <v>-81828851.544568583</v>
      </c>
      <c r="M78" s="212">
        <v>-84773933.642619327</v>
      </c>
      <c r="N78" s="212">
        <v>-87813419.739860669</v>
      </c>
      <c r="O78" s="212">
        <v>-90941144.461386234</v>
      </c>
      <c r="P78" s="212">
        <v>-94159754.858553082</v>
      </c>
      <c r="Q78" s="212">
        <v>-97471977.483354375</v>
      </c>
      <c r="R78" s="212">
        <v>-100880620.90137082</v>
      </c>
      <c r="S78" s="212">
        <v>-104388577.74782129</v>
      </c>
      <c r="T78" s="212">
        <v>-107998827.24051428</v>
      </c>
      <c r="U78" s="212">
        <v>-111714438.14969903</v>
      </c>
      <c r="V78" s="212">
        <v>-115538571.53946689</v>
      </c>
      <c r="W78" s="212">
        <v>-119423948.3307423</v>
      </c>
      <c r="X78" s="212">
        <v>-123470473.39370795</v>
      </c>
      <c r="Y78" s="212">
        <v>-127635448.40963322</v>
      </c>
      <c r="Z78" s="212">
        <v>-131922426.50972258</v>
      </c>
      <c r="AA78" s="212">
        <v>-136335068.07401904</v>
      </c>
      <c r="AB78" s="212" t="e">
        <v>#REF!</v>
      </c>
      <c r="AC78" s="212" t="e">
        <v>#REF!</v>
      </c>
      <c r="AD78" s="212" t="e">
        <v>#REF!</v>
      </c>
      <c r="AE78" s="212" t="e">
        <v>#REF!</v>
      </c>
      <c r="AF78" s="212" t="e">
        <v>#REF!</v>
      </c>
      <c r="AG78" s="212" t="e">
        <v>#REF!</v>
      </c>
      <c r="AH78" s="212" t="e">
        <v>#REF!</v>
      </c>
      <c r="AI78" s="212" t="e">
        <v>#REF!</v>
      </c>
      <c r="AJ78" s="212" t="e">
        <v>#REF!</v>
      </c>
      <c r="AK78" s="212" t="e">
        <v>#REF!</v>
      </c>
      <c r="AL78" s="212" t="e">
        <v>#REF!</v>
      </c>
      <c r="AM78" s="212" t="e">
        <v>#REF!</v>
      </c>
      <c r="AN78" s="212" t="e">
        <v>#REF!</v>
      </c>
      <c r="AO78" s="212" t="e">
        <v>#REF!</v>
      </c>
      <c r="AP78" s="212" t="e">
        <v>#REF!</v>
      </c>
      <c r="AQ78" s="212" t="e">
        <v>#REF!</v>
      </c>
      <c r="AR78" s="212" t="e">
        <v>#REF!</v>
      </c>
      <c r="AS78" s="212" t="e">
        <v>#REF!</v>
      </c>
      <c r="AT78" s="212" t="e">
        <v>#REF!</v>
      </c>
      <c r="AU78" s="212" t="e">
        <v>#REF!</v>
      </c>
      <c r="AV78" s="212" t="e">
        <v>#REF!</v>
      </c>
      <c r="AW78" s="212" t="e">
        <v>#REF!</v>
      </c>
      <c r="AX78" s="212" t="e">
        <v>#REF!</v>
      </c>
      <c r="AY78" s="212" t="e">
        <v>#REF!</v>
      </c>
      <c r="AZ78" s="212" t="e">
        <v>#REF!</v>
      </c>
      <c r="BA78" s="212" t="e">
        <v>#REF!</v>
      </c>
      <c r="BB78" s="212" t="e">
        <v>#REF!</v>
      </c>
      <c r="BC78" s="212" t="e">
        <v>#REF!</v>
      </c>
      <c r="BD78" s="212" t="e">
        <v>#REF!</v>
      </c>
      <c r="BE78" s="212" t="e">
        <v>#REF!</v>
      </c>
      <c r="BF78" s="212" t="e">
        <v>#REF!</v>
      </c>
      <c r="BG78" s="212" t="e">
        <v>#REF!</v>
      </c>
      <c r="BH78" s="212" t="e">
        <v>#REF!</v>
      </c>
      <c r="BI78" s="212" t="e">
        <v>#REF!</v>
      </c>
    </row>
    <row r="79" spans="1:61" ht="16.5" thickBot="1" x14ac:dyDescent="0.3">
      <c r="A79" s="215" t="s">
        <v>427</v>
      </c>
      <c r="B79" s="216">
        <v>648271370.62666667</v>
      </c>
      <c r="C79" s="216">
        <v>234742042.7369093</v>
      </c>
      <c r="D79" s="216">
        <v>243899147.61310476</v>
      </c>
      <c r="E79" s="216">
        <v>253319255.68244797</v>
      </c>
      <c r="F79" s="216">
        <v>263010182.52800789</v>
      </c>
      <c r="G79" s="216">
        <v>272980053.77449477</v>
      </c>
      <c r="H79" s="216">
        <v>283237237.50692809</v>
      </c>
      <c r="I79" s="216">
        <v>293790352.47779197</v>
      </c>
      <c r="J79" s="216">
        <v>304648277.2554822</v>
      </c>
      <c r="K79" s="216">
        <v>315820155.71337497</v>
      </c>
      <c r="L79" s="216">
        <v>327315406.17827427</v>
      </c>
      <c r="M79" s="216">
        <v>339095734.57047731</v>
      </c>
      <c r="N79" s="216">
        <v>351253678.95944268</v>
      </c>
      <c r="O79" s="216">
        <v>363764577.84554493</v>
      </c>
      <c r="P79" s="216">
        <v>376639019.43421233</v>
      </c>
      <c r="Q79" s="216">
        <v>389887909.93341744</v>
      </c>
      <c r="R79" s="216">
        <v>403522483.60548323</v>
      </c>
      <c r="S79" s="216">
        <v>417554310.99128515</v>
      </c>
      <c r="T79" s="216">
        <v>431995308.96205711</v>
      </c>
      <c r="U79" s="216">
        <v>446857752.59879607</v>
      </c>
      <c r="V79" s="216">
        <v>462154286.15786755</v>
      </c>
      <c r="W79" s="216">
        <v>477695793.32296914</v>
      </c>
      <c r="X79" s="216">
        <v>493881893.57483178</v>
      </c>
      <c r="Y79" s="216">
        <v>510541793.63853282</v>
      </c>
      <c r="Z79" s="216">
        <v>527689706.03889024</v>
      </c>
      <c r="AA79" s="216">
        <v>545340272.29607606</v>
      </c>
      <c r="AB79" s="216" t="s">
        <v>401</v>
      </c>
      <c r="AC79" s="216" t="s">
        <v>401</v>
      </c>
      <c r="AD79" s="216" t="s">
        <v>401</v>
      </c>
      <c r="AE79" s="216" t="s">
        <v>401</v>
      </c>
      <c r="AF79" s="216" t="s">
        <v>401</v>
      </c>
      <c r="AG79" s="216" t="s">
        <v>401</v>
      </c>
      <c r="AH79" s="216" t="s">
        <v>401</v>
      </c>
      <c r="AI79" s="216" t="s">
        <v>401</v>
      </c>
      <c r="AJ79" s="216" t="s">
        <v>401</v>
      </c>
      <c r="AK79" s="216" t="s">
        <v>401</v>
      </c>
      <c r="AL79" s="216" t="s">
        <v>401</v>
      </c>
      <c r="AM79" s="216" t="s">
        <v>401</v>
      </c>
      <c r="AN79" s="216" t="s">
        <v>401</v>
      </c>
      <c r="AO79" s="216" t="s">
        <v>401</v>
      </c>
      <c r="AP79" s="216" t="s">
        <v>401</v>
      </c>
      <c r="AQ79" s="216" t="s">
        <v>401</v>
      </c>
      <c r="AR79" s="216" t="s">
        <v>401</v>
      </c>
      <c r="AS79" s="216" t="s">
        <v>401</v>
      </c>
      <c r="AT79" s="216" t="s">
        <v>401</v>
      </c>
      <c r="AU79" s="216" t="s">
        <v>401</v>
      </c>
      <c r="AV79" s="216" t="s">
        <v>401</v>
      </c>
      <c r="AW79" s="216" t="s">
        <v>401</v>
      </c>
      <c r="AX79" s="216" t="s">
        <v>401</v>
      </c>
      <c r="AY79" s="216" t="s">
        <v>401</v>
      </c>
      <c r="AZ79" s="216" t="s">
        <v>401</v>
      </c>
      <c r="BA79" s="216" t="s">
        <v>401</v>
      </c>
      <c r="BB79" s="216" t="s">
        <v>401</v>
      </c>
      <c r="BC79" s="216" t="s">
        <v>401</v>
      </c>
      <c r="BD79" s="216" t="s">
        <v>401</v>
      </c>
      <c r="BE79" s="216" t="s">
        <v>401</v>
      </c>
      <c r="BF79" s="216" t="s">
        <v>401</v>
      </c>
      <c r="BG79" s="216" t="s">
        <v>401</v>
      </c>
      <c r="BH79" s="216" t="s">
        <v>401</v>
      </c>
      <c r="BI79" s="216" t="s">
        <v>401</v>
      </c>
    </row>
    <row r="80" spans="1:61" s="346" customFormat="1" ht="16.5" thickBot="1" x14ac:dyDescent="0.3">
      <c r="A80" s="217"/>
      <c r="B80" s="218">
        <v>0</v>
      </c>
      <c r="C80" s="218">
        <v>1</v>
      </c>
      <c r="D80" s="218">
        <v>2</v>
      </c>
      <c r="E80" s="218">
        <v>3</v>
      </c>
      <c r="F80" s="218">
        <v>4</v>
      </c>
      <c r="G80" s="218">
        <v>5</v>
      </c>
      <c r="H80" s="218">
        <v>6</v>
      </c>
      <c r="I80" s="218">
        <v>7</v>
      </c>
      <c r="J80" s="218">
        <v>8</v>
      </c>
      <c r="K80" s="218">
        <v>9</v>
      </c>
      <c r="L80" s="218">
        <v>10</v>
      </c>
      <c r="M80" s="218">
        <v>11</v>
      </c>
      <c r="N80" s="218">
        <v>12</v>
      </c>
      <c r="O80" s="218">
        <v>13</v>
      </c>
      <c r="P80" s="218">
        <v>14</v>
      </c>
      <c r="Q80" s="218">
        <v>15</v>
      </c>
      <c r="R80" s="218">
        <v>16</v>
      </c>
      <c r="S80" s="218">
        <v>17</v>
      </c>
      <c r="T80" s="218">
        <v>18</v>
      </c>
      <c r="U80" s="218">
        <v>19</v>
      </c>
      <c r="V80" s="218">
        <v>20</v>
      </c>
      <c r="W80" s="218">
        <v>21</v>
      </c>
      <c r="X80" s="218">
        <v>22</v>
      </c>
      <c r="Y80" s="218">
        <v>23</v>
      </c>
      <c r="Z80" s="218">
        <v>24</v>
      </c>
      <c r="AA80" s="218">
        <v>25</v>
      </c>
      <c r="AB80" s="218">
        <v>26</v>
      </c>
      <c r="AC80" s="218">
        <v>27</v>
      </c>
      <c r="AD80" s="218">
        <v>28</v>
      </c>
      <c r="AE80" s="218">
        <v>29</v>
      </c>
      <c r="AF80" s="218">
        <v>30</v>
      </c>
      <c r="AG80" s="218">
        <v>31</v>
      </c>
      <c r="AH80" s="218">
        <v>32</v>
      </c>
      <c r="AI80" s="218">
        <v>33</v>
      </c>
      <c r="AJ80" s="218">
        <v>34</v>
      </c>
      <c r="AK80" s="218">
        <v>35</v>
      </c>
      <c r="AL80" s="218">
        <v>36</v>
      </c>
      <c r="AM80" s="218">
        <v>37</v>
      </c>
      <c r="AN80" s="218">
        <v>38</v>
      </c>
      <c r="AO80" s="218">
        <v>39</v>
      </c>
      <c r="AP80" s="218">
        <v>40</v>
      </c>
      <c r="AQ80" s="218">
        <v>41</v>
      </c>
      <c r="AR80" s="218">
        <v>42</v>
      </c>
      <c r="AS80" s="218">
        <v>43</v>
      </c>
      <c r="AT80" s="218">
        <v>44</v>
      </c>
      <c r="AU80" s="218">
        <v>45</v>
      </c>
      <c r="AV80" s="218">
        <v>46</v>
      </c>
      <c r="AW80" s="218">
        <v>47</v>
      </c>
      <c r="AX80" s="218">
        <v>48</v>
      </c>
      <c r="AY80" s="218">
        <v>49</v>
      </c>
      <c r="AZ80" s="218">
        <v>50</v>
      </c>
      <c r="BA80" s="218">
        <v>51</v>
      </c>
      <c r="BB80" s="218">
        <v>52</v>
      </c>
      <c r="BC80" s="218">
        <v>53</v>
      </c>
      <c r="BD80" s="218">
        <v>54</v>
      </c>
      <c r="BE80" s="218">
        <v>55</v>
      </c>
      <c r="BF80" s="218">
        <v>56</v>
      </c>
      <c r="BG80" s="218">
        <v>57</v>
      </c>
      <c r="BH80" s="218">
        <v>58</v>
      </c>
      <c r="BI80" s="218">
        <v>59</v>
      </c>
    </row>
    <row r="81" spans="1:61" x14ac:dyDescent="0.25">
      <c r="A81" s="205" t="s">
        <v>428</v>
      </c>
      <c r="B81" s="339">
        <v>2024</v>
      </c>
      <c r="C81" s="339">
        <v>2025</v>
      </c>
      <c r="D81" s="339">
        <v>2026</v>
      </c>
      <c r="E81" s="339">
        <v>2027</v>
      </c>
      <c r="F81" s="339">
        <v>2028</v>
      </c>
      <c r="G81" s="339">
        <v>2029</v>
      </c>
      <c r="H81" s="339">
        <v>2030</v>
      </c>
      <c r="I81" s="339">
        <v>2031</v>
      </c>
      <c r="J81" s="339">
        <v>2032</v>
      </c>
      <c r="K81" s="339">
        <v>2033</v>
      </c>
      <c r="L81" s="339">
        <v>2034</v>
      </c>
      <c r="M81" s="339">
        <v>2035</v>
      </c>
      <c r="N81" s="339">
        <v>2036</v>
      </c>
      <c r="O81" s="339">
        <v>2037</v>
      </c>
      <c r="P81" s="339">
        <v>2038</v>
      </c>
      <c r="Q81" s="339">
        <v>2039</v>
      </c>
      <c r="R81" s="339">
        <v>2040</v>
      </c>
      <c r="S81" s="339">
        <v>2041</v>
      </c>
      <c r="T81" s="339">
        <v>2042</v>
      </c>
      <c r="U81" s="339">
        <v>2043</v>
      </c>
      <c r="V81" s="339">
        <v>2044</v>
      </c>
      <c r="W81" s="339">
        <v>2045</v>
      </c>
      <c r="X81" s="339">
        <v>2046</v>
      </c>
      <c r="Y81" s="339">
        <v>2047</v>
      </c>
      <c r="Z81" s="339">
        <v>2048</v>
      </c>
      <c r="AA81" s="339">
        <v>2049</v>
      </c>
      <c r="AB81" s="339" t="s">
        <v>401</v>
      </c>
      <c r="AC81" s="339" t="s">
        <v>401</v>
      </c>
      <c r="AD81" s="339" t="s">
        <v>401</v>
      </c>
      <c r="AE81" s="339" t="s">
        <v>401</v>
      </c>
      <c r="AF81" s="339" t="s">
        <v>401</v>
      </c>
      <c r="AG81" s="339" t="s">
        <v>401</v>
      </c>
      <c r="AH81" s="339" t="s">
        <v>401</v>
      </c>
      <c r="AI81" s="339" t="s">
        <v>401</v>
      </c>
      <c r="AJ81" s="339" t="s">
        <v>401</v>
      </c>
      <c r="AK81" s="339" t="s">
        <v>401</v>
      </c>
      <c r="AL81" s="339" t="s">
        <v>401</v>
      </c>
      <c r="AM81" s="339" t="s">
        <v>401</v>
      </c>
      <c r="AN81" s="339" t="s">
        <v>401</v>
      </c>
      <c r="AO81" s="339" t="s">
        <v>401</v>
      </c>
      <c r="AP81" s="339" t="s">
        <v>401</v>
      </c>
      <c r="AQ81" s="339" t="s">
        <v>401</v>
      </c>
      <c r="AR81" s="339" t="s">
        <v>401</v>
      </c>
      <c r="AS81" s="339" t="s">
        <v>401</v>
      </c>
      <c r="AT81" s="339" t="s">
        <v>401</v>
      </c>
      <c r="AU81" s="339" t="s">
        <v>401</v>
      </c>
      <c r="AV81" s="339" t="s">
        <v>401</v>
      </c>
      <c r="AW81" s="339" t="s">
        <v>401</v>
      </c>
      <c r="AX81" s="339" t="s">
        <v>401</v>
      </c>
      <c r="AY81" s="339" t="s">
        <v>401</v>
      </c>
      <c r="AZ81" s="339" t="s">
        <v>401</v>
      </c>
      <c r="BA81" s="339" t="s">
        <v>401</v>
      </c>
      <c r="BB81" s="339" t="s">
        <v>401</v>
      </c>
      <c r="BC81" s="339" t="s">
        <v>401</v>
      </c>
      <c r="BD81" s="339" t="s">
        <v>401</v>
      </c>
      <c r="BE81" s="339" t="s">
        <v>401</v>
      </c>
      <c r="BF81" s="339" t="s">
        <v>401</v>
      </c>
      <c r="BG81" s="339" t="s">
        <v>401</v>
      </c>
      <c r="BH81" s="339" t="s">
        <v>401</v>
      </c>
      <c r="BI81" s="339" t="s">
        <v>401</v>
      </c>
    </row>
    <row r="82" spans="1:61" s="181" customFormat="1" ht="14.25" x14ac:dyDescent="0.25">
      <c r="A82" s="210" t="s">
        <v>424</v>
      </c>
      <c r="B82" s="211">
        <v>810339213.2833333</v>
      </c>
      <c r="C82" s="211">
        <v>293427553.42113662</v>
      </c>
      <c r="D82" s="211">
        <v>304873934.51638097</v>
      </c>
      <c r="E82" s="211">
        <v>316649069.60305995</v>
      </c>
      <c r="F82" s="211">
        <v>328762728.16000986</v>
      </c>
      <c r="G82" s="211">
        <v>341225067.21811843</v>
      </c>
      <c r="H82" s="211">
        <v>354046546.88366008</v>
      </c>
      <c r="I82" s="211">
        <v>367237940.59723997</v>
      </c>
      <c r="J82" s="211">
        <v>380810346.56935275</v>
      </c>
      <c r="K82" s="211">
        <v>394775194.64171869</v>
      </c>
      <c r="L82" s="211">
        <v>409144257.72284287</v>
      </c>
      <c r="M82" s="211">
        <v>423869668.21309662</v>
      </c>
      <c r="N82" s="211">
        <v>439067098.69930333</v>
      </c>
      <c r="O82" s="211">
        <v>454705722.30693114</v>
      </c>
      <c r="P82" s="211">
        <v>470798774.29276538</v>
      </c>
      <c r="Q82" s="211">
        <v>487359887.41677183</v>
      </c>
      <c r="R82" s="211">
        <v>504403104.50685406</v>
      </c>
      <c r="S82" s="211">
        <v>521942888.73910642</v>
      </c>
      <c r="T82" s="211">
        <v>539994136.20257139</v>
      </c>
      <c r="U82" s="211">
        <v>558572190.7484951</v>
      </c>
      <c r="V82" s="211">
        <v>577692857.69733441</v>
      </c>
      <c r="W82" s="211">
        <v>597119741.65371144</v>
      </c>
      <c r="X82" s="211">
        <v>617352366.96853971</v>
      </c>
      <c r="Y82" s="211">
        <v>638177242.04816604</v>
      </c>
      <c r="Z82" s="211">
        <v>659612132.54861283</v>
      </c>
      <c r="AA82" s="211">
        <v>681675340.37009513</v>
      </c>
      <c r="AB82" s="211" t="s">
        <v>401</v>
      </c>
      <c r="AC82" s="211" t="s">
        <v>401</v>
      </c>
      <c r="AD82" s="211" t="s">
        <v>401</v>
      </c>
      <c r="AE82" s="211" t="s">
        <v>401</v>
      </c>
      <c r="AF82" s="211" t="s">
        <v>401</v>
      </c>
      <c r="AG82" s="211" t="s">
        <v>401</v>
      </c>
      <c r="AH82" s="211" t="s">
        <v>401</v>
      </c>
      <c r="AI82" s="211" t="s">
        <v>401</v>
      </c>
      <c r="AJ82" s="211" t="s">
        <v>401</v>
      </c>
      <c r="AK82" s="211" t="s">
        <v>401</v>
      </c>
      <c r="AL82" s="211" t="s">
        <v>401</v>
      </c>
      <c r="AM82" s="211" t="s">
        <v>401</v>
      </c>
      <c r="AN82" s="211" t="s">
        <v>401</v>
      </c>
      <c r="AO82" s="211" t="s">
        <v>401</v>
      </c>
      <c r="AP82" s="211" t="s">
        <v>401</v>
      </c>
      <c r="AQ82" s="211" t="s">
        <v>401</v>
      </c>
      <c r="AR82" s="211" t="s">
        <v>401</v>
      </c>
      <c r="AS82" s="211" t="s">
        <v>401</v>
      </c>
      <c r="AT82" s="211" t="s">
        <v>401</v>
      </c>
      <c r="AU82" s="211" t="s">
        <v>401</v>
      </c>
      <c r="AV82" s="211" t="s">
        <v>401</v>
      </c>
      <c r="AW82" s="211" t="s">
        <v>401</v>
      </c>
      <c r="AX82" s="211" t="s">
        <v>401</v>
      </c>
      <c r="AY82" s="211" t="s">
        <v>401</v>
      </c>
      <c r="AZ82" s="211" t="s">
        <v>401</v>
      </c>
      <c r="BA82" s="211" t="s">
        <v>401</v>
      </c>
      <c r="BB82" s="211" t="s">
        <v>401</v>
      </c>
      <c r="BC82" s="211" t="s">
        <v>401</v>
      </c>
      <c r="BD82" s="211" t="s">
        <v>401</v>
      </c>
      <c r="BE82" s="211" t="s">
        <v>401</v>
      </c>
      <c r="BF82" s="211" t="s">
        <v>401</v>
      </c>
      <c r="BG82" s="211" t="s">
        <v>401</v>
      </c>
      <c r="BH82" s="211" t="s">
        <v>401</v>
      </c>
      <c r="BI82" s="211" t="s">
        <v>401</v>
      </c>
    </row>
    <row r="83" spans="1:61" x14ac:dyDescent="0.25">
      <c r="A83" s="213" t="s">
        <v>423</v>
      </c>
      <c r="B83" s="212">
        <v>0</v>
      </c>
      <c r="C83" s="212">
        <v>44636117.61333333</v>
      </c>
      <c r="D83" s="212">
        <v>44636117.61333333</v>
      </c>
      <c r="E83" s="212">
        <v>44636117.61333333</v>
      </c>
      <c r="F83" s="212">
        <v>44636117.61333333</v>
      </c>
      <c r="G83" s="212">
        <v>44636117.61333333</v>
      </c>
      <c r="H83" s="212">
        <v>44636117.61333333</v>
      </c>
      <c r="I83" s="212">
        <v>44636117.61333333</v>
      </c>
      <c r="J83" s="212">
        <v>44636117.61333333</v>
      </c>
      <c r="K83" s="212">
        <v>44636117.61333333</v>
      </c>
      <c r="L83" s="212">
        <v>44636117.61333333</v>
      </c>
      <c r="M83" s="212">
        <v>44636117.61333333</v>
      </c>
      <c r="N83" s="212">
        <v>44636117.61333333</v>
      </c>
      <c r="O83" s="212">
        <v>44636117.61333333</v>
      </c>
      <c r="P83" s="212">
        <v>44636117.61333333</v>
      </c>
      <c r="Q83" s="212">
        <v>44636117.61333333</v>
      </c>
      <c r="R83" s="212">
        <v>44636117.61333333</v>
      </c>
      <c r="S83" s="212">
        <v>44636117.61333333</v>
      </c>
      <c r="T83" s="212">
        <v>44636117.61333333</v>
      </c>
      <c r="U83" s="212">
        <v>44636117.61333333</v>
      </c>
      <c r="V83" s="212">
        <v>44636117.61333333</v>
      </c>
      <c r="W83" s="212">
        <v>44636117.61333333</v>
      </c>
      <c r="X83" s="212">
        <v>44636117.61333333</v>
      </c>
      <c r="Y83" s="212">
        <v>44636117.61333333</v>
      </c>
      <c r="Z83" s="212">
        <v>44636117.61333333</v>
      </c>
      <c r="AA83" s="212">
        <v>44636117.61333333</v>
      </c>
      <c r="AB83" s="212" t="s">
        <v>679</v>
      </c>
      <c r="AC83" s="212" t="s">
        <v>679</v>
      </c>
      <c r="AD83" s="212" t="s">
        <v>679</v>
      </c>
      <c r="AE83" s="212" t="s">
        <v>679</v>
      </c>
      <c r="AF83" s="212" t="s">
        <v>679</v>
      </c>
      <c r="AG83" s="212" t="s">
        <v>679</v>
      </c>
      <c r="AH83" s="212" t="s">
        <v>679</v>
      </c>
      <c r="AI83" s="212" t="s">
        <v>679</v>
      </c>
      <c r="AJ83" s="212" t="s">
        <v>679</v>
      </c>
      <c r="AK83" s="212" t="s">
        <v>679</v>
      </c>
      <c r="AL83" s="212" t="s">
        <v>679</v>
      </c>
      <c r="AM83" s="212" t="s">
        <v>679</v>
      </c>
      <c r="AN83" s="212" t="s">
        <v>679</v>
      </c>
      <c r="AO83" s="212" t="s">
        <v>679</v>
      </c>
      <c r="AP83" s="212" t="s">
        <v>679</v>
      </c>
      <c r="AQ83" s="212" t="s">
        <v>679</v>
      </c>
      <c r="AR83" s="212" t="s">
        <v>679</v>
      </c>
      <c r="AS83" s="212" t="s">
        <v>679</v>
      </c>
      <c r="AT83" s="212" t="s">
        <v>679</v>
      </c>
      <c r="AU83" s="212" t="s">
        <v>679</v>
      </c>
      <c r="AV83" s="212" t="s">
        <v>679</v>
      </c>
      <c r="AW83" s="212" t="s">
        <v>679</v>
      </c>
      <c r="AX83" s="212" t="s">
        <v>679</v>
      </c>
      <c r="AY83" s="212" t="s">
        <v>679</v>
      </c>
      <c r="AZ83" s="212" t="s">
        <v>679</v>
      </c>
      <c r="BA83" s="212" t="s">
        <v>679</v>
      </c>
      <c r="BB83" s="212" t="s">
        <v>679</v>
      </c>
      <c r="BC83" s="212" t="s">
        <v>679</v>
      </c>
      <c r="BD83" s="212" t="s">
        <v>679</v>
      </c>
      <c r="BE83" s="212" t="s">
        <v>679</v>
      </c>
      <c r="BF83" s="212" t="s">
        <v>679</v>
      </c>
      <c r="BG83" s="212" t="s">
        <v>679</v>
      </c>
      <c r="BH83" s="212" t="s">
        <v>679</v>
      </c>
      <c r="BI83" s="212" t="s">
        <v>679</v>
      </c>
    </row>
    <row r="84" spans="1:61" x14ac:dyDescent="0.25">
      <c r="A84" s="213" t="s">
        <v>425</v>
      </c>
      <c r="B84" s="212">
        <v>0</v>
      </c>
      <c r="C84" s="212">
        <v>0</v>
      </c>
      <c r="D84" s="212">
        <v>0</v>
      </c>
      <c r="E84" s="212">
        <v>0</v>
      </c>
      <c r="F84" s="212">
        <v>0</v>
      </c>
      <c r="G84" s="212">
        <v>0</v>
      </c>
      <c r="H84" s="212">
        <v>0</v>
      </c>
      <c r="I84" s="212">
        <v>0</v>
      </c>
      <c r="J84" s="212">
        <v>0</v>
      </c>
      <c r="K84" s="212">
        <v>0</v>
      </c>
      <c r="L84" s="212">
        <v>0</v>
      </c>
      <c r="M84" s="212">
        <v>0</v>
      </c>
      <c r="N84" s="212">
        <v>0</v>
      </c>
      <c r="O84" s="212">
        <v>0</v>
      </c>
      <c r="P84" s="212">
        <v>0</v>
      </c>
      <c r="Q84" s="212">
        <v>0</v>
      </c>
      <c r="R84" s="212">
        <v>0</v>
      </c>
      <c r="S84" s="212">
        <v>0</v>
      </c>
      <c r="T84" s="212">
        <v>0</v>
      </c>
      <c r="U84" s="212">
        <v>0</v>
      </c>
      <c r="V84" s="212">
        <v>0</v>
      </c>
      <c r="W84" s="212">
        <v>0</v>
      </c>
      <c r="X84" s="212">
        <v>0</v>
      </c>
      <c r="Y84" s="212">
        <v>0</v>
      </c>
      <c r="Z84" s="212">
        <v>0</v>
      </c>
      <c r="AA84" s="212">
        <v>0</v>
      </c>
      <c r="AB84" s="212">
        <v>0</v>
      </c>
      <c r="AC84" s="212">
        <v>0</v>
      </c>
      <c r="AD84" s="212">
        <v>0</v>
      </c>
      <c r="AE84" s="212">
        <v>0</v>
      </c>
      <c r="AF84" s="212">
        <v>0</v>
      </c>
      <c r="AG84" s="212">
        <v>0</v>
      </c>
      <c r="AH84" s="212">
        <v>0</v>
      </c>
      <c r="AI84" s="212">
        <v>0</v>
      </c>
      <c r="AJ84" s="212">
        <v>0</v>
      </c>
      <c r="AK84" s="212">
        <v>0</v>
      </c>
      <c r="AL84" s="212">
        <v>0</v>
      </c>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row>
    <row r="85" spans="1:61" x14ac:dyDescent="0.25">
      <c r="A85" s="213" t="s">
        <v>400</v>
      </c>
      <c r="B85" s="212">
        <v>-162067842.65666667</v>
      </c>
      <c r="C85" s="212">
        <v>-58685510.684227318</v>
      </c>
      <c r="D85" s="212">
        <v>-60974786.903276205</v>
      </c>
      <c r="E85" s="212">
        <v>-63329813.920611978</v>
      </c>
      <c r="F85" s="212">
        <v>-65752545.632001996</v>
      </c>
      <c r="G85" s="212">
        <v>-68245013.443623662</v>
      </c>
      <c r="H85" s="212">
        <v>-70809309.376731992</v>
      </c>
      <c r="I85" s="212">
        <v>-73447588.119447947</v>
      </c>
      <c r="J85" s="212">
        <v>-76162069.313870549</v>
      </c>
      <c r="K85" s="212">
        <v>-78955038.928343773</v>
      </c>
      <c r="L85" s="212">
        <v>-81828851.544568539</v>
      </c>
      <c r="M85" s="212">
        <v>-84773933.642619371</v>
      </c>
      <c r="N85" s="212">
        <v>-87813419.739860654</v>
      </c>
      <c r="O85" s="212">
        <v>-90941144.461386204</v>
      </c>
      <c r="P85" s="212">
        <v>-94159754.858553171</v>
      </c>
      <c r="Q85" s="212">
        <v>-97471977.48335433</v>
      </c>
      <c r="R85" s="212">
        <v>-100880620.90137076</v>
      </c>
      <c r="S85" s="212">
        <v>-104388577.74782133</v>
      </c>
      <c r="T85" s="212">
        <v>-107998827.24051428</v>
      </c>
      <c r="U85" s="212">
        <v>-111714438.14969897</v>
      </c>
      <c r="V85" s="212">
        <v>-115538571.53946686</v>
      </c>
      <c r="W85" s="212">
        <v>-119423948.33074236</v>
      </c>
      <c r="X85" s="212">
        <v>-123470473.39370799</v>
      </c>
      <c r="Y85" s="212">
        <v>-127635448.40963316</v>
      </c>
      <c r="Z85" s="212">
        <v>-131922426.50972271</v>
      </c>
      <c r="AA85" s="212">
        <v>-136335068.07401896</v>
      </c>
      <c r="AB85" s="212" t="e">
        <v>#REF!</v>
      </c>
      <c r="AC85" s="212" t="e">
        <v>#REF!</v>
      </c>
      <c r="AD85" s="212" t="e">
        <v>#REF!</v>
      </c>
      <c r="AE85" s="212" t="e">
        <v>#REF!</v>
      </c>
      <c r="AF85" s="212" t="e">
        <v>#REF!</v>
      </c>
      <c r="AG85" s="212" t="e">
        <v>#REF!</v>
      </c>
      <c r="AH85" s="212" t="e">
        <v>#REF!</v>
      </c>
      <c r="AI85" s="212" t="e">
        <v>#REF!</v>
      </c>
      <c r="AJ85" s="212" t="e">
        <v>#REF!</v>
      </c>
      <c r="AK85" s="212" t="e">
        <v>#REF!</v>
      </c>
      <c r="AL85" s="212" t="e">
        <v>#REF!</v>
      </c>
      <c r="AM85" s="212" t="e">
        <v>#REF!</v>
      </c>
      <c r="AN85" s="212" t="e">
        <v>#REF!</v>
      </c>
      <c r="AO85" s="212" t="e">
        <v>#REF!</v>
      </c>
      <c r="AP85" s="212" t="e">
        <v>#REF!</v>
      </c>
      <c r="AQ85" s="212" t="e">
        <v>#REF!</v>
      </c>
      <c r="AR85" s="212" t="e">
        <v>#REF!</v>
      </c>
      <c r="AS85" s="212" t="e">
        <v>#REF!</v>
      </c>
      <c r="AT85" s="212" t="e">
        <v>#REF!</v>
      </c>
      <c r="AU85" s="212" t="e">
        <v>#REF!</v>
      </c>
      <c r="AV85" s="212" t="e">
        <v>#REF!</v>
      </c>
      <c r="AW85" s="212" t="e">
        <v>#REF!</v>
      </c>
      <c r="AX85" s="212" t="e">
        <v>#REF!</v>
      </c>
      <c r="AY85" s="212" t="e">
        <v>#REF!</v>
      </c>
      <c r="AZ85" s="212" t="e">
        <v>#REF!</v>
      </c>
      <c r="BA85" s="212" t="e">
        <v>#REF!</v>
      </c>
      <c r="BB85" s="212" t="e">
        <v>#REF!</v>
      </c>
      <c r="BC85" s="212" t="e">
        <v>#REF!</v>
      </c>
      <c r="BD85" s="212" t="e">
        <v>#REF!</v>
      </c>
      <c r="BE85" s="212" t="e">
        <v>#REF!</v>
      </c>
      <c r="BF85" s="212" t="e">
        <v>#REF!</v>
      </c>
      <c r="BG85" s="212" t="e">
        <v>#REF!</v>
      </c>
      <c r="BH85" s="212" t="e">
        <v>#REF!</v>
      </c>
      <c r="BI85" s="212" t="e">
        <v>#REF!</v>
      </c>
    </row>
    <row r="86" spans="1:61" x14ac:dyDescent="0.25">
      <c r="A86" s="213" t="s">
        <v>429</v>
      </c>
      <c r="B86" s="219">
        <v>-61112745.409999996</v>
      </c>
      <c r="C86" s="219">
        <v>61112745.409999996</v>
      </c>
      <c r="D86" s="219">
        <v>0</v>
      </c>
      <c r="E86" s="219">
        <v>0</v>
      </c>
      <c r="F86" s="219">
        <v>0</v>
      </c>
      <c r="G86" s="219">
        <v>0</v>
      </c>
      <c r="H86" s="219">
        <v>0</v>
      </c>
      <c r="I86" s="219">
        <v>0</v>
      </c>
      <c r="J86" s="219">
        <v>0</v>
      </c>
      <c r="K86" s="219">
        <v>0</v>
      </c>
      <c r="L86" s="219">
        <v>0</v>
      </c>
      <c r="M86" s="219">
        <v>0</v>
      </c>
      <c r="N86" s="219">
        <v>0</v>
      </c>
      <c r="O86" s="219">
        <v>0</v>
      </c>
      <c r="P86" s="219">
        <v>0</v>
      </c>
      <c r="Q86" s="219">
        <v>0</v>
      </c>
      <c r="R86" s="219">
        <v>0</v>
      </c>
      <c r="S86" s="219">
        <v>0</v>
      </c>
      <c r="T86" s="219">
        <v>0</v>
      </c>
      <c r="U86" s="219">
        <v>0</v>
      </c>
      <c r="V86" s="219">
        <v>0</v>
      </c>
      <c r="W86" s="219">
        <v>0</v>
      </c>
      <c r="X86" s="219">
        <v>0</v>
      </c>
      <c r="Y86" s="219">
        <v>0</v>
      </c>
      <c r="Z86" s="219">
        <v>0</v>
      </c>
      <c r="AA86" s="219">
        <v>0</v>
      </c>
      <c r="AB86" s="219">
        <v>0</v>
      </c>
      <c r="AC86" s="219">
        <v>0</v>
      </c>
      <c r="AD86" s="219">
        <v>0</v>
      </c>
      <c r="AE86" s="219">
        <v>0</v>
      </c>
      <c r="AF86" s="219">
        <v>0</v>
      </c>
      <c r="AG86" s="219">
        <v>0</v>
      </c>
      <c r="AH86" s="219">
        <v>0</v>
      </c>
      <c r="AI86" s="219">
        <v>0</v>
      </c>
      <c r="AJ86" s="219">
        <v>0</v>
      </c>
      <c r="AK86" s="219">
        <v>0</v>
      </c>
      <c r="AL86" s="219">
        <v>0</v>
      </c>
      <c r="AM86" s="219">
        <v>0</v>
      </c>
      <c r="AN86" s="219">
        <v>0</v>
      </c>
      <c r="AO86" s="219">
        <v>0</v>
      </c>
      <c r="AP86" s="219">
        <v>0</v>
      </c>
      <c r="AQ86" s="219">
        <v>0</v>
      </c>
      <c r="AR86" s="219">
        <v>0</v>
      </c>
      <c r="AS86" s="219">
        <v>0</v>
      </c>
      <c r="AT86" s="219">
        <v>0</v>
      </c>
      <c r="AU86" s="219">
        <v>0</v>
      </c>
      <c r="AV86" s="219">
        <v>0</v>
      </c>
      <c r="AW86" s="219">
        <v>0</v>
      </c>
      <c r="AX86" s="219">
        <v>0</v>
      </c>
      <c r="AY86" s="219">
        <v>0</v>
      </c>
      <c r="AZ86" s="219">
        <v>0</v>
      </c>
      <c r="BA86" s="219">
        <v>0</v>
      </c>
      <c r="BB86" s="219">
        <v>0</v>
      </c>
      <c r="BC86" s="219">
        <v>0</v>
      </c>
      <c r="BD86" s="219">
        <v>0</v>
      </c>
      <c r="BE86" s="219">
        <v>0</v>
      </c>
      <c r="BF86" s="219">
        <v>0</v>
      </c>
      <c r="BG86" s="219">
        <v>0</v>
      </c>
      <c r="BH86" s="219">
        <v>0</v>
      </c>
      <c r="BI86" s="219">
        <v>0</v>
      </c>
    </row>
    <row r="87" spans="1:61" x14ac:dyDescent="0.25">
      <c r="A87" s="213" t="s">
        <v>430</v>
      </c>
      <c r="B87" s="212">
        <v>0</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c r="AA87" s="212">
        <v>0</v>
      </c>
      <c r="AB87" s="212" t="s">
        <v>401</v>
      </c>
      <c r="AC87" s="212" t="s">
        <v>401</v>
      </c>
      <c r="AD87" s="212" t="s">
        <v>401</v>
      </c>
      <c r="AE87" s="212" t="s">
        <v>401</v>
      </c>
      <c r="AF87" s="212" t="s">
        <v>401</v>
      </c>
      <c r="AG87" s="212" t="s">
        <v>401</v>
      </c>
      <c r="AH87" s="212" t="s">
        <v>401</v>
      </c>
      <c r="AI87" s="212" t="s">
        <v>401</v>
      </c>
      <c r="AJ87" s="212" t="s">
        <v>401</v>
      </c>
      <c r="AK87" s="212" t="s">
        <v>401</v>
      </c>
      <c r="AL87" s="212" t="s">
        <v>401</v>
      </c>
      <c r="AM87" s="212" t="s">
        <v>401</v>
      </c>
      <c r="AN87" s="212" t="s">
        <v>401</v>
      </c>
      <c r="AO87" s="212" t="s">
        <v>401</v>
      </c>
      <c r="AP87" s="212" t="s">
        <v>401</v>
      </c>
      <c r="AQ87" s="212" t="s">
        <v>401</v>
      </c>
      <c r="AR87" s="212" t="s">
        <v>401</v>
      </c>
      <c r="AS87" s="212" t="s">
        <v>401</v>
      </c>
      <c r="AT87" s="212" t="s">
        <v>401</v>
      </c>
      <c r="AU87" s="212" t="s">
        <v>401</v>
      </c>
      <c r="AV87" s="212" t="s">
        <v>401</v>
      </c>
      <c r="AW87" s="212" t="s">
        <v>401</v>
      </c>
      <c r="AX87" s="212" t="s">
        <v>401</v>
      </c>
      <c r="AY87" s="212" t="s">
        <v>401</v>
      </c>
      <c r="AZ87" s="212" t="s">
        <v>401</v>
      </c>
      <c r="BA87" s="212" t="s">
        <v>401</v>
      </c>
      <c r="BB87" s="212" t="s">
        <v>401</v>
      </c>
      <c r="BC87" s="212" t="s">
        <v>401</v>
      </c>
      <c r="BD87" s="212" t="s">
        <v>401</v>
      </c>
      <c r="BE87" s="212" t="s">
        <v>401</v>
      </c>
      <c r="BF87" s="212" t="s">
        <v>401</v>
      </c>
      <c r="BG87" s="212" t="s">
        <v>401</v>
      </c>
      <c r="BH87" s="212" t="s">
        <v>401</v>
      </c>
      <c r="BI87" s="212" t="s">
        <v>401</v>
      </c>
    </row>
    <row r="88" spans="1:61" x14ac:dyDescent="0.25">
      <c r="A88" s="213" t="s">
        <v>431</v>
      </c>
      <c r="B88" s="212">
        <v>-1115902940.3333333</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c r="AA88" s="212">
        <v>0</v>
      </c>
      <c r="AB88" s="212">
        <v>0</v>
      </c>
      <c r="AC88" s="212">
        <v>0</v>
      </c>
      <c r="AD88" s="212">
        <v>0</v>
      </c>
      <c r="AE88" s="212">
        <v>0</v>
      </c>
      <c r="AF88" s="212">
        <v>0</v>
      </c>
      <c r="AG88" s="212">
        <v>0</v>
      </c>
      <c r="AH88" s="212">
        <v>0</v>
      </c>
      <c r="AI88" s="212">
        <v>0</v>
      </c>
      <c r="AJ88" s="212">
        <v>0</v>
      </c>
      <c r="AK88" s="212">
        <v>0</v>
      </c>
      <c r="AL88" s="212">
        <v>0</v>
      </c>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1</v>
      </c>
      <c r="BB88" s="212">
        <v>2</v>
      </c>
      <c r="BC88" s="212">
        <v>3</v>
      </c>
      <c r="BD88" s="212">
        <v>4</v>
      </c>
      <c r="BE88" s="212">
        <v>5</v>
      </c>
      <c r="BF88" s="212">
        <v>6</v>
      </c>
      <c r="BG88" s="212">
        <v>7</v>
      </c>
      <c r="BH88" s="212">
        <v>8</v>
      </c>
      <c r="BI88" s="212">
        <v>9</v>
      </c>
    </row>
    <row r="89" spans="1:61" x14ac:dyDescent="0.25">
      <c r="A89" s="213" t="s">
        <v>432</v>
      </c>
      <c r="B89" s="212">
        <v>0</v>
      </c>
      <c r="C89" s="212">
        <v>0</v>
      </c>
      <c r="D89" s="212">
        <v>0</v>
      </c>
      <c r="E89" s="212">
        <v>0</v>
      </c>
      <c r="F89" s="212">
        <v>0</v>
      </c>
      <c r="G89" s="212">
        <v>0</v>
      </c>
      <c r="H89" s="212">
        <v>0</v>
      </c>
      <c r="I89" s="212">
        <v>0</v>
      </c>
      <c r="J89" s="212">
        <v>0</v>
      </c>
      <c r="K89" s="212">
        <v>0</v>
      </c>
      <c r="L89" s="212">
        <v>0</v>
      </c>
      <c r="M89" s="212">
        <v>0</v>
      </c>
      <c r="N89" s="212">
        <v>0</v>
      </c>
      <c r="O89" s="212">
        <v>0</v>
      </c>
      <c r="P89" s="212">
        <v>0</v>
      </c>
      <c r="Q89" s="212">
        <v>0</v>
      </c>
      <c r="R89" s="212">
        <v>0</v>
      </c>
      <c r="S89" s="212">
        <v>0</v>
      </c>
      <c r="T89" s="212">
        <v>0</v>
      </c>
      <c r="U89" s="212">
        <v>0</v>
      </c>
      <c r="V89" s="212">
        <v>0</v>
      </c>
      <c r="W89" s="212">
        <v>0</v>
      </c>
      <c r="X89" s="212">
        <v>0</v>
      </c>
      <c r="Y89" s="212">
        <v>0</v>
      </c>
      <c r="Z89" s="212">
        <v>0</v>
      </c>
      <c r="AA89" s="212">
        <v>0</v>
      </c>
      <c r="AB89" s="212">
        <v>0</v>
      </c>
      <c r="AC89" s="212">
        <v>0</v>
      </c>
      <c r="AD89" s="212">
        <v>0</v>
      </c>
      <c r="AE89" s="212">
        <v>0</v>
      </c>
      <c r="AF89" s="212">
        <v>0</v>
      </c>
      <c r="AG89" s="212">
        <v>0</v>
      </c>
      <c r="AH89" s="212">
        <v>0</v>
      </c>
      <c r="AI89" s="212">
        <v>0</v>
      </c>
      <c r="AJ89" s="212">
        <v>0</v>
      </c>
      <c r="AK89" s="212">
        <v>0</v>
      </c>
      <c r="AL89" s="212">
        <v>0</v>
      </c>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v>0</v>
      </c>
      <c r="BH89" s="212">
        <v>0</v>
      </c>
      <c r="BI89" s="212">
        <v>0</v>
      </c>
    </row>
    <row r="90" spans="1:61" s="181" customFormat="1" ht="14.25" x14ac:dyDescent="0.25">
      <c r="A90" s="220" t="s">
        <v>433</v>
      </c>
      <c r="B90" s="211">
        <v>-528744315.11666656</v>
      </c>
      <c r="C90" s="211">
        <v>340490905.76024258</v>
      </c>
      <c r="D90" s="211">
        <v>288535265.22643811</v>
      </c>
      <c r="E90" s="211">
        <v>297955373.29578131</v>
      </c>
      <c r="F90" s="211">
        <v>307646300.14134121</v>
      </c>
      <c r="G90" s="211">
        <v>317616171.38782811</v>
      </c>
      <c r="H90" s="211">
        <v>327873355.12026143</v>
      </c>
      <c r="I90" s="211">
        <v>338426470.09112537</v>
      </c>
      <c r="J90" s="211">
        <v>349284394.86881554</v>
      </c>
      <c r="K90" s="211">
        <v>360456273.32670826</v>
      </c>
      <c r="L90" s="211">
        <v>371951523.79160768</v>
      </c>
      <c r="M90" s="211">
        <v>383731852.18381059</v>
      </c>
      <c r="N90" s="211">
        <v>395889796.57277602</v>
      </c>
      <c r="O90" s="211">
        <v>408400695.45887828</v>
      </c>
      <c r="P90" s="211">
        <v>421275137.04754555</v>
      </c>
      <c r="Q90" s="211">
        <v>434524027.54675084</v>
      </c>
      <c r="R90" s="211">
        <v>448158601.21881664</v>
      </c>
      <c r="S90" s="211">
        <v>462190428.60461843</v>
      </c>
      <c r="T90" s="211">
        <v>476631426.57539046</v>
      </c>
      <c r="U90" s="211">
        <v>491493870.21212947</v>
      </c>
      <c r="V90" s="211">
        <v>506790403.7712009</v>
      </c>
      <c r="W90" s="211">
        <v>522331910.93630242</v>
      </c>
      <c r="X90" s="211">
        <v>538518011.18816507</v>
      </c>
      <c r="Y90" s="211">
        <v>555177911.25186622</v>
      </c>
      <c r="Z90" s="211">
        <v>572325823.65222347</v>
      </c>
      <c r="AA90" s="211">
        <v>589976389.90940952</v>
      </c>
      <c r="AB90" s="211" t="s">
        <v>679</v>
      </c>
      <c r="AC90" s="211" t="s">
        <v>679</v>
      </c>
      <c r="AD90" s="211" t="s">
        <v>679</v>
      </c>
      <c r="AE90" s="211" t="s">
        <v>679</v>
      </c>
      <c r="AF90" s="211" t="s">
        <v>679</v>
      </c>
      <c r="AG90" s="211" t="s">
        <v>679</v>
      </c>
      <c r="AH90" s="211" t="s">
        <v>679</v>
      </c>
      <c r="AI90" s="211" t="s">
        <v>679</v>
      </c>
      <c r="AJ90" s="211" t="s">
        <v>679</v>
      </c>
      <c r="AK90" s="211" t="s">
        <v>679</v>
      </c>
      <c r="AL90" s="211" t="s">
        <v>679</v>
      </c>
      <c r="AM90" s="211" t="s">
        <v>679</v>
      </c>
      <c r="AN90" s="211" t="s">
        <v>679</v>
      </c>
      <c r="AO90" s="211" t="s">
        <v>679</v>
      </c>
      <c r="AP90" s="211" t="s">
        <v>679</v>
      </c>
      <c r="AQ90" s="211" t="s">
        <v>679</v>
      </c>
      <c r="AR90" s="211" t="s">
        <v>679</v>
      </c>
      <c r="AS90" s="211" t="s">
        <v>679</v>
      </c>
      <c r="AT90" s="211" t="s">
        <v>679</v>
      </c>
      <c r="AU90" s="211" t="s">
        <v>679</v>
      </c>
      <c r="AV90" s="211" t="s">
        <v>679</v>
      </c>
      <c r="AW90" s="211" t="s">
        <v>679</v>
      </c>
      <c r="AX90" s="211" t="s">
        <v>679</v>
      </c>
      <c r="AY90" s="211" t="s">
        <v>679</v>
      </c>
      <c r="AZ90" s="211" t="s">
        <v>679</v>
      </c>
      <c r="BA90" s="211" t="s">
        <v>679</v>
      </c>
      <c r="BB90" s="211" t="s">
        <v>679</v>
      </c>
      <c r="BC90" s="211" t="s">
        <v>679</v>
      </c>
      <c r="BD90" s="211" t="s">
        <v>679</v>
      </c>
      <c r="BE90" s="211" t="s">
        <v>679</v>
      </c>
      <c r="BF90" s="211" t="s">
        <v>679</v>
      </c>
      <c r="BG90" s="211" t="s">
        <v>679</v>
      </c>
      <c r="BH90" s="211" t="s">
        <v>679</v>
      </c>
      <c r="BI90" s="211" t="s">
        <v>679</v>
      </c>
    </row>
    <row r="91" spans="1:61" s="181" customFormat="1" ht="14.25" x14ac:dyDescent="0.25">
      <c r="A91" s="220" t="s">
        <v>434</v>
      </c>
      <c r="B91" s="211">
        <v>-528744315.11666656</v>
      </c>
      <c r="C91" s="211">
        <v>-188253409.35642397</v>
      </c>
      <c r="D91" s="211">
        <v>100281855.87001413</v>
      </c>
      <c r="E91" s="211">
        <v>398237229.16579545</v>
      </c>
      <c r="F91" s="211">
        <v>705883529.30713665</v>
      </c>
      <c r="G91" s="211">
        <v>1023499700.6949648</v>
      </c>
      <c r="H91" s="211">
        <v>1351373055.8152261</v>
      </c>
      <c r="I91" s="211">
        <v>1689799525.9063516</v>
      </c>
      <c r="J91" s="211">
        <v>2039083920.775167</v>
      </c>
      <c r="K91" s="211">
        <v>2399540194.1018753</v>
      </c>
      <c r="L91" s="211">
        <v>2771491717.8934832</v>
      </c>
      <c r="M91" s="211">
        <v>3155223570.0772939</v>
      </c>
      <c r="N91" s="211">
        <v>3551113366.6500697</v>
      </c>
      <c r="O91" s="211">
        <v>3959514062.1089478</v>
      </c>
      <c r="P91" s="211">
        <v>4380789199.1564932</v>
      </c>
      <c r="Q91" s="211">
        <v>4815313226.7032442</v>
      </c>
      <c r="R91" s="211">
        <v>5263471827.922061</v>
      </c>
      <c r="S91" s="211">
        <v>5725662256.526679</v>
      </c>
      <c r="T91" s="211">
        <v>6202293683.1020699</v>
      </c>
      <c r="U91" s="211">
        <v>6693787553.3141994</v>
      </c>
      <c r="V91" s="211">
        <v>7200577957.0854006</v>
      </c>
      <c r="W91" s="211">
        <v>7722909868.0217028</v>
      </c>
      <c r="X91" s="211">
        <v>8261427879.2098675</v>
      </c>
      <c r="Y91" s="211">
        <v>8816605790.4617329</v>
      </c>
      <c r="Z91" s="211">
        <v>9388931614.1139565</v>
      </c>
      <c r="AA91" s="211">
        <v>9978908004.023365</v>
      </c>
      <c r="AB91" s="211" t="s">
        <v>679</v>
      </c>
      <c r="AC91" s="211" t="s">
        <v>679</v>
      </c>
      <c r="AD91" s="211" t="s">
        <v>679</v>
      </c>
      <c r="AE91" s="211" t="s">
        <v>679</v>
      </c>
      <c r="AF91" s="211" t="s">
        <v>679</v>
      </c>
      <c r="AG91" s="211" t="s">
        <v>679</v>
      </c>
      <c r="AH91" s="211" t="s">
        <v>679</v>
      </c>
      <c r="AI91" s="211" t="s">
        <v>679</v>
      </c>
      <c r="AJ91" s="211" t="s">
        <v>679</v>
      </c>
      <c r="AK91" s="211" t="s">
        <v>679</v>
      </c>
      <c r="AL91" s="211" t="s">
        <v>679</v>
      </c>
      <c r="AM91" s="211" t="s">
        <v>679</v>
      </c>
      <c r="AN91" s="211" t="s">
        <v>679</v>
      </c>
      <c r="AO91" s="211" t="s">
        <v>679</v>
      </c>
      <c r="AP91" s="211" t="s">
        <v>679</v>
      </c>
      <c r="AQ91" s="211" t="s">
        <v>679</v>
      </c>
      <c r="AR91" s="211" t="s">
        <v>679</v>
      </c>
      <c r="AS91" s="211" t="s">
        <v>679</v>
      </c>
      <c r="AT91" s="211" t="s">
        <v>679</v>
      </c>
      <c r="AU91" s="211" t="s">
        <v>679</v>
      </c>
      <c r="AV91" s="211" t="s">
        <v>679</v>
      </c>
      <c r="AW91" s="211" t="s">
        <v>679</v>
      </c>
      <c r="AX91" s="211" t="s">
        <v>679</v>
      </c>
      <c r="AY91" s="211" t="s">
        <v>679</v>
      </c>
      <c r="AZ91" s="211" t="s">
        <v>679</v>
      </c>
      <c r="BA91" s="211" t="s">
        <v>679</v>
      </c>
      <c r="BB91" s="211" t="s">
        <v>679</v>
      </c>
      <c r="BC91" s="211" t="s">
        <v>679</v>
      </c>
      <c r="BD91" s="211" t="s">
        <v>679</v>
      </c>
      <c r="BE91" s="211" t="s">
        <v>679</v>
      </c>
      <c r="BF91" s="211" t="s">
        <v>679</v>
      </c>
      <c r="BG91" s="211" t="s">
        <v>679</v>
      </c>
      <c r="BH91" s="211" t="s">
        <v>679</v>
      </c>
      <c r="BI91" s="211" t="s">
        <v>679</v>
      </c>
    </row>
    <row r="92" spans="1:61" x14ac:dyDescent="0.25">
      <c r="A92" s="221" t="s">
        <v>435</v>
      </c>
      <c r="B92" s="222">
        <v>1</v>
      </c>
      <c r="C92" s="222">
        <v>0.88105726872246692</v>
      </c>
      <c r="D92" s="222">
        <v>0.77626191076869333</v>
      </c>
      <c r="E92" s="222">
        <v>0.68393119891514842</v>
      </c>
      <c r="F92" s="222">
        <v>0.60258255411026285</v>
      </c>
      <c r="G92" s="222">
        <v>0.53090973930419638</v>
      </c>
      <c r="H92" s="222">
        <v>0.4677618848495122</v>
      </c>
      <c r="I92" s="222">
        <v>0.41212500867798435</v>
      </c>
      <c r="J92" s="222">
        <v>0.3631057345180479</v>
      </c>
      <c r="K92" s="222">
        <v>0.31991694671193649</v>
      </c>
      <c r="L92" s="222">
        <v>0.28186515128804979</v>
      </c>
      <c r="M92" s="222">
        <v>0.24833934034189409</v>
      </c>
      <c r="N92" s="222">
        <v>0.21880118091796832</v>
      </c>
      <c r="O92" s="222">
        <v>0.19277637085283555</v>
      </c>
      <c r="P92" s="222">
        <v>0.16984702277782865</v>
      </c>
      <c r="Q92" s="222">
        <v>0.14964495398927638</v>
      </c>
      <c r="R92" s="222">
        <v>0.13184577443989109</v>
      </c>
      <c r="S92" s="222">
        <v>0.11616367792060887</v>
      </c>
      <c r="T92" s="222">
        <v>0.102346852793488</v>
      </c>
      <c r="U92" s="222">
        <v>9.0173438584570942E-2</v>
      </c>
      <c r="V92" s="222">
        <v>7.9447963510635183E-2</v>
      </c>
      <c r="W92" s="222">
        <v>6.999820573624245E-2</v>
      </c>
      <c r="X92" s="222">
        <v>6.1672427961447097E-2</v>
      </c>
      <c r="Y92" s="222">
        <v>5.4336940935195678E-2</v>
      </c>
      <c r="Z92" s="222">
        <v>4.7873956771097514E-2</v>
      </c>
      <c r="AA92" s="222">
        <v>4.2179697595680632E-2</v>
      </c>
      <c r="AB92" s="222" t="s">
        <v>679</v>
      </c>
      <c r="AC92" s="222" t="s">
        <v>679</v>
      </c>
      <c r="AD92" s="222" t="s">
        <v>679</v>
      </c>
      <c r="AE92" s="222" t="s">
        <v>679</v>
      </c>
      <c r="AF92" s="222" t="s">
        <v>679</v>
      </c>
      <c r="AG92" s="222" t="s">
        <v>679</v>
      </c>
      <c r="AH92" s="222" t="s">
        <v>679</v>
      </c>
      <c r="AI92" s="222" t="s">
        <v>679</v>
      </c>
      <c r="AJ92" s="222" t="s">
        <v>679</v>
      </c>
      <c r="AK92" s="222" t="s">
        <v>679</v>
      </c>
      <c r="AL92" s="222" t="s">
        <v>679</v>
      </c>
      <c r="AM92" s="222" t="s">
        <v>679</v>
      </c>
      <c r="AN92" s="222" t="s">
        <v>679</v>
      </c>
      <c r="AO92" s="222" t="s">
        <v>679</v>
      </c>
      <c r="AP92" s="222" t="s">
        <v>679</v>
      </c>
      <c r="AQ92" s="222" t="s">
        <v>679</v>
      </c>
      <c r="AR92" s="222" t="s">
        <v>679</v>
      </c>
      <c r="AS92" s="222" t="s">
        <v>679</v>
      </c>
      <c r="AT92" s="222" t="s">
        <v>679</v>
      </c>
      <c r="AU92" s="222" t="s">
        <v>679</v>
      </c>
      <c r="AV92" s="222" t="s">
        <v>679</v>
      </c>
      <c r="AW92" s="222" t="s">
        <v>679</v>
      </c>
      <c r="AX92" s="222" t="s">
        <v>679</v>
      </c>
      <c r="AY92" s="222" t="s">
        <v>679</v>
      </c>
      <c r="AZ92" s="222" t="s">
        <v>679</v>
      </c>
      <c r="BA92" s="222" t="s">
        <v>679</v>
      </c>
      <c r="BB92" s="222" t="s">
        <v>679</v>
      </c>
      <c r="BC92" s="222" t="s">
        <v>679</v>
      </c>
      <c r="BD92" s="222" t="s">
        <v>679</v>
      </c>
      <c r="BE92" s="222" t="s">
        <v>679</v>
      </c>
      <c r="BF92" s="222" t="s">
        <v>679</v>
      </c>
      <c r="BG92" s="222" t="s">
        <v>679</v>
      </c>
      <c r="BH92" s="222" t="s">
        <v>679</v>
      </c>
      <c r="BI92" s="222" t="s">
        <v>679</v>
      </c>
    </row>
    <row r="93" spans="1:61" s="181" customFormat="1" ht="14.25" x14ac:dyDescent="0.25">
      <c r="A93" s="223" t="s">
        <v>436</v>
      </c>
      <c r="B93" s="224">
        <v>-528744315.11666656</v>
      </c>
      <c r="C93" s="224">
        <v>299991987.45395821</v>
      </c>
      <c r="D93" s="224">
        <v>223978936.30882657</v>
      </c>
      <c r="E93" s="224">
        <v>203780975.68139431</v>
      </c>
      <c r="F93" s="224">
        <v>185382293.3017419</v>
      </c>
      <c r="G93" s="224">
        <v>168625518.75030878</v>
      </c>
      <c r="H93" s="224">
        <v>153366658.58298695</v>
      </c>
      <c r="I93" s="224">
        <v>139474011.92316467</v>
      </c>
      <c r="J93" s="224">
        <v>126827166.75453314</v>
      </c>
      <c r="K93" s="224">
        <v>115316070.38584374</v>
      </c>
      <c r="L93" s="224">
        <v>104840172.52534215</v>
      </c>
      <c r="M93" s="224">
        <v>95295715.039500728</v>
      </c>
      <c r="N93" s="224">
        <v>86621155.003497645</v>
      </c>
      <c r="O93" s="224">
        <v>78730003.924336672</v>
      </c>
      <c r="P93" s="224">
        <v>71552327.79784736</v>
      </c>
      <c r="Q93" s="224">
        <v>65024328.109468594</v>
      </c>
      <c r="R93" s="224">
        <v>59087817.8495932</v>
      </c>
      <c r="S93" s="224">
        <v>53689740.086415067</v>
      </c>
      <c r="T93" s="224">
        <v>48781726.452461675</v>
      </c>
      <c r="U93" s="224">
        <v>44319692.320266537</v>
      </c>
      <c r="V93" s="224">
        <v>40263465.506354436</v>
      </c>
      <c r="W93" s="224">
        <v>36562296.564323962</v>
      </c>
      <c r="X93" s="224">
        <v>33211713.250943873</v>
      </c>
      <c r="Y93" s="224">
        <v>30166669.372217964</v>
      </c>
      <c r="Z93" s="224">
        <v>27399501.740509328</v>
      </c>
      <c r="AA93" s="224">
        <v>24885025.714970261</v>
      </c>
      <c r="AB93" s="224" t="s">
        <v>679</v>
      </c>
      <c r="AC93" s="224" t="s">
        <v>679</v>
      </c>
      <c r="AD93" s="224" t="s">
        <v>679</v>
      </c>
      <c r="AE93" s="224" t="s">
        <v>679</v>
      </c>
      <c r="AF93" s="224" t="s">
        <v>679</v>
      </c>
      <c r="AG93" s="224" t="s">
        <v>679</v>
      </c>
      <c r="AH93" s="224" t="s">
        <v>679</v>
      </c>
      <c r="AI93" s="224" t="s">
        <v>679</v>
      </c>
      <c r="AJ93" s="224" t="s">
        <v>679</v>
      </c>
      <c r="AK93" s="224" t="s">
        <v>679</v>
      </c>
      <c r="AL93" s="224" t="s">
        <v>679</v>
      </c>
      <c r="AM93" s="224" t="s">
        <v>679</v>
      </c>
      <c r="AN93" s="224" t="s">
        <v>679</v>
      </c>
      <c r="AO93" s="224" t="s">
        <v>679</v>
      </c>
      <c r="AP93" s="224" t="s">
        <v>679</v>
      </c>
      <c r="AQ93" s="224" t="s">
        <v>679</v>
      </c>
      <c r="AR93" s="224" t="s">
        <v>679</v>
      </c>
      <c r="AS93" s="224" t="s">
        <v>679</v>
      </c>
      <c r="AT93" s="224" t="s">
        <v>679</v>
      </c>
      <c r="AU93" s="224" t="s">
        <v>679</v>
      </c>
      <c r="AV93" s="224" t="s">
        <v>679</v>
      </c>
      <c r="AW93" s="224" t="s">
        <v>679</v>
      </c>
      <c r="AX93" s="224" t="s">
        <v>679</v>
      </c>
      <c r="AY93" s="224" t="s">
        <v>679</v>
      </c>
      <c r="AZ93" s="224" t="s">
        <v>679</v>
      </c>
      <c r="BA93" s="224" t="s">
        <v>679</v>
      </c>
      <c r="BB93" s="224" t="s">
        <v>679</v>
      </c>
      <c r="BC93" s="224" t="s">
        <v>679</v>
      </c>
      <c r="BD93" s="224" t="s">
        <v>679</v>
      </c>
      <c r="BE93" s="224" t="s">
        <v>679</v>
      </c>
      <c r="BF93" s="224" t="s">
        <v>679</v>
      </c>
      <c r="BG93" s="224" t="s">
        <v>679</v>
      </c>
      <c r="BH93" s="224" t="s">
        <v>679</v>
      </c>
      <c r="BI93" s="224" t="s">
        <v>679</v>
      </c>
    </row>
    <row r="94" spans="1:61" s="181" customFormat="1" ht="14.25" x14ac:dyDescent="0.25">
      <c r="A94" s="223" t="s">
        <v>437</v>
      </c>
      <c r="B94" s="224">
        <v>-528744315.11666656</v>
      </c>
      <c r="C94" s="224">
        <v>-228752327.66270834</v>
      </c>
      <c r="D94" s="224">
        <v>-4773391.3538817763</v>
      </c>
      <c r="E94" s="224">
        <v>199007584.32751253</v>
      </c>
      <c r="F94" s="224">
        <v>384389877.62925446</v>
      </c>
      <c r="G94" s="224">
        <v>553015396.37956321</v>
      </c>
      <c r="H94" s="224">
        <v>706382054.96255016</v>
      </c>
      <c r="I94" s="224">
        <v>845856066.88571477</v>
      </c>
      <c r="J94" s="224">
        <v>972683233.64024794</v>
      </c>
      <c r="K94" s="224">
        <v>1087999304.0260916</v>
      </c>
      <c r="L94" s="224">
        <v>1192839476.5514338</v>
      </c>
      <c r="M94" s="224">
        <v>1288135191.5909345</v>
      </c>
      <c r="N94" s="224">
        <v>1374756346.5944321</v>
      </c>
      <c r="O94" s="224">
        <v>1453486350.5187688</v>
      </c>
      <c r="P94" s="224">
        <v>1525038678.3166161</v>
      </c>
      <c r="Q94" s="224">
        <v>1590063006.4260848</v>
      </c>
      <c r="R94" s="224">
        <v>1649150824.2756779</v>
      </c>
      <c r="S94" s="224">
        <v>1702840564.362093</v>
      </c>
      <c r="T94" s="224">
        <v>1751622290.8145547</v>
      </c>
      <c r="U94" s="224">
        <v>1795941983.1348212</v>
      </c>
      <c r="V94" s="224">
        <v>1836205448.6411755</v>
      </c>
      <c r="W94" s="224">
        <v>1872767745.2054994</v>
      </c>
      <c r="X94" s="224">
        <v>1905979458.4564433</v>
      </c>
      <c r="Y94" s="224">
        <v>1936146127.8286612</v>
      </c>
      <c r="Z94" s="224">
        <v>1963545629.5691705</v>
      </c>
      <c r="AA94" s="224">
        <v>1988430655.2841408</v>
      </c>
      <c r="AB94" s="224" t="s">
        <v>679</v>
      </c>
      <c r="AC94" s="224" t="s">
        <v>679</v>
      </c>
      <c r="AD94" s="224" t="s">
        <v>679</v>
      </c>
      <c r="AE94" s="224" t="s">
        <v>679</v>
      </c>
      <c r="AF94" s="224" t="s">
        <v>679</v>
      </c>
      <c r="AG94" s="224" t="s">
        <v>679</v>
      </c>
      <c r="AH94" s="224" t="s">
        <v>679</v>
      </c>
      <c r="AI94" s="224" t="s">
        <v>679</v>
      </c>
      <c r="AJ94" s="224" t="s">
        <v>679</v>
      </c>
      <c r="AK94" s="224" t="s">
        <v>679</v>
      </c>
      <c r="AL94" s="224" t="s">
        <v>679</v>
      </c>
      <c r="AM94" s="224" t="s">
        <v>679</v>
      </c>
      <c r="AN94" s="224" t="s">
        <v>679</v>
      </c>
      <c r="AO94" s="224" t="s">
        <v>679</v>
      </c>
      <c r="AP94" s="224" t="s">
        <v>679</v>
      </c>
      <c r="AQ94" s="224" t="s">
        <v>679</v>
      </c>
      <c r="AR94" s="224" t="s">
        <v>679</v>
      </c>
      <c r="AS94" s="224" t="s">
        <v>679</v>
      </c>
      <c r="AT94" s="224" t="s">
        <v>679</v>
      </c>
      <c r="AU94" s="224" t="s">
        <v>679</v>
      </c>
      <c r="AV94" s="224" t="s">
        <v>679</v>
      </c>
      <c r="AW94" s="224" t="s">
        <v>679</v>
      </c>
      <c r="AX94" s="224" t="s">
        <v>679</v>
      </c>
      <c r="AY94" s="224" t="s">
        <v>679</v>
      </c>
      <c r="AZ94" s="224" t="s">
        <v>679</v>
      </c>
      <c r="BA94" s="224" t="s">
        <v>679</v>
      </c>
      <c r="BB94" s="224" t="s">
        <v>679</v>
      </c>
      <c r="BC94" s="224" t="s">
        <v>679</v>
      </c>
      <c r="BD94" s="224" t="s">
        <v>679</v>
      </c>
      <c r="BE94" s="224" t="s">
        <v>679</v>
      </c>
      <c r="BF94" s="224" t="s">
        <v>679</v>
      </c>
      <c r="BG94" s="224" t="s">
        <v>679</v>
      </c>
      <c r="BH94" s="224" t="s">
        <v>679</v>
      </c>
      <c r="BI94" s="224" t="s">
        <v>679</v>
      </c>
    </row>
    <row r="95" spans="1:61" s="181" customFormat="1" ht="14.25" x14ac:dyDescent="0.25">
      <c r="A95" s="223" t="s">
        <v>438</v>
      </c>
      <c r="B95" s="225">
        <v>0</v>
      </c>
      <c r="C95" s="225">
        <v>0</v>
      </c>
      <c r="D95" s="225">
        <v>0.12781601869474035</v>
      </c>
      <c r="E95" s="225">
        <v>0.3542075080072018</v>
      </c>
      <c r="F95" s="225">
        <v>0.46453061091197956</v>
      </c>
      <c r="G95" s="225">
        <v>0.52233952571568087</v>
      </c>
      <c r="H95" s="225">
        <v>0.55440568036547755</v>
      </c>
      <c r="I95" s="225">
        <v>0.57294725416203618</v>
      </c>
      <c r="J95" s="225">
        <v>0.58399558347016733</v>
      </c>
      <c r="K95" s="225">
        <v>0.59072363625726809</v>
      </c>
      <c r="L95" s="225">
        <v>0.59488581908982541</v>
      </c>
      <c r="M95" s="225">
        <v>0.59748986449028552</v>
      </c>
      <c r="N95" s="225">
        <v>0.59913268334831504</v>
      </c>
      <c r="O95" s="225">
        <v>0.60017523459055089</v>
      </c>
      <c r="P95" s="225">
        <v>0.60083964846593241</v>
      </c>
      <c r="Q95" s="225">
        <v>0.60126434715219945</v>
      </c>
      <c r="R95" s="225">
        <v>0.60153639105673395</v>
      </c>
      <c r="S95" s="225">
        <v>0.60171090742286193</v>
      </c>
      <c r="T95" s="225">
        <v>0.60182297365160831</v>
      </c>
      <c r="U95" s="225">
        <v>0.60189498726570179</v>
      </c>
      <c r="V95" s="225">
        <v>0.60194128470552544</v>
      </c>
      <c r="W95" s="225">
        <v>0.60197104689159175</v>
      </c>
      <c r="X95" s="225">
        <v>0.60199019018916045</v>
      </c>
      <c r="Y95" s="225">
        <v>0.60200250482003903</v>
      </c>
      <c r="Z95" s="225">
        <v>0.60201042720929254</v>
      </c>
      <c r="AA95" s="225">
        <v>0.60201552410539705</v>
      </c>
      <c r="AB95" s="225" t="s">
        <v>679</v>
      </c>
      <c r="AC95" s="225" t="s">
        <v>679</v>
      </c>
      <c r="AD95" s="225" t="s">
        <v>679</v>
      </c>
      <c r="AE95" s="225" t="s">
        <v>679</v>
      </c>
      <c r="AF95" s="225" t="s">
        <v>679</v>
      </c>
      <c r="AG95" s="225" t="s">
        <v>679</v>
      </c>
      <c r="AH95" s="225" t="s">
        <v>679</v>
      </c>
      <c r="AI95" s="225" t="s">
        <v>679</v>
      </c>
      <c r="AJ95" s="225" t="s">
        <v>679</v>
      </c>
      <c r="AK95" s="225" t="s">
        <v>679</v>
      </c>
      <c r="AL95" s="225" t="s">
        <v>679</v>
      </c>
      <c r="AM95" s="225" t="s">
        <v>679</v>
      </c>
      <c r="AN95" s="225" t="s">
        <v>679</v>
      </c>
      <c r="AO95" s="225" t="s">
        <v>679</v>
      </c>
      <c r="AP95" s="225" t="s">
        <v>679</v>
      </c>
      <c r="AQ95" s="225" t="s">
        <v>679</v>
      </c>
      <c r="AR95" s="225" t="s">
        <v>679</v>
      </c>
      <c r="AS95" s="225" t="s">
        <v>679</v>
      </c>
      <c r="AT95" s="225" t="s">
        <v>679</v>
      </c>
      <c r="AU95" s="225" t="s">
        <v>679</v>
      </c>
      <c r="AV95" s="225" t="s">
        <v>679</v>
      </c>
      <c r="AW95" s="225" t="s">
        <v>679</v>
      </c>
      <c r="AX95" s="225" t="s">
        <v>679</v>
      </c>
      <c r="AY95" s="225" t="s">
        <v>679</v>
      </c>
      <c r="AZ95" s="225" t="s">
        <v>679</v>
      </c>
      <c r="BA95" s="225" t="s">
        <v>679</v>
      </c>
      <c r="BB95" s="225" t="s">
        <v>679</v>
      </c>
      <c r="BC95" s="225" t="s">
        <v>679</v>
      </c>
      <c r="BD95" s="225" t="s">
        <v>679</v>
      </c>
      <c r="BE95" s="225" t="s">
        <v>679</v>
      </c>
      <c r="BF95" s="225" t="s">
        <v>679</v>
      </c>
      <c r="BG95" s="225" t="s">
        <v>679</v>
      </c>
      <c r="BH95" s="225" t="s">
        <v>679</v>
      </c>
      <c r="BI95" s="225" t="s">
        <v>679</v>
      </c>
    </row>
    <row r="96" spans="1:61" s="181" customFormat="1" ht="14.25" x14ac:dyDescent="0.25">
      <c r="A96" s="223" t="s">
        <v>439</v>
      </c>
      <c r="B96" s="226">
        <v>0</v>
      </c>
      <c r="C96" s="226">
        <v>0</v>
      </c>
      <c r="D96" s="226">
        <v>1.65244506320115</v>
      </c>
      <c r="E96" s="226">
        <v>0</v>
      </c>
      <c r="F96" s="226">
        <v>0</v>
      </c>
      <c r="G96" s="226">
        <v>0</v>
      </c>
      <c r="H96" s="226">
        <v>0</v>
      </c>
      <c r="I96" s="226">
        <v>0</v>
      </c>
      <c r="J96" s="226">
        <v>0</v>
      </c>
      <c r="K96" s="226">
        <v>0</v>
      </c>
      <c r="L96" s="226">
        <v>0</v>
      </c>
      <c r="M96" s="226">
        <v>0</v>
      </c>
      <c r="N96" s="226">
        <v>0</v>
      </c>
      <c r="O96" s="226">
        <v>0</v>
      </c>
      <c r="P96" s="226">
        <v>0</v>
      </c>
      <c r="Q96" s="226">
        <v>0</v>
      </c>
      <c r="R96" s="226">
        <v>0</v>
      </c>
      <c r="S96" s="226">
        <v>0</v>
      </c>
      <c r="T96" s="226">
        <v>0</v>
      </c>
      <c r="U96" s="226">
        <v>0</v>
      </c>
      <c r="V96" s="226">
        <v>0</v>
      </c>
      <c r="W96" s="226">
        <v>0</v>
      </c>
      <c r="X96" s="226">
        <v>0</v>
      </c>
      <c r="Y96" s="226">
        <v>0</v>
      </c>
      <c r="Z96" s="226">
        <v>0</v>
      </c>
      <c r="AA96" s="226">
        <v>0</v>
      </c>
      <c r="AB96" s="226" t="s">
        <v>679</v>
      </c>
      <c r="AC96" s="226" t="s">
        <v>679</v>
      </c>
      <c r="AD96" s="226" t="s">
        <v>679</v>
      </c>
      <c r="AE96" s="226" t="s">
        <v>679</v>
      </c>
      <c r="AF96" s="226" t="s">
        <v>679</v>
      </c>
      <c r="AG96" s="226" t="s">
        <v>679</v>
      </c>
      <c r="AH96" s="226" t="s">
        <v>679</v>
      </c>
      <c r="AI96" s="226" t="s">
        <v>679</v>
      </c>
      <c r="AJ96" s="226" t="s">
        <v>679</v>
      </c>
      <c r="AK96" s="226" t="s">
        <v>679</v>
      </c>
      <c r="AL96" s="226" t="s">
        <v>679</v>
      </c>
      <c r="AM96" s="226" t="s">
        <v>679</v>
      </c>
      <c r="AN96" s="226" t="s">
        <v>679</v>
      </c>
      <c r="AO96" s="226" t="s">
        <v>679</v>
      </c>
      <c r="AP96" s="226" t="s">
        <v>679</v>
      </c>
      <c r="AQ96" s="226" t="s">
        <v>679</v>
      </c>
      <c r="AR96" s="226" t="s">
        <v>679</v>
      </c>
      <c r="AS96" s="226" t="s">
        <v>679</v>
      </c>
      <c r="AT96" s="226" t="s">
        <v>679</v>
      </c>
      <c r="AU96" s="226" t="s">
        <v>679</v>
      </c>
      <c r="AV96" s="226" t="s">
        <v>679</v>
      </c>
      <c r="AW96" s="226" t="s">
        <v>679</v>
      </c>
      <c r="AX96" s="226" t="s">
        <v>679</v>
      </c>
      <c r="AY96" s="226" t="s">
        <v>679</v>
      </c>
      <c r="AZ96" s="226" t="s">
        <v>679</v>
      </c>
      <c r="BA96" s="226" t="s">
        <v>679</v>
      </c>
      <c r="BB96" s="226" t="s">
        <v>679</v>
      </c>
      <c r="BC96" s="226" t="s">
        <v>679</v>
      </c>
      <c r="BD96" s="226" t="s">
        <v>679</v>
      </c>
      <c r="BE96" s="226" t="s">
        <v>679</v>
      </c>
      <c r="BF96" s="226" t="s">
        <v>679</v>
      </c>
      <c r="BG96" s="226" t="s">
        <v>679</v>
      </c>
      <c r="BH96" s="226" t="s">
        <v>679</v>
      </c>
      <c r="BI96" s="226" t="s">
        <v>679</v>
      </c>
    </row>
    <row r="97" spans="1:61" s="181" customFormat="1" ht="15" thickBot="1" x14ac:dyDescent="0.3">
      <c r="A97" s="227" t="s">
        <v>440</v>
      </c>
      <c r="B97" s="228">
        <v>0</v>
      </c>
      <c r="C97" s="228">
        <v>0</v>
      </c>
      <c r="D97" s="228">
        <v>0</v>
      </c>
      <c r="E97" s="228">
        <v>2.0234241265060229</v>
      </c>
      <c r="F97" s="228">
        <v>0</v>
      </c>
      <c r="G97" s="228">
        <v>0</v>
      </c>
      <c r="H97" s="228">
        <v>0</v>
      </c>
      <c r="I97" s="228">
        <v>0</v>
      </c>
      <c r="J97" s="228">
        <v>0</v>
      </c>
      <c r="K97" s="228">
        <v>0</v>
      </c>
      <c r="L97" s="228">
        <v>0</v>
      </c>
      <c r="M97" s="228">
        <v>0</v>
      </c>
      <c r="N97" s="228">
        <v>0</v>
      </c>
      <c r="O97" s="228">
        <v>0</v>
      </c>
      <c r="P97" s="228">
        <v>0</v>
      </c>
      <c r="Q97" s="228">
        <v>0</v>
      </c>
      <c r="R97" s="228">
        <v>0</v>
      </c>
      <c r="S97" s="228">
        <v>0</v>
      </c>
      <c r="T97" s="228">
        <v>0</v>
      </c>
      <c r="U97" s="228">
        <v>0</v>
      </c>
      <c r="V97" s="228">
        <v>0</v>
      </c>
      <c r="W97" s="228">
        <v>0</v>
      </c>
      <c r="X97" s="228">
        <v>0</v>
      </c>
      <c r="Y97" s="228">
        <v>0</v>
      </c>
      <c r="Z97" s="228">
        <v>0</v>
      </c>
      <c r="AA97" s="228">
        <v>0</v>
      </c>
      <c r="AB97" s="228" t="s">
        <v>679</v>
      </c>
      <c r="AC97" s="228" t="s">
        <v>679</v>
      </c>
      <c r="AD97" s="228" t="s">
        <v>679</v>
      </c>
      <c r="AE97" s="228" t="s">
        <v>679</v>
      </c>
      <c r="AF97" s="228" t="s">
        <v>679</v>
      </c>
      <c r="AG97" s="228" t="s">
        <v>679</v>
      </c>
      <c r="AH97" s="228" t="s">
        <v>679</v>
      </c>
      <c r="AI97" s="228" t="s">
        <v>679</v>
      </c>
      <c r="AJ97" s="228" t="s">
        <v>679</v>
      </c>
      <c r="AK97" s="228" t="s">
        <v>679</v>
      </c>
      <c r="AL97" s="228" t="s">
        <v>679</v>
      </c>
      <c r="AM97" s="228" t="s">
        <v>679</v>
      </c>
      <c r="AN97" s="228" t="s">
        <v>679</v>
      </c>
      <c r="AO97" s="228" t="s">
        <v>679</v>
      </c>
      <c r="AP97" s="228" t="s">
        <v>679</v>
      </c>
      <c r="AQ97" s="228" t="s">
        <v>679</v>
      </c>
      <c r="AR97" s="228" t="s">
        <v>679</v>
      </c>
      <c r="AS97" s="228" t="s">
        <v>679</v>
      </c>
      <c r="AT97" s="228" t="s">
        <v>679</v>
      </c>
      <c r="AU97" s="228" t="s">
        <v>679</v>
      </c>
      <c r="AV97" s="228" t="s">
        <v>679</v>
      </c>
      <c r="AW97" s="228" t="s">
        <v>679</v>
      </c>
      <c r="AX97" s="228" t="s">
        <v>679</v>
      </c>
      <c r="AY97" s="228" t="s">
        <v>679</v>
      </c>
      <c r="AZ97" s="228" t="s">
        <v>679</v>
      </c>
      <c r="BA97" s="228" t="s">
        <v>679</v>
      </c>
      <c r="BB97" s="228" t="s">
        <v>679</v>
      </c>
      <c r="BC97" s="228" t="s">
        <v>679</v>
      </c>
      <c r="BD97" s="228" t="s">
        <v>679</v>
      </c>
      <c r="BE97" s="228" t="s">
        <v>679</v>
      </c>
      <c r="BF97" s="228" t="s">
        <v>679</v>
      </c>
      <c r="BG97" s="228" t="s">
        <v>679</v>
      </c>
      <c r="BH97" s="228" t="s">
        <v>679</v>
      </c>
      <c r="BI97" s="228" t="s">
        <v>679</v>
      </c>
    </row>
    <row r="98" spans="1:61" x14ac:dyDescent="0.25">
      <c r="C98" s="386"/>
      <c r="D98" s="386"/>
      <c r="E98" s="386"/>
      <c r="F98" s="386"/>
      <c r="G98" s="386"/>
      <c r="H98" s="386"/>
      <c r="I98" s="386"/>
      <c r="J98" s="386"/>
    </row>
    <row r="99" spans="1:61" x14ac:dyDescent="0.25">
      <c r="A99" s="467"/>
      <c r="B99" s="467"/>
      <c r="C99" s="467"/>
      <c r="D99" s="467"/>
      <c r="E99" s="467"/>
      <c r="F99" s="467"/>
      <c r="G99" s="467"/>
      <c r="H99" s="467"/>
      <c r="I99" s="467"/>
      <c r="J99" s="467"/>
      <c r="K99" s="467"/>
    </row>
    <row r="101" spans="1:61" x14ac:dyDescent="0.25">
      <c r="C101" s="386"/>
    </row>
    <row r="103" spans="1:61" x14ac:dyDescent="0.25">
      <c r="C103" s="175" t="s">
        <v>401</v>
      </c>
      <c r="AZ103" s="387"/>
      <c r="BA103" s="387"/>
      <c r="BB103" s="387"/>
      <c r="BC103" s="387"/>
      <c r="BD103" s="387"/>
      <c r="BE103" s="387"/>
      <c r="BF103" s="387"/>
      <c r="BG103" s="387"/>
      <c r="BH103" s="387"/>
      <c r="BI103" s="387"/>
    </row>
    <row r="104" spans="1:61" ht="27.75" x14ac:dyDescent="0.25">
      <c r="B104" s="383"/>
    </row>
    <row r="105" spans="1:61" ht="27.75" x14ac:dyDescent="0.25">
      <c r="B105" s="383"/>
    </row>
  </sheetData>
  <mergeCells count="16">
    <mergeCell ref="A16:O16"/>
    <mergeCell ref="A11:O11"/>
    <mergeCell ref="A12:O12"/>
    <mergeCell ref="A13:O13"/>
    <mergeCell ref="A14:O14"/>
    <mergeCell ref="A15:O15"/>
    <mergeCell ref="A5:O5"/>
    <mergeCell ref="A7:O7"/>
    <mergeCell ref="A8:O8"/>
    <mergeCell ref="A9:O9"/>
    <mergeCell ref="A10:O10"/>
    <mergeCell ref="A99:K99"/>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8" zoomScale="50" zoomScaleNormal="40" zoomScaleSheetLayoutView="50" workbookViewId="0">
      <selection activeCell="I45" sqref="I45"/>
    </sheetView>
  </sheetViews>
  <sheetFormatPr defaultRowHeight="15.75" x14ac:dyDescent="0.25"/>
  <cols>
    <col min="1" max="1" width="9.140625" style="65"/>
    <col min="2" max="2" width="76" style="65" customWidth="1"/>
    <col min="3" max="6" width="14" style="65" customWidth="1"/>
    <col min="7" max="8" width="17.85546875" style="65" customWidth="1"/>
    <col min="9" max="10" width="22" style="65" customWidth="1"/>
    <col min="11" max="12" width="14.7109375" style="65" customWidth="1"/>
    <col min="13" max="15" width="9.140625" style="65"/>
    <col min="16" max="16" width="14" style="65" customWidth="1"/>
    <col min="17"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9" t="s">
        <v>68</v>
      </c>
    </row>
    <row r="2" spans="1:42" ht="18.75" x14ac:dyDescent="0.3">
      <c r="J2" s="15" t="s">
        <v>9</v>
      </c>
    </row>
    <row r="3" spans="1:42" ht="18.75" x14ac:dyDescent="0.3">
      <c r="J3" s="15" t="s">
        <v>67</v>
      </c>
    </row>
    <row r="4" spans="1:42" ht="18.75" x14ac:dyDescent="0.3">
      <c r="I4" s="15"/>
    </row>
    <row r="5" spans="1:42" x14ac:dyDescent="0.25">
      <c r="A5" s="393" t="str">
        <f>'1. паспорт местоположение'!A5:C5</f>
        <v>Год раскрытия информации: 2024 год</v>
      </c>
      <c r="B5" s="393"/>
      <c r="C5" s="393"/>
      <c r="D5" s="393"/>
      <c r="E5" s="393"/>
      <c r="F5" s="393"/>
      <c r="G5" s="393"/>
      <c r="H5" s="393"/>
      <c r="I5" s="393"/>
      <c r="J5" s="393"/>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row>
    <row r="6" spans="1:42" ht="18.75" x14ac:dyDescent="0.3">
      <c r="I6" s="15"/>
    </row>
    <row r="7" spans="1:42" ht="18.75" x14ac:dyDescent="0.25">
      <c r="A7" s="397" t="s">
        <v>8</v>
      </c>
      <c r="B7" s="397"/>
      <c r="C7" s="397"/>
      <c r="D7" s="397"/>
      <c r="E7" s="397"/>
      <c r="F7" s="397"/>
      <c r="G7" s="397"/>
      <c r="H7" s="397"/>
      <c r="I7" s="397"/>
      <c r="J7" s="397"/>
    </row>
    <row r="8" spans="1:42" ht="18.75" x14ac:dyDescent="0.25">
      <c r="A8" s="397"/>
      <c r="B8" s="397"/>
      <c r="C8" s="397"/>
      <c r="D8" s="397"/>
      <c r="E8" s="397"/>
      <c r="F8" s="397"/>
      <c r="G8" s="397"/>
      <c r="H8" s="397"/>
      <c r="I8" s="397"/>
      <c r="J8" s="397"/>
    </row>
    <row r="9" spans="1:42" x14ac:dyDescent="0.25">
      <c r="A9" s="434" t="str">
        <f>'1. паспорт местоположение'!A9:C9</f>
        <v>АО "Россети Тюмень"</v>
      </c>
      <c r="B9" s="434"/>
      <c r="C9" s="434"/>
      <c r="D9" s="434"/>
      <c r="E9" s="434"/>
      <c r="F9" s="434"/>
      <c r="G9" s="434"/>
      <c r="H9" s="434"/>
      <c r="I9" s="434"/>
      <c r="J9" s="434"/>
    </row>
    <row r="10" spans="1:42" x14ac:dyDescent="0.25">
      <c r="A10" s="394" t="s">
        <v>7</v>
      </c>
      <c r="B10" s="394"/>
      <c r="C10" s="394"/>
      <c r="D10" s="394"/>
      <c r="E10" s="394"/>
      <c r="F10" s="394"/>
      <c r="G10" s="394"/>
      <c r="H10" s="394"/>
      <c r="I10" s="394"/>
      <c r="J10" s="394"/>
    </row>
    <row r="11" spans="1:42" ht="18.75" x14ac:dyDescent="0.25">
      <c r="A11" s="397"/>
      <c r="B11" s="397"/>
      <c r="C11" s="397"/>
      <c r="D11" s="397"/>
      <c r="E11" s="397"/>
      <c r="F11" s="397"/>
      <c r="G11" s="397"/>
      <c r="H11" s="397"/>
      <c r="I11" s="397"/>
      <c r="J11" s="397"/>
    </row>
    <row r="12" spans="1:42" x14ac:dyDescent="0.25">
      <c r="A12" s="434" t="str">
        <f>'1. паспорт местоположение'!A12:C12</f>
        <v>L_NS2000.VL.0023</v>
      </c>
      <c r="B12" s="434"/>
      <c r="C12" s="434"/>
      <c r="D12" s="434"/>
      <c r="E12" s="434"/>
      <c r="F12" s="434"/>
      <c r="G12" s="434"/>
      <c r="H12" s="434"/>
      <c r="I12" s="434"/>
      <c r="J12" s="434"/>
    </row>
    <row r="13" spans="1:42" x14ac:dyDescent="0.25">
      <c r="A13" s="394" t="s">
        <v>6</v>
      </c>
      <c r="B13" s="394"/>
      <c r="C13" s="394"/>
      <c r="D13" s="394"/>
      <c r="E13" s="394"/>
      <c r="F13" s="394"/>
      <c r="G13" s="394"/>
      <c r="H13" s="394"/>
      <c r="I13" s="394"/>
      <c r="J13" s="394"/>
    </row>
    <row r="14" spans="1:42" ht="18.75" x14ac:dyDescent="0.25">
      <c r="A14" s="435"/>
      <c r="B14" s="435"/>
      <c r="C14" s="435"/>
      <c r="D14" s="435"/>
      <c r="E14" s="435"/>
      <c r="F14" s="435"/>
      <c r="G14" s="435"/>
      <c r="H14" s="435"/>
      <c r="I14" s="435"/>
      <c r="J14" s="435"/>
    </row>
    <row r="15" spans="1:42" ht="45.75" customHeight="1" x14ac:dyDescent="0.25">
      <c r="A15" s="399"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399"/>
      <c r="C15" s="399"/>
      <c r="D15" s="399"/>
      <c r="E15" s="399"/>
      <c r="F15" s="399"/>
      <c r="G15" s="399"/>
      <c r="H15" s="399"/>
      <c r="I15" s="399"/>
      <c r="J15" s="399"/>
    </row>
    <row r="16" spans="1:42" x14ac:dyDescent="0.25">
      <c r="A16" s="394" t="s">
        <v>5</v>
      </c>
      <c r="B16" s="394"/>
      <c r="C16" s="394"/>
      <c r="D16" s="394"/>
      <c r="E16" s="394"/>
      <c r="F16" s="394"/>
      <c r="G16" s="394"/>
      <c r="H16" s="394"/>
      <c r="I16" s="394"/>
      <c r="J16" s="394"/>
    </row>
    <row r="17" spans="1:16" ht="15.75" customHeight="1" x14ac:dyDescent="0.25">
      <c r="J17" s="77"/>
    </row>
    <row r="18" spans="1:16" x14ac:dyDescent="0.25">
      <c r="I18" s="76"/>
    </row>
    <row r="19" spans="1:16" ht="15.75" customHeight="1" x14ac:dyDescent="0.25">
      <c r="A19" s="471" t="s">
        <v>349</v>
      </c>
      <c r="B19" s="471"/>
      <c r="C19" s="471"/>
      <c r="D19" s="471"/>
      <c r="E19" s="471"/>
      <c r="F19" s="471"/>
      <c r="G19" s="471"/>
      <c r="H19" s="471"/>
      <c r="I19" s="471"/>
      <c r="J19" s="471"/>
    </row>
    <row r="20" spans="1:16" x14ac:dyDescent="0.25">
      <c r="A20" s="160"/>
      <c r="B20" s="161"/>
      <c r="C20" s="160"/>
      <c r="D20" s="160"/>
      <c r="E20" s="173"/>
      <c r="F20" s="173"/>
      <c r="G20" s="162"/>
      <c r="H20" s="162"/>
      <c r="I20" s="162"/>
      <c r="J20" s="162"/>
    </row>
    <row r="21" spans="1:16" ht="19.5" customHeight="1" x14ac:dyDescent="0.25">
      <c r="A21" s="470" t="s">
        <v>181</v>
      </c>
      <c r="B21" s="470" t="s">
        <v>180</v>
      </c>
      <c r="C21" s="477" t="s">
        <v>285</v>
      </c>
      <c r="D21" s="477"/>
      <c r="E21" s="477"/>
      <c r="F21" s="477"/>
      <c r="G21" s="472" t="s">
        <v>179</v>
      </c>
      <c r="H21" s="474" t="s">
        <v>287</v>
      </c>
      <c r="I21" s="470" t="s">
        <v>178</v>
      </c>
      <c r="J21" s="473" t="s">
        <v>286</v>
      </c>
    </row>
    <row r="22" spans="1:16" ht="35.25" customHeight="1" x14ac:dyDescent="0.25">
      <c r="A22" s="470"/>
      <c r="B22" s="470"/>
      <c r="C22" s="478" t="s">
        <v>1</v>
      </c>
      <c r="D22" s="478"/>
      <c r="E22" s="479" t="s">
        <v>444</v>
      </c>
      <c r="F22" s="480"/>
      <c r="G22" s="472"/>
      <c r="H22" s="475"/>
      <c r="I22" s="470"/>
      <c r="J22" s="473"/>
    </row>
    <row r="23" spans="1:16" ht="35.25" customHeight="1" x14ac:dyDescent="0.25">
      <c r="A23" s="470"/>
      <c r="B23" s="470"/>
      <c r="C23" s="75" t="s">
        <v>177</v>
      </c>
      <c r="D23" s="75" t="s">
        <v>176</v>
      </c>
      <c r="E23" s="75" t="s">
        <v>177</v>
      </c>
      <c r="F23" s="75" t="s">
        <v>176</v>
      </c>
      <c r="G23" s="472"/>
      <c r="H23" s="476"/>
      <c r="I23" s="470"/>
      <c r="J23" s="473"/>
    </row>
    <row r="24" spans="1:16" x14ac:dyDescent="0.25">
      <c r="A24" s="158">
        <v>1</v>
      </c>
      <c r="B24" s="158">
        <v>2</v>
      </c>
      <c r="C24" s="75">
        <v>3</v>
      </c>
      <c r="D24" s="75">
        <v>4</v>
      </c>
      <c r="E24" s="75">
        <v>5</v>
      </c>
      <c r="F24" s="75">
        <v>6</v>
      </c>
      <c r="G24" s="75">
        <v>7</v>
      </c>
      <c r="H24" s="75">
        <v>8</v>
      </c>
      <c r="I24" s="75">
        <v>9</v>
      </c>
      <c r="J24" s="75">
        <v>10</v>
      </c>
      <c r="K24" s="329"/>
      <c r="L24" s="329"/>
      <c r="M24" s="329"/>
      <c r="N24" s="329"/>
      <c r="O24" s="329"/>
      <c r="P24" s="329"/>
    </row>
    <row r="25" spans="1:16" ht="18.75" customHeight="1" x14ac:dyDescent="0.25">
      <c r="A25" s="71">
        <v>1</v>
      </c>
      <c r="B25" s="72" t="s">
        <v>175</v>
      </c>
      <c r="C25" s="73"/>
      <c r="D25" s="73"/>
      <c r="E25" s="73"/>
      <c r="F25" s="73"/>
      <c r="G25" s="73"/>
      <c r="H25" s="73"/>
      <c r="I25" s="69"/>
      <c r="J25" s="85"/>
    </row>
    <row r="26" spans="1:16" ht="18.75" customHeight="1" x14ac:dyDescent="0.25">
      <c r="A26" s="71" t="s">
        <v>174</v>
      </c>
      <c r="B26" s="74" t="s">
        <v>291</v>
      </c>
      <c r="C26" s="321">
        <v>44127</v>
      </c>
      <c r="D26" s="321">
        <v>44159</v>
      </c>
      <c r="E26" s="277">
        <v>44127</v>
      </c>
      <c r="F26" s="277">
        <v>44159</v>
      </c>
      <c r="G26" s="163">
        <v>1</v>
      </c>
      <c r="H26" s="163">
        <v>1</v>
      </c>
      <c r="I26" s="30"/>
      <c r="J26" s="69"/>
    </row>
    <row r="27" spans="1:16" s="66" customFormat="1" ht="18.75" customHeight="1" x14ac:dyDescent="0.25">
      <c r="A27" s="71" t="s">
        <v>173</v>
      </c>
      <c r="B27" s="74" t="s">
        <v>293</v>
      </c>
      <c r="C27" s="321">
        <v>44127</v>
      </c>
      <c r="D27" s="321">
        <v>44159</v>
      </c>
      <c r="E27" s="277">
        <v>44127</v>
      </c>
      <c r="F27" s="277">
        <v>44159</v>
      </c>
      <c r="G27" s="163">
        <v>1</v>
      </c>
      <c r="H27" s="163">
        <v>1</v>
      </c>
      <c r="I27" s="30"/>
      <c r="J27" s="69"/>
    </row>
    <row r="28" spans="1:16" s="66" customFormat="1" ht="34.5" customHeight="1" x14ac:dyDescent="0.25">
      <c r="A28" s="71" t="s">
        <v>292</v>
      </c>
      <c r="B28" s="74" t="s">
        <v>297</v>
      </c>
      <c r="C28" s="321">
        <v>44545</v>
      </c>
      <c r="D28" s="321">
        <v>44560</v>
      </c>
      <c r="E28" s="277">
        <v>44545</v>
      </c>
      <c r="F28" s="277">
        <v>44560</v>
      </c>
      <c r="G28" s="163">
        <v>1</v>
      </c>
      <c r="H28" s="163">
        <v>1</v>
      </c>
      <c r="I28" s="30"/>
      <c r="J28" s="69"/>
    </row>
    <row r="29" spans="1:16" s="66" customFormat="1" ht="18" customHeight="1" x14ac:dyDescent="0.25">
      <c r="A29" s="71" t="s">
        <v>172</v>
      </c>
      <c r="B29" s="74" t="s">
        <v>296</v>
      </c>
      <c r="C29" s="321">
        <v>44635</v>
      </c>
      <c r="D29" s="321">
        <v>44669</v>
      </c>
      <c r="E29" s="277">
        <v>44635</v>
      </c>
      <c r="F29" s="321">
        <v>45146</v>
      </c>
      <c r="G29" s="163">
        <v>1</v>
      </c>
      <c r="H29" s="163">
        <v>1</v>
      </c>
      <c r="I29" s="30"/>
      <c r="J29" s="69"/>
    </row>
    <row r="30" spans="1:16" s="66" customFormat="1" ht="18" customHeight="1" x14ac:dyDescent="0.25">
      <c r="A30" s="71" t="s">
        <v>171</v>
      </c>
      <c r="B30" s="74" t="s">
        <v>298</v>
      </c>
      <c r="C30" s="319">
        <v>44661</v>
      </c>
      <c r="D30" s="321">
        <v>44848</v>
      </c>
      <c r="E30" s="319">
        <v>44661</v>
      </c>
      <c r="F30" s="277">
        <v>45168</v>
      </c>
      <c r="G30" s="163">
        <v>1</v>
      </c>
      <c r="H30" s="163">
        <v>1</v>
      </c>
      <c r="I30" s="30"/>
      <c r="J30" s="69"/>
    </row>
    <row r="31" spans="1:16" s="66" customFormat="1" ht="18" customHeight="1" x14ac:dyDescent="0.25">
      <c r="A31" s="71" t="s">
        <v>170</v>
      </c>
      <c r="B31" s="70" t="s">
        <v>294</v>
      </c>
      <c r="C31" s="278">
        <v>44377</v>
      </c>
      <c r="D31" s="321">
        <v>44455</v>
      </c>
      <c r="E31" s="278">
        <v>44377</v>
      </c>
      <c r="F31" s="277">
        <v>44455</v>
      </c>
      <c r="G31" s="163">
        <v>1</v>
      </c>
      <c r="H31" s="163">
        <v>1</v>
      </c>
      <c r="I31" s="30"/>
      <c r="J31" s="69"/>
    </row>
    <row r="32" spans="1:16" s="66" customFormat="1" ht="18" customHeight="1" x14ac:dyDescent="0.25">
      <c r="A32" s="71" t="s">
        <v>168</v>
      </c>
      <c r="B32" s="70" t="s">
        <v>299</v>
      </c>
      <c r="C32" s="319">
        <v>44552</v>
      </c>
      <c r="D32" s="321">
        <v>44864</v>
      </c>
      <c r="E32" s="319">
        <v>44552</v>
      </c>
      <c r="F32" s="277">
        <v>44864</v>
      </c>
      <c r="G32" s="163">
        <v>1</v>
      </c>
      <c r="H32" s="163">
        <v>1</v>
      </c>
      <c r="I32" s="30"/>
      <c r="J32" s="69"/>
    </row>
    <row r="33" spans="1:16" s="66" customFormat="1" ht="32.25" customHeight="1" x14ac:dyDescent="0.25">
      <c r="A33" s="71" t="s">
        <v>310</v>
      </c>
      <c r="B33" s="70" t="s">
        <v>229</v>
      </c>
      <c r="C33" s="321">
        <v>44848</v>
      </c>
      <c r="D33" s="321">
        <v>45291</v>
      </c>
      <c r="E33" s="277">
        <v>44848</v>
      </c>
      <c r="F33" s="321"/>
      <c r="G33" s="163">
        <v>0.95</v>
      </c>
      <c r="H33" s="163">
        <v>1</v>
      </c>
      <c r="I33" s="30"/>
      <c r="J33" s="69"/>
    </row>
    <row r="34" spans="1:16" s="66" customFormat="1" ht="32.25" customHeight="1" x14ac:dyDescent="0.25">
      <c r="A34" s="71" t="s">
        <v>311</v>
      </c>
      <c r="B34" s="70" t="s">
        <v>303</v>
      </c>
      <c r="C34" s="321" t="s">
        <v>381</v>
      </c>
      <c r="D34" s="321"/>
      <c r="E34" s="277" t="s">
        <v>381</v>
      </c>
      <c r="F34" s="277"/>
      <c r="G34" s="279"/>
      <c r="H34" s="163"/>
      <c r="I34" s="30"/>
      <c r="J34" s="69"/>
    </row>
    <row r="35" spans="1:16" s="66" customFormat="1" ht="17.25" customHeight="1" x14ac:dyDescent="0.25">
      <c r="A35" s="71" t="s">
        <v>312</v>
      </c>
      <c r="B35" s="70" t="s">
        <v>169</v>
      </c>
      <c r="C35" s="321">
        <v>45407</v>
      </c>
      <c r="D35" s="321">
        <v>45412</v>
      </c>
      <c r="E35" s="321">
        <v>45407</v>
      </c>
      <c r="F35" s="321"/>
      <c r="G35" s="163">
        <v>0</v>
      </c>
      <c r="H35" s="163">
        <v>0</v>
      </c>
      <c r="I35" s="30"/>
      <c r="J35" s="322"/>
      <c r="K35" s="326"/>
      <c r="L35" s="327"/>
    </row>
    <row r="36" spans="1:16" ht="17.25" customHeight="1" x14ac:dyDescent="0.25">
      <c r="A36" s="71" t="s">
        <v>313</v>
      </c>
      <c r="B36" s="70" t="s">
        <v>295</v>
      </c>
      <c r="C36" s="321">
        <v>44909</v>
      </c>
      <c r="D36" s="321">
        <v>44922</v>
      </c>
      <c r="E36" s="321">
        <v>44909</v>
      </c>
      <c r="F36" s="321">
        <v>45280</v>
      </c>
      <c r="G36" s="163">
        <v>1</v>
      </c>
      <c r="H36" s="163">
        <v>1</v>
      </c>
      <c r="I36" s="30"/>
      <c r="J36" s="69"/>
    </row>
    <row r="37" spans="1:16" ht="17.25" customHeight="1" x14ac:dyDescent="0.25">
      <c r="A37" s="71" t="s">
        <v>314</v>
      </c>
      <c r="B37" s="70" t="s">
        <v>167</v>
      </c>
      <c r="C37" s="321">
        <v>44849</v>
      </c>
      <c r="D37" s="321">
        <v>45407</v>
      </c>
      <c r="E37" s="321">
        <v>44849</v>
      </c>
      <c r="F37" s="321"/>
      <c r="G37" s="163">
        <v>0.9</v>
      </c>
      <c r="H37" s="163">
        <v>1</v>
      </c>
      <c r="I37" s="30"/>
      <c r="J37" s="69"/>
      <c r="K37" s="326"/>
      <c r="L37" s="327"/>
    </row>
    <row r="38" spans="1:16" ht="17.25" customHeight="1" x14ac:dyDescent="0.25">
      <c r="A38" s="71" t="s">
        <v>556</v>
      </c>
      <c r="B38" s="72" t="s">
        <v>166</v>
      </c>
      <c r="C38" s="321"/>
      <c r="D38" s="321"/>
      <c r="E38" s="321"/>
      <c r="F38" s="321"/>
      <c r="G38" s="163"/>
      <c r="H38" s="163"/>
      <c r="I38" s="30"/>
      <c r="J38" s="69"/>
    </row>
    <row r="39" spans="1:16" ht="35.25" customHeight="1" x14ac:dyDescent="0.25">
      <c r="A39" s="71">
        <v>2</v>
      </c>
      <c r="B39" s="70" t="s">
        <v>300</v>
      </c>
      <c r="C39" s="321">
        <v>44377</v>
      </c>
      <c r="D39" s="321">
        <v>45397</v>
      </c>
      <c r="E39" s="321">
        <v>44377</v>
      </c>
      <c r="F39" s="321">
        <v>44455</v>
      </c>
      <c r="G39" s="163">
        <v>1</v>
      </c>
      <c r="H39" s="163">
        <v>1</v>
      </c>
      <c r="I39" s="30"/>
      <c r="J39" s="69"/>
    </row>
    <row r="40" spans="1:16" ht="19.5" customHeight="1" x14ac:dyDescent="0.25">
      <c r="A40" s="71" t="s">
        <v>165</v>
      </c>
      <c r="B40" s="70" t="s">
        <v>302</v>
      </c>
      <c r="C40" s="321">
        <v>45397</v>
      </c>
      <c r="D40" s="321">
        <v>45442</v>
      </c>
      <c r="E40" s="321">
        <v>45397</v>
      </c>
      <c r="F40" s="321"/>
      <c r="G40" s="163">
        <v>0.85</v>
      </c>
      <c r="H40" s="163">
        <v>1</v>
      </c>
      <c r="I40" s="30"/>
      <c r="J40" s="69"/>
      <c r="K40" s="326"/>
      <c r="L40" s="327"/>
      <c r="M40" s="328"/>
      <c r="N40" s="328"/>
    </row>
    <row r="41" spans="1:16" ht="19.5" customHeight="1" x14ac:dyDescent="0.25">
      <c r="A41" s="71" t="s">
        <v>164</v>
      </c>
      <c r="B41" s="72" t="s">
        <v>378</v>
      </c>
      <c r="C41" s="321"/>
      <c r="D41" s="321"/>
      <c r="E41" s="321"/>
      <c r="F41" s="321"/>
      <c r="G41" s="163"/>
      <c r="H41" s="163"/>
      <c r="I41" s="30"/>
      <c r="J41" s="69"/>
    </row>
    <row r="42" spans="1:16" ht="19.5" customHeight="1" x14ac:dyDescent="0.25">
      <c r="A42" s="71">
        <v>3</v>
      </c>
      <c r="B42" s="70" t="s">
        <v>301</v>
      </c>
      <c r="C42" s="321">
        <v>44727</v>
      </c>
      <c r="D42" s="321">
        <v>44925</v>
      </c>
      <c r="E42" s="321">
        <v>44727</v>
      </c>
      <c r="F42" s="321">
        <v>44505</v>
      </c>
      <c r="G42" s="163">
        <v>1</v>
      </c>
      <c r="H42" s="163">
        <v>1</v>
      </c>
      <c r="I42" s="30"/>
      <c r="J42" s="69"/>
      <c r="K42" s="326"/>
      <c r="L42" s="327"/>
    </row>
    <row r="43" spans="1:16" ht="44.25" customHeight="1" x14ac:dyDescent="0.25">
      <c r="A43" s="71" t="s">
        <v>163</v>
      </c>
      <c r="B43" s="70" t="s">
        <v>161</v>
      </c>
      <c r="C43" s="321">
        <v>44606</v>
      </c>
      <c r="D43" s="321">
        <v>45565</v>
      </c>
      <c r="E43" s="321">
        <v>44606</v>
      </c>
      <c r="F43" s="321">
        <v>45565</v>
      </c>
      <c r="G43" s="163">
        <v>0.85</v>
      </c>
      <c r="H43" s="163">
        <v>1</v>
      </c>
      <c r="I43" s="30"/>
      <c r="J43" s="322"/>
      <c r="K43" s="326"/>
      <c r="L43" s="327"/>
      <c r="M43" s="328"/>
      <c r="P43" s="330"/>
    </row>
    <row r="44" spans="1:16" ht="19.5" customHeight="1" x14ac:dyDescent="0.25">
      <c r="A44" s="71" t="s">
        <v>162</v>
      </c>
      <c r="B44" s="70" t="s">
        <v>159</v>
      </c>
      <c r="C44" s="321">
        <v>45017</v>
      </c>
      <c r="D44" s="321">
        <v>45595</v>
      </c>
      <c r="E44" s="321">
        <v>45017</v>
      </c>
      <c r="F44" s="321">
        <v>45575</v>
      </c>
      <c r="G44" s="163">
        <v>0.6</v>
      </c>
      <c r="H44" s="163">
        <v>1</v>
      </c>
      <c r="I44" s="30"/>
      <c r="J44" s="69"/>
      <c r="K44" s="326"/>
      <c r="L44" s="327"/>
      <c r="M44" s="328"/>
      <c r="N44" s="328"/>
    </row>
    <row r="45" spans="1:16" ht="33.75" customHeight="1" x14ac:dyDescent="0.25">
      <c r="A45" s="71" t="s">
        <v>160</v>
      </c>
      <c r="B45" s="70" t="s">
        <v>306</v>
      </c>
      <c r="C45" s="321">
        <v>45585</v>
      </c>
      <c r="D45" s="321">
        <v>45601</v>
      </c>
      <c r="E45" s="321">
        <v>45585</v>
      </c>
      <c r="F45" s="321">
        <v>45601</v>
      </c>
      <c r="G45" s="163"/>
      <c r="H45" s="163"/>
      <c r="I45" s="30"/>
      <c r="J45" s="69"/>
      <c r="K45" s="326"/>
      <c r="L45" s="327"/>
    </row>
    <row r="46" spans="1:16" ht="71.25" customHeight="1" x14ac:dyDescent="0.25">
      <c r="A46" s="71" t="s">
        <v>158</v>
      </c>
      <c r="B46" s="70" t="s">
        <v>304</v>
      </c>
      <c r="C46" s="321">
        <v>45585</v>
      </c>
      <c r="D46" s="321">
        <v>45601</v>
      </c>
      <c r="E46" s="321">
        <v>45585</v>
      </c>
      <c r="F46" s="321">
        <v>45601</v>
      </c>
      <c r="G46" s="163"/>
      <c r="H46" s="163"/>
      <c r="I46" s="30"/>
      <c r="J46" s="69"/>
      <c r="K46" s="331"/>
    </row>
    <row r="47" spans="1:16" ht="19.5" customHeight="1" x14ac:dyDescent="0.25">
      <c r="A47" s="71" t="s">
        <v>156</v>
      </c>
      <c r="B47" s="70" t="s">
        <v>157</v>
      </c>
      <c r="C47" s="321">
        <v>45601</v>
      </c>
      <c r="D47" s="321">
        <v>45611</v>
      </c>
      <c r="E47" s="321">
        <v>45601</v>
      </c>
      <c r="F47" s="321">
        <v>45611</v>
      </c>
      <c r="G47" s="277"/>
      <c r="H47" s="277"/>
      <c r="I47" s="30"/>
      <c r="J47" s="69"/>
      <c r="K47" s="326"/>
      <c r="L47" s="327"/>
    </row>
    <row r="48" spans="1:16" ht="19.5" customHeight="1" x14ac:dyDescent="0.25">
      <c r="A48" s="71" t="s">
        <v>557</v>
      </c>
      <c r="B48" s="72" t="s">
        <v>155</v>
      </c>
      <c r="C48" s="321"/>
      <c r="D48" s="321"/>
      <c r="E48" s="321"/>
      <c r="F48" s="321"/>
      <c r="G48" s="163"/>
      <c r="H48" s="163"/>
      <c r="I48" s="30"/>
      <c r="J48" s="69"/>
    </row>
    <row r="49" spans="1:12" ht="19.5" customHeight="1" x14ac:dyDescent="0.25">
      <c r="A49" s="71">
        <v>4</v>
      </c>
      <c r="B49" s="70" t="s">
        <v>153</v>
      </c>
      <c r="C49" s="321">
        <v>45611</v>
      </c>
      <c r="D49" s="321">
        <v>45616</v>
      </c>
      <c r="E49" s="321">
        <v>45611</v>
      </c>
      <c r="F49" s="321">
        <v>45616</v>
      </c>
      <c r="G49" s="277"/>
      <c r="H49" s="277"/>
      <c r="I49" s="30"/>
      <c r="J49" s="69"/>
      <c r="K49" s="326"/>
      <c r="L49" s="327"/>
    </row>
    <row r="50" spans="1:12" ht="48" customHeight="1" x14ac:dyDescent="0.25">
      <c r="A50" s="71" t="s">
        <v>154</v>
      </c>
      <c r="B50" s="70" t="s">
        <v>305</v>
      </c>
      <c r="C50" s="321">
        <v>45616</v>
      </c>
      <c r="D50" s="321">
        <v>45621</v>
      </c>
      <c r="E50" s="321">
        <v>45616</v>
      </c>
      <c r="F50" s="321">
        <v>45621</v>
      </c>
      <c r="G50" s="277"/>
      <c r="H50" s="277"/>
      <c r="I50" s="30"/>
      <c r="J50" s="69"/>
      <c r="K50" s="326"/>
      <c r="L50" s="327"/>
    </row>
    <row r="51" spans="1:12" ht="36" customHeight="1" x14ac:dyDescent="0.25">
      <c r="A51" s="71" t="s">
        <v>152</v>
      </c>
      <c r="B51" s="70" t="s">
        <v>307</v>
      </c>
      <c r="C51" s="321">
        <v>45621</v>
      </c>
      <c r="D51" s="321">
        <v>45651</v>
      </c>
      <c r="E51" s="321">
        <v>45621</v>
      </c>
      <c r="F51" s="321">
        <v>45651</v>
      </c>
      <c r="G51" s="277"/>
      <c r="H51" s="277"/>
      <c r="I51" s="30"/>
      <c r="J51" s="69"/>
      <c r="K51" s="326"/>
      <c r="L51" s="327"/>
    </row>
    <row r="52" spans="1:12" ht="36" customHeight="1" x14ac:dyDescent="0.25">
      <c r="A52" s="71" t="s">
        <v>150</v>
      </c>
      <c r="B52" s="70" t="s">
        <v>151</v>
      </c>
      <c r="C52" s="321">
        <v>45621</v>
      </c>
      <c r="D52" s="321">
        <v>45651</v>
      </c>
      <c r="E52" s="321">
        <v>45621</v>
      </c>
      <c r="F52" s="321">
        <v>45651</v>
      </c>
      <c r="G52" s="277"/>
      <c r="H52" s="277"/>
      <c r="I52" s="30"/>
      <c r="J52" s="69"/>
      <c r="K52" s="326"/>
      <c r="L52" s="327"/>
    </row>
    <row r="53" spans="1:12" ht="21.75" customHeight="1" x14ac:dyDescent="0.25">
      <c r="A53" s="71" t="s">
        <v>148</v>
      </c>
      <c r="B53" s="122" t="s">
        <v>308</v>
      </c>
      <c r="C53" s="321">
        <v>45651</v>
      </c>
      <c r="D53" s="321">
        <v>45656</v>
      </c>
      <c r="E53" s="321">
        <v>45651</v>
      </c>
      <c r="F53" s="321">
        <v>45656</v>
      </c>
      <c r="G53" s="163"/>
      <c r="H53" s="163"/>
      <c r="I53" s="30"/>
      <c r="J53" s="69"/>
      <c r="K53" s="326"/>
      <c r="L53" s="327"/>
    </row>
    <row r="54" spans="1:12" ht="21.75" customHeight="1" x14ac:dyDescent="0.25">
      <c r="A54" s="71" t="s">
        <v>309</v>
      </c>
      <c r="B54" s="70" t="s">
        <v>149</v>
      </c>
      <c r="C54" s="321">
        <v>45651</v>
      </c>
      <c r="D54" s="321">
        <v>45838</v>
      </c>
      <c r="E54" s="321">
        <v>45651</v>
      </c>
      <c r="F54" s="321">
        <v>45838</v>
      </c>
      <c r="G54" s="163"/>
      <c r="H54" s="163"/>
      <c r="I54" s="30"/>
      <c r="J54" s="69"/>
      <c r="K54" s="326"/>
      <c r="L54" s="327"/>
    </row>
  </sheetData>
  <mergeCells count="21">
    <mergeCell ref="A21:A23"/>
    <mergeCell ref="B21:B23"/>
    <mergeCell ref="A14:J14"/>
    <mergeCell ref="A19:J19"/>
    <mergeCell ref="G21:G23"/>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57" zoomScaleNormal="70" zoomScaleSheetLayoutView="57" workbookViewId="0">
      <selection activeCell="L33" sqref="L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596</v>
      </c>
    </row>
    <row r="4" spans="1:27"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row>
    <row r="5" spans="1:27" x14ac:dyDescent="0.25">
      <c r="A5" s="65"/>
      <c r="B5" s="65"/>
      <c r="C5" s="65"/>
      <c r="D5" s="65"/>
      <c r="E5" s="65"/>
      <c r="F5" s="65"/>
      <c r="L5" s="65"/>
      <c r="M5" s="65"/>
    </row>
    <row r="6" spans="1:27"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34" t="s">
        <v>487</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7" ht="18.75" customHeight="1"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396" t="s">
        <v>502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row>
    <row r="12" spans="1:27"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4" t="s">
        <v>506</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7" ht="15.75" customHeight="1"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29" x14ac:dyDescent="0.25">
      <c r="A17" s="65"/>
      <c r="L17" s="65"/>
      <c r="M17" s="65"/>
      <c r="N17" s="65"/>
      <c r="O17" s="65"/>
      <c r="P17" s="65"/>
      <c r="Q17" s="65"/>
      <c r="R17" s="65"/>
      <c r="S17" s="65"/>
      <c r="T17" s="65"/>
      <c r="U17" s="65"/>
      <c r="V17" s="65"/>
      <c r="W17" s="65"/>
      <c r="X17" s="65"/>
      <c r="Y17" s="65"/>
      <c r="Z17" s="65"/>
      <c r="AA17" s="65"/>
    </row>
    <row r="18" spans="1:29" x14ac:dyDescent="0.25">
      <c r="A18" s="487" t="s">
        <v>350</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88" t="s">
        <v>147</v>
      </c>
      <c r="B20" s="488" t="s">
        <v>146</v>
      </c>
      <c r="C20" s="485" t="s">
        <v>145</v>
      </c>
      <c r="D20" s="485"/>
      <c r="E20" s="491" t="s">
        <v>445</v>
      </c>
      <c r="F20" s="491"/>
      <c r="G20" s="488" t="s">
        <v>605</v>
      </c>
      <c r="H20" s="483" t="s">
        <v>521</v>
      </c>
      <c r="I20" s="484"/>
      <c r="J20" s="484"/>
      <c r="K20" s="484"/>
      <c r="L20" s="483" t="s">
        <v>522</v>
      </c>
      <c r="M20" s="484"/>
      <c r="N20" s="484"/>
      <c r="O20" s="484"/>
      <c r="P20" s="483" t="s">
        <v>523</v>
      </c>
      <c r="Q20" s="484"/>
      <c r="R20" s="484"/>
      <c r="S20" s="484"/>
      <c r="T20" s="483" t="s">
        <v>524</v>
      </c>
      <c r="U20" s="484"/>
      <c r="V20" s="484"/>
      <c r="W20" s="484"/>
      <c r="X20" s="483" t="s">
        <v>606</v>
      </c>
      <c r="Y20" s="484"/>
      <c r="Z20" s="484"/>
      <c r="AA20" s="484"/>
      <c r="AB20" s="492" t="s">
        <v>144</v>
      </c>
      <c r="AC20" s="493"/>
    </row>
    <row r="21" spans="1:29" ht="99.75" customHeight="1" x14ac:dyDescent="0.25">
      <c r="A21" s="489"/>
      <c r="B21" s="489"/>
      <c r="C21" s="485"/>
      <c r="D21" s="485"/>
      <c r="E21" s="491"/>
      <c r="F21" s="491"/>
      <c r="G21" s="489"/>
      <c r="H21" s="481" t="s">
        <v>593</v>
      </c>
      <c r="I21" s="482"/>
      <c r="J21" s="481" t="s">
        <v>446</v>
      </c>
      <c r="K21" s="482"/>
      <c r="L21" s="485" t="s">
        <v>1</v>
      </c>
      <c r="M21" s="485"/>
      <c r="N21" s="485" t="s">
        <v>446</v>
      </c>
      <c r="O21" s="485"/>
      <c r="P21" s="485" t="s">
        <v>1</v>
      </c>
      <c r="Q21" s="485"/>
      <c r="R21" s="485" t="s">
        <v>446</v>
      </c>
      <c r="S21" s="485"/>
      <c r="T21" s="485" t="s">
        <v>1</v>
      </c>
      <c r="U21" s="485"/>
      <c r="V21" s="485" t="s">
        <v>446</v>
      </c>
      <c r="W21" s="485"/>
      <c r="X21" s="485" t="s">
        <v>1</v>
      </c>
      <c r="Y21" s="485"/>
      <c r="Z21" s="485" t="s">
        <v>446</v>
      </c>
      <c r="AA21" s="485"/>
      <c r="AB21" s="494"/>
      <c r="AC21" s="495"/>
    </row>
    <row r="22" spans="1:29" ht="89.25" customHeight="1" x14ac:dyDescent="0.25">
      <c r="A22" s="490"/>
      <c r="B22" s="490"/>
      <c r="C22" s="299" t="s">
        <v>1</v>
      </c>
      <c r="D22" s="299" t="s">
        <v>446</v>
      </c>
      <c r="E22" s="282" t="s">
        <v>607</v>
      </c>
      <c r="F22" s="282" t="s">
        <v>608</v>
      </c>
      <c r="G22" s="490"/>
      <c r="H22" s="283" t="s">
        <v>332</v>
      </c>
      <c r="I22" s="283" t="s">
        <v>333</v>
      </c>
      <c r="J22" s="283" t="s">
        <v>332</v>
      </c>
      <c r="K22" s="283" t="s">
        <v>333</v>
      </c>
      <c r="L22" s="283" t="s">
        <v>332</v>
      </c>
      <c r="M22" s="283" t="s">
        <v>333</v>
      </c>
      <c r="N22" s="283" t="s">
        <v>332</v>
      </c>
      <c r="O22" s="283" t="s">
        <v>333</v>
      </c>
      <c r="P22" s="283" t="s">
        <v>332</v>
      </c>
      <c r="Q22" s="283" t="s">
        <v>333</v>
      </c>
      <c r="R22" s="283" t="s">
        <v>332</v>
      </c>
      <c r="S22" s="283" t="s">
        <v>333</v>
      </c>
      <c r="T22" s="283" t="s">
        <v>332</v>
      </c>
      <c r="U22" s="283" t="s">
        <v>333</v>
      </c>
      <c r="V22" s="283" t="s">
        <v>332</v>
      </c>
      <c r="W22" s="283" t="s">
        <v>333</v>
      </c>
      <c r="X22" s="283" t="s">
        <v>332</v>
      </c>
      <c r="Y22" s="283" t="s">
        <v>333</v>
      </c>
      <c r="Z22" s="283" t="s">
        <v>332</v>
      </c>
      <c r="AA22" s="283" t="s">
        <v>333</v>
      </c>
      <c r="AB22" s="299" t="s">
        <v>447</v>
      </c>
      <c r="AC22" s="299" t="s">
        <v>446</v>
      </c>
    </row>
    <row r="23" spans="1:29"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row>
    <row r="24" spans="1:29" s="281" customFormat="1" ht="47.25" customHeight="1" x14ac:dyDescent="0.25">
      <c r="A24" s="284" t="s">
        <v>64</v>
      </c>
      <c r="B24" s="285" t="s">
        <v>143</v>
      </c>
      <c r="C24" s="286">
        <v>1297.1991574723133</v>
      </c>
      <c r="D24" s="286">
        <v>1325.5247540041241</v>
      </c>
      <c r="E24" s="286">
        <v>758.08568523412418</v>
      </c>
      <c r="F24" s="286">
        <v>458.6760528141242</v>
      </c>
      <c r="G24" s="286">
        <v>299.40963241999998</v>
      </c>
      <c r="H24" s="286">
        <v>380.37457876231372</v>
      </c>
      <c r="I24" s="286"/>
      <c r="J24" s="286">
        <v>258.67605281412426</v>
      </c>
      <c r="K24" s="286"/>
      <c r="L24" s="286">
        <v>0</v>
      </c>
      <c r="M24" s="286"/>
      <c r="N24" s="286">
        <v>200</v>
      </c>
      <c r="O24" s="286"/>
      <c r="P24" s="286">
        <v>0</v>
      </c>
      <c r="Q24" s="286"/>
      <c r="R24" s="286">
        <v>0</v>
      </c>
      <c r="S24" s="286"/>
      <c r="T24" s="286">
        <v>0</v>
      </c>
      <c r="U24" s="286"/>
      <c r="V24" s="286">
        <v>0</v>
      </c>
      <c r="W24" s="286"/>
      <c r="X24" s="286">
        <v>0</v>
      </c>
      <c r="Y24" s="286"/>
      <c r="Z24" s="286" t="s">
        <v>680</v>
      </c>
      <c r="AA24" s="286"/>
      <c r="AB24" s="286">
        <v>380.37457876231372</v>
      </c>
      <c r="AC24" s="286">
        <v>458.67605281412426</v>
      </c>
    </row>
    <row r="25" spans="1:29" ht="24" customHeight="1" x14ac:dyDescent="0.25">
      <c r="A25" s="287" t="s">
        <v>448</v>
      </c>
      <c r="B25" s="288" t="s">
        <v>142</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680</v>
      </c>
      <c r="AA25" s="286"/>
      <c r="AB25" s="286">
        <v>0</v>
      </c>
      <c r="AC25" s="286">
        <v>0</v>
      </c>
    </row>
    <row r="26" spans="1:29" x14ac:dyDescent="0.25">
      <c r="A26" s="287" t="s">
        <v>449</v>
      </c>
      <c r="B26" s="288" t="s">
        <v>141</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680</v>
      </c>
      <c r="AA26" s="286"/>
      <c r="AB26" s="286">
        <v>0</v>
      </c>
      <c r="AC26" s="286">
        <v>0</v>
      </c>
    </row>
    <row r="27" spans="1:29" ht="31.5" x14ac:dyDescent="0.25">
      <c r="A27" s="287" t="s">
        <v>450</v>
      </c>
      <c r="B27" s="288" t="s">
        <v>387</v>
      </c>
      <c r="C27" s="286"/>
      <c r="D27" s="286"/>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t="s">
        <v>680</v>
      </c>
      <c r="AA27" s="286"/>
      <c r="AB27" s="286">
        <v>0</v>
      </c>
      <c r="AC27" s="286">
        <v>0</v>
      </c>
    </row>
    <row r="28" spans="1:29" x14ac:dyDescent="0.25">
      <c r="A28" s="287" t="s">
        <v>451</v>
      </c>
      <c r="B28" s="288" t="s">
        <v>452</v>
      </c>
      <c r="C28" s="286"/>
      <c r="D28" s="286"/>
      <c r="E28" s="286"/>
      <c r="F28" s="286"/>
      <c r="G28" s="286">
        <v>299.40963242000004</v>
      </c>
      <c r="H28" s="286">
        <v>239.27413660000002</v>
      </c>
      <c r="I28" s="286"/>
      <c r="J28" s="286">
        <v>258.67605281412426</v>
      </c>
      <c r="K28" s="286"/>
      <c r="L28" s="286">
        <v>0</v>
      </c>
      <c r="M28" s="286"/>
      <c r="N28" s="286">
        <v>24.667491165875731</v>
      </c>
      <c r="O28" s="286"/>
      <c r="P28" s="286">
        <v>0</v>
      </c>
      <c r="Q28" s="286"/>
      <c r="R28" s="286">
        <v>0</v>
      </c>
      <c r="S28" s="286"/>
      <c r="T28" s="286">
        <v>0</v>
      </c>
      <c r="U28" s="286"/>
      <c r="V28" s="286">
        <v>0</v>
      </c>
      <c r="W28" s="286"/>
      <c r="X28" s="286">
        <v>0</v>
      </c>
      <c r="Y28" s="286"/>
      <c r="Z28" s="286">
        <v>0</v>
      </c>
      <c r="AA28" s="286"/>
      <c r="AB28" s="286">
        <v>239.27413660000002</v>
      </c>
      <c r="AC28" s="286">
        <v>283.34354397999999</v>
      </c>
    </row>
    <row r="29" spans="1:29" x14ac:dyDescent="0.25">
      <c r="A29" s="287" t="s">
        <v>453</v>
      </c>
      <c r="B29" s="289" t="s">
        <v>388</v>
      </c>
      <c r="C29" s="286"/>
      <c r="D29" s="286"/>
      <c r="E29" s="286"/>
      <c r="F29" s="286"/>
      <c r="G29" s="286">
        <v>0</v>
      </c>
      <c r="H29" s="286">
        <v>141.1004421623137</v>
      </c>
      <c r="I29" s="286"/>
      <c r="J29" s="286">
        <v>0</v>
      </c>
      <c r="K29" s="286"/>
      <c r="L29" s="286">
        <v>0</v>
      </c>
      <c r="M29" s="286"/>
      <c r="N29" s="286">
        <v>175.33250883412427</v>
      </c>
      <c r="O29" s="286"/>
      <c r="P29" s="286">
        <v>0</v>
      </c>
      <c r="Q29" s="286"/>
      <c r="R29" s="286">
        <v>0</v>
      </c>
      <c r="S29" s="286"/>
      <c r="T29" s="286">
        <v>0</v>
      </c>
      <c r="U29" s="286"/>
      <c r="V29" s="286">
        <v>0</v>
      </c>
      <c r="W29" s="286"/>
      <c r="X29" s="286">
        <v>0</v>
      </c>
      <c r="Y29" s="286"/>
      <c r="Z29" s="286" t="s">
        <v>680</v>
      </c>
      <c r="AA29" s="286"/>
      <c r="AB29" s="286">
        <v>380.37457876231372</v>
      </c>
      <c r="AC29" s="286">
        <v>175.33250883412427</v>
      </c>
    </row>
    <row r="30" spans="1:29" s="281" customFormat="1" ht="47.25" x14ac:dyDescent="0.25">
      <c r="A30" s="284" t="s">
        <v>62</v>
      </c>
      <c r="B30" s="285" t="s">
        <v>454</v>
      </c>
      <c r="C30" s="286">
        <v>1092.2965939119279</v>
      </c>
      <c r="D30" s="286">
        <v>1115.9029392701036</v>
      </c>
      <c r="E30" s="286">
        <v>782.06908127010365</v>
      </c>
      <c r="F30" s="286">
        <v>413.58482722010365</v>
      </c>
      <c r="G30" s="286">
        <v>368.48425405</v>
      </c>
      <c r="H30" s="286">
        <v>419.48021414192806</v>
      </c>
      <c r="I30" s="286"/>
      <c r="J30" s="286">
        <v>413.58482722010359</v>
      </c>
      <c r="K30" s="286"/>
      <c r="L30" s="286">
        <v>0</v>
      </c>
      <c r="M30" s="286"/>
      <c r="N30" s="286">
        <v>0</v>
      </c>
      <c r="O30" s="286"/>
      <c r="P30" s="286">
        <v>0</v>
      </c>
      <c r="Q30" s="286"/>
      <c r="R30" s="286">
        <v>0</v>
      </c>
      <c r="S30" s="286"/>
      <c r="T30" s="286">
        <v>0</v>
      </c>
      <c r="U30" s="286"/>
      <c r="V30" s="286">
        <v>0</v>
      </c>
      <c r="W30" s="286"/>
      <c r="X30" s="286">
        <v>0</v>
      </c>
      <c r="Y30" s="286"/>
      <c r="Z30" s="286" t="s">
        <v>680</v>
      </c>
      <c r="AA30" s="286"/>
      <c r="AB30" s="286">
        <v>419.48021414192806</v>
      </c>
      <c r="AC30" s="286">
        <v>413.58482722010359</v>
      </c>
    </row>
    <row r="31" spans="1:29" x14ac:dyDescent="0.25">
      <c r="A31" s="284" t="s">
        <v>455</v>
      </c>
      <c r="B31" s="288" t="s">
        <v>140</v>
      </c>
      <c r="C31" s="286">
        <v>78.070521152535648</v>
      </c>
      <c r="D31" s="286">
        <v>78.070521152535648</v>
      </c>
      <c r="E31" s="286"/>
      <c r="F31" s="286"/>
      <c r="G31" s="324"/>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456</v>
      </c>
      <c r="B32" s="288" t="s">
        <v>139</v>
      </c>
      <c r="C32" s="286">
        <v>365.28959211709321</v>
      </c>
      <c r="D32" s="286">
        <v>358.04986383085276</v>
      </c>
      <c r="E32" s="286"/>
      <c r="F32" s="286"/>
      <c r="G32" s="324"/>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457</v>
      </c>
      <c r="B33" s="288" t="s">
        <v>138</v>
      </c>
      <c r="C33" s="286">
        <v>284.62279326257669</v>
      </c>
      <c r="D33" s="286">
        <v>279.88234992970894</v>
      </c>
      <c r="E33" s="286"/>
      <c r="F33" s="286"/>
      <c r="G33" s="324"/>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458</v>
      </c>
      <c r="B34" s="288" t="s">
        <v>137</v>
      </c>
      <c r="C34" s="286">
        <v>364.31368737972247</v>
      </c>
      <c r="D34" s="286">
        <v>399.90020435700643</v>
      </c>
      <c r="E34" s="286"/>
      <c r="F34" s="286"/>
      <c r="G34" s="324"/>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81" customFormat="1" ht="31.5" x14ac:dyDescent="0.25">
      <c r="A35" s="284" t="s">
        <v>61</v>
      </c>
      <c r="B35" s="285" t="s">
        <v>459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ht="35.25" customHeight="1" x14ac:dyDescent="0.25">
      <c r="A36" s="287" t="s">
        <v>460</v>
      </c>
      <c r="B36" s="288" t="s">
        <v>582</v>
      </c>
      <c r="C36" s="286"/>
      <c r="D36" s="286"/>
      <c r="E36" s="286"/>
      <c r="F36" s="286"/>
      <c r="G36" s="286">
        <v>0</v>
      </c>
      <c r="H36" s="286">
        <v>0</v>
      </c>
      <c r="I36" s="286" t="s">
        <v>401</v>
      </c>
      <c r="J36" s="286">
        <v>0</v>
      </c>
      <c r="K36" s="286" t="s">
        <v>401</v>
      </c>
      <c r="L36" s="286">
        <v>0</v>
      </c>
      <c r="M36" s="286" t="s">
        <v>401</v>
      </c>
      <c r="N36" s="286">
        <v>0</v>
      </c>
      <c r="O36" s="286" t="s">
        <v>401</v>
      </c>
      <c r="P36" s="286">
        <v>0</v>
      </c>
      <c r="Q36" s="291" t="s">
        <v>401</v>
      </c>
      <c r="R36" s="286">
        <v>0</v>
      </c>
      <c r="S36" s="286" t="s">
        <v>401</v>
      </c>
      <c r="T36" s="286">
        <v>0</v>
      </c>
      <c r="U36" s="291" t="s">
        <v>401</v>
      </c>
      <c r="V36" s="286">
        <v>0</v>
      </c>
      <c r="W36" s="286" t="s">
        <v>401</v>
      </c>
      <c r="X36" s="286">
        <v>0</v>
      </c>
      <c r="Y36" s="291" t="s">
        <v>401</v>
      </c>
      <c r="Z36" s="286" t="s">
        <v>680</v>
      </c>
      <c r="AA36" s="286" t="s">
        <v>680</v>
      </c>
      <c r="AB36" s="286">
        <v>0</v>
      </c>
      <c r="AC36" s="286">
        <v>0</v>
      </c>
    </row>
    <row r="37" spans="1:29" ht="31.5" x14ac:dyDescent="0.25">
      <c r="A37" s="287" t="s">
        <v>461</v>
      </c>
      <c r="B37" s="290" t="s">
        <v>580</v>
      </c>
      <c r="C37" s="286"/>
      <c r="D37" s="286"/>
      <c r="E37" s="286"/>
      <c r="F37" s="286"/>
      <c r="G37" s="286">
        <v>0</v>
      </c>
      <c r="H37" s="286">
        <v>80</v>
      </c>
      <c r="I37" s="286">
        <v>4</v>
      </c>
      <c r="J37" s="286">
        <v>80</v>
      </c>
      <c r="K37" s="286">
        <v>4</v>
      </c>
      <c r="L37" s="286">
        <v>0</v>
      </c>
      <c r="M37" s="286" t="s">
        <v>401</v>
      </c>
      <c r="N37" s="286">
        <v>0</v>
      </c>
      <c r="O37" s="286" t="s">
        <v>401</v>
      </c>
      <c r="P37" s="286">
        <v>0</v>
      </c>
      <c r="Q37" s="291" t="s">
        <v>401</v>
      </c>
      <c r="R37" s="286">
        <v>0</v>
      </c>
      <c r="S37" s="286" t="s">
        <v>401</v>
      </c>
      <c r="T37" s="286">
        <v>0</v>
      </c>
      <c r="U37" s="291" t="s">
        <v>401</v>
      </c>
      <c r="V37" s="286">
        <v>0</v>
      </c>
      <c r="W37" s="286" t="s">
        <v>401</v>
      </c>
      <c r="X37" s="286">
        <v>0</v>
      </c>
      <c r="Y37" s="291" t="s">
        <v>401</v>
      </c>
      <c r="Z37" s="286" t="s">
        <v>680</v>
      </c>
      <c r="AA37" s="286" t="s">
        <v>680</v>
      </c>
      <c r="AB37" s="286">
        <v>80</v>
      </c>
      <c r="AC37" s="286">
        <v>80</v>
      </c>
    </row>
    <row r="38" spans="1:29" x14ac:dyDescent="0.25">
      <c r="A38" s="287" t="s">
        <v>462</v>
      </c>
      <c r="B38" s="290" t="s">
        <v>135</v>
      </c>
      <c r="C38" s="286"/>
      <c r="D38" s="286"/>
      <c r="E38" s="286"/>
      <c r="F38" s="286"/>
      <c r="G38" s="286">
        <v>0</v>
      </c>
      <c r="H38" s="286">
        <v>0</v>
      </c>
      <c r="I38" s="286" t="s">
        <v>401</v>
      </c>
      <c r="J38" s="286">
        <v>0</v>
      </c>
      <c r="K38" s="286" t="s">
        <v>401</v>
      </c>
      <c r="L38" s="286">
        <v>0</v>
      </c>
      <c r="M38" s="286" t="s">
        <v>401</v>
      </c>
      <c r="N38" s="286">
        <v>0</v>
      </c>
      <c r="O38" s="286" t="s">
        <v>401</v>
      </c>
      <c r="P38" s="286">
        <v>0</v>
      </c>
      <c r="Q38" s="291" t="s">
        <v>401</v>
      </c>
      <c r="R38" s="286">
        <v>0</v>
      </c>
      <c r="S38" s="286" t="s">
        <v>401</v>
      </c>
      <c r="T38" s="286">
        <v>0</v>
      </c>
      <c r="U38" s="291" t="s">
        <v>401</v>
      </c>
      <c r="V38" s="286">
        <v>0</v>
      </c>
      <c r="W38" s="286" t="s">
        <v>401</v>
      </c>
      <c r="X38" s="286">
        <v>0</v>
      </c>
      <c r="Y38" s="291" t="s">
        <v>401</v>
      </c>
      <c r="Z38" s="286" t="s">
        <v>680</v>
      </c>
      <c r="AA38" s="286" t="s">
        <v>680</v>
      </c>
      <c r="AB38" s="286">
        <v>0</v>
      </c>
      <c r="AC38" s="286">
        <v>0</v>
      </c>
    </row>
    <row r="39" spans="1:29" x14ac:dyDescent="0.25">
      <c r="A39" s="287" t="s">
        <v>463</v>
      </c>
      <c r="B39" s="288" t="s">
        <v>581</v>
      </c>
      <c r="C39" s="286"/>
      <c r="D39" s="286"/>
      <c r="E39" s="286"/>
      <c r="F39" s="286"/>
      <c r="G39" s="286">
        <v>0</v>
      </c>
      <c r="H39" s="286">
        <v>1</v>
      </c>
      <c r="I39" s="286">
        <v>4</v>
      </c>
      <c r="J39" s="286">
        <v>1</v>
      </c>
      <c r="K39" s="286">
        <v>4</v>
      </c>
      <c r="L39" s="286">
        <v>0</v>
      </c>
      <c r="M39" s="286" t="s">
        <v>401</v>
      </c>
      <c r="N39" s="286">
        <v>0</v>
      </c>
      <c r="O39" s="286" t="s">
        <v>401</v>
      </c>
      <c r="P39" s="286">
        <v>0</v>
      </c>
      <c r="Q39" s="291" t="s">
        <v>401</v>
      </c>
      <c r="R39" s="286">
        <v>0</v>
      </c>
      <c r="S39" s="286" t="s">
        <v>401</v>
      </c>
      <c r="T39" s="286">
        <v>0</v>
      </c>
      <c r="U39" s="291" t="s">
        <v>401</v>
      </c>
      <c r="V39" s="286">
        <v>0</v>
      </c>
      <c r="W39" s="286" t="s">
        <v>401</v>
      </c>
      <c r="X39" s="286">
        <v>0</v>
      </c>
      <c r="Y39" s="291" t="s">
        <v>401</v>
      </c>
      <c r="Z39" s="286" t="s">
        <v>680</v>
      </c>
      <c r="AA39" s="286" t="s">
        <v>680</v>
      </c>
      <c r="AB39" s="286">
        <v>1</v>
      </c>
      <c r="AC39" s="286">
        <v>1</v>
      </c>
    </row>
    <row r="40" spans="1:29" x14ac:dyDescent="0.25">
      <c r="A40" s="287" t="s">
        <v>465</v>
      </c>
      <c r="B40" s="288" t="s">
        <v>583</v>
      </c>
      <c r="C40" s="286"/>
      <c r="D40" s="286"/>
      <c r="E40" s="286"/>
      <c r="F40" s="286"/>
      <c r="G40" s="286">
        <v>0</v>
      </c>
      <c r="H40" s="286">
        <v>0</v>
      </c>
      <c r="I40" s="286" t="s">
        <v>401</v>
      </c>
      <c r="J40" s="286">
        <v>0</v>
      </c>
      <c r="K40" s="286" t="s">
        <v>401</v>
      </c>
      <c r="L40" s="286">
        <v>0</v>
      </c>
      <c r="M40" s="286" t="s">
        <v>401</v>
      </c>
      <c r="N40" s="286">
        <v>0</v>
      </c>
      <c r="O40" s="286" t="s">
        <v>401</v>
      </c>
      <c r="P40" s="286">
        <v>0</v>
      </c>
      <c r="Q40" s="291" t="s">
        <v>401</v>
      </c>
      <c r="R40" s="286">
        <v>0</v>
      </c>
      <c r="S40" s="286" t="s">
        <v>401</v>
      </c>
      <c r="T40" s="286">
        <v>0</v>
      </c>
      <c r="U40" s="291" t="s">
        <v>401</v>
      </c>
      <c r="V40" s="286">
        <v>0</v>
      </c>
      <c r="W40" s="286" t="s">
        <v>401</v>
      </c>
      <c r="X40" s="286">
        <v>0</v>
      </c>
      <c r="Y40" s="291" t="s">
        <v>401</v>
      </c>
      <c r="Z40" s="286" t="s">
        <v>680</v>
      </c>
      <c r="AA40" s="286" t="s">
        <v>680</v>
      </c>
      <c r="AB40" s="286">
        <v>0</v>
      </c>
      <c r="AC40" s="286">
        <v>0</v>
      </c>
    </row>
    <row r="41" spans="1:29" x14ac:dyDescent="0.25">
      <c r="A41" s="287" t="s">
        <v>467</v>
      </c>
      <c r="B41" s="288" t="s">
        <v>584</v>
      </c>
      <c r="C41" s="286"/>
      <c r="D41" s="286"/>
      <c r="E41" s="286"/>
      <c r="F41" s="286"/>
      <c r="G41" s="286">
        <v>0</v>
      </c>
      <c r="H41" s="286">
        <v>0</v>
      </c>
      <c r="I41" s="286" t="s">
        <v>401</v>
      </c>
      <c r="J41" s="286">
        <v>0</v>
      </c>
      <c r="K41" s="286" t="s">
        <v>401</v>
      </c>
      <c r="L41" s="286">
        <v>0</v>
      </c>
      <c r="M41" s="286" t="s">
        <v>401</v>
      </c>
      <c r="N41" s="286">
        <v>0</v>
      </c>
      <c r="O41" s="286" t="s">
        <v>401</v>
      </c>
      <c r="P41" s="286">
        <v>0</v>
      </c>
      <c r="Q41" s="291" t="s">
        <v>401</v>
      </c>
      <c r="R41" s="286">
        <v>0</v>
      </c>
      <c r="S41" s="286" t="s">
        <v>401</v>
      </c>
      <c r="T41" s="286">
        <v>0</v>
      </c>
      <c r="U41" s="291" t="s">
        <v>401</v>
      </c>
      <c r="V41" s="286">
        <v>0</v>
      </c>
      <c r="W41" s="286" t="s">
        <v>401</v>
      </c>
      <c r="X41" s="286">
        <v>0</v>
      </c>
      <c r="Y41" s="291" t="s">
        <v>401</v>
      </c>
      <c r="Z41" s="286" t="s">
        <v>680</v>
      </c>
      <c r="AA41" s="286" t="s">
        <v>680</v>
      </c>
      <c r="AB41" s="286">
        <v>0</v>
      </c>
      <c r="AC41" s="286">
        <v>0</v>
      </c>
    </row>
    <row r="42" spans="1:29" x14ac:dyDescent="0.25">
      <c r="A42" s="287" t="s">
        <v>468</v>
      </c>
      <c r="B42" s="288" t="s">
        <v>585</v>
      </c>
      <c r="C42" s="286"/>
      <c r="D42" s="286"/>
      <c r="E42" s="286"/>
      <c r="F42" s="286"/>
      <c r="G42" s="286">
        <v>0</v>
      </c>
      <c r="H42" s="286">
        <v>0</v>
      </c>
      <c r="I42" s="286" t="s">
        <v>401</v>
      </c>
      <c r="J42" s="286">
        <v>0</v>
      </c>
      <c r="K42" s="286" t="s">
        <v>401</v>
      </c>
      <c r="L42" s="286">
        <v>0</v>
      </c>
      <c r="M42" s="286" t="s">
        <v>401</v>
      </c>
      <c r="N42" s="286">
        <v>0</v>
      </c>
      <c r="O42" s="286" t="s">
        <v>401</v>
      </c>
      <c r="P42" s="286">
        <v>0</v>
      </c>
      <c r="Q42" s="291" t="s">
        <v>401</v>
      </c>
      <c r="R42" s="286">
        <v>0</v>
      </c>
      <c r="S42" s="286" t="s">
        <v>401</v>
      </c>
      <c r="T42" s="286">
        <v>0</v>
      </c>
      <c r="U42" s="291" t="s">
        <v>401</v>
      </c>
      <c r="V42" s="286">
        <v>0</v>
      </c>
      <c r="W42" s="286" t="s">
        <v>401</v>
      </c>
      <c r="X42" s="286">
        <v>0</v>
      </c>
      <c r="Y42" s="291" t="s">
        <v>401</v>
      </c>
      <c r="Z42" s="286" t="s">
        <v>680</v>
      </c>
      <c r="AA42" s="286" t="s">
        <v>680</v>
      </c>
      <c r="AB42" s="286">
        <v>0</v>
      </c>
      <c r="AC42" s="286">
        <v>0</v>
      </c>
    </row>
    <row r="43" spans="1:29" x14ac:dyDescent="0.25">
      <c r="A43" s="287" t="s">
        <v>558</v>
      </c>
      <c r="B43" s="288" t="s">
        <v>586</v>
      </c>
      <c r="C43" s="286"/>
      <c r="D43" s="286"/>
      <c r="E43" s="286"/>
      <c r="F43" s="286"/>
      <c r="G43" s="286">
        <v>0</v>
      </c>
      <c r="H43" s="286">
        <v>0</v>
      </c>
      <c r="I43" s="286" t="s">
        <v>401</v>
      </c>
      <c r="J43" s="286">
        <v>0</v>
      </c>
      <c r="K43" s="286" t="s">
        <v>401</v>
      </c>
      <c r="L43" s="286">
        <v>0</v>
      </c>
      <c r="M43" s="286" t="s">
        <v>401</v>
      </c>
      <c r="N43" s="286">
        <v>0</v>
      </c>
      <c r="O43" s="286" t="s">
        <v>401</v>
      </c>
      <c r="P43" s="286">
        <v>0</v>
      </c>
      <c r="Q43" s="291" t="s">
        <v>401</v>
      </c>
      <c r="R43" s="286">
        <v>0</v>
      </c>
      <c r="S43" s="286" t="s">
        <v>401</v>
      </c>
      <c r="T43" s="286">
        <v>0</v>
      </c>
      <c r="U43" s="291" t="s">
        <v>401</v>
      </c>
      <c r="V43" s="286">
        <v>0</v>
      </c>
      <c r="W43" s="286" t="s">
        <v>401</v>
      </c>
      <c r="X43" s="286">
        <v>0</v>
      </c>
      <c r="Y43" s="291" t="s">
        <v>401</v>
      </c>
      <c r="Z43" s="286" t="s">
        <v>680</v>
      </c>
      <c r="AA43" s="286" t="s">
        <v>680</v>
      </c>
      <c r="AB43" s="286">
        <v>0</v>
      </c>
      <c r="AC43" s="286">
        <v>0</v>
      </c>
    </row>
    <row r="44" spans="1:29" x14ac:dyDescent="0.25">
      <c r="A44" s="287" t="s">
        <v>559</v>
      </c>
      <c r="B44" s="288" t="s">
        <v>587</v>
      </c>
      <c r="C44" s="286"/>
      <c r="D44" s="286"/>
      <c r="E44" s="286"/>
      <c r="F44" s="286"/>
      <c r="G44" s="286">
        <v>0</v>
      </c>
      <c r="H44" s="286">
        <v>0</v>
      </c>
      <c r="I44" s="286" t="s">
        <v>401</v>
      </c>
      <c r="J44" s="286">
        <v>0</v>
      </c>
      <c r="K44" s="286" t="s">
        <v>401</v>
      </c>
      <c r="L44" s="286">
        <v>0</v>
      </c>
      <c r="M44" s="286" t="s">
        <v>401</v>
      </c>
      <c r="N44" s="286">
        <v>0</v>
      </c>
      <c r="O44" s="286" t="s">
        <v>401</v>
      </c>
      <c r="P44" s="286">
        <v>0</v>
      </c>
      <c r="Q44" s="291" t="s">
        <v>401</v>
      </c>
      <c r="R44" s="286">
        <v>0</v>
      </c>
      <c r="S44" s="286" t="s">
        <v>401</v>
      </c>
      <c r="T44" s="286">
        <v>0</v>
      </c>
      <c r="U44" s="291" t="s">
        <v>401</v>
      </c>
      <c r="V44" s="286">
        <v>0</v>
      </c>
      <c r="W44" s="286" t="s">
        <v>401</v>
      </c>
      <c r="X44" s="286">
        <v>0</v>
      </c>
      <c r="Y44" s="291" t="s">
        <v>401</v>
      </c>
      <c r="Z44" s="286" t="s">
        <v>680</v>
      </c>
      <c r="AA44" s="286" t="s">
        <v>680</v>
      </c>
      <c r="AB44" s="286">
        <v>0</v>
      </c>
      <c r="AC44" s="286">
        <v>0</v>
      </c>
    </row>
    <row r="45" spans="1:29" x14ac:dyDescent="0.25">
      <c r="A45" s="287" t="s">
        <v>560</v>
      </c>
      <c r="B45" s="288" t="s">
        <v>588</v>
      </c>
      <c r="C45" s="286"/>
      <c r="D45" s="286"/>
      <c r="E45" s="286"/>
      <c r="F45" s="286"/>
      <c r="G45" s="286">
        <v>0</v>
      </c>
      <c r="H45" s="286">
        <v>0</v>
      </c>
      <c r="I45" s="286" t="s">
        <v>401</v>
      </c>
      <c r="J45" s="286">
        <v>0</v>
      </c>
      <c r="K45" s="286" t="s">
        <v>401</v>
      </c>
      <c r="L45" s="286">
        <v>0</v>
      </c>
      <c r="M45" s="286" t="s">
        <v>401</v>
      </c>
      <c r="N45" s="286">
        <v>0</v>
      </c>
      <c r="O45" s="286" t="s">
        <v>401</v>
      </c>
      <c r="P45" s="286">
        <v>0</v>
      </c>
      <c r="Q45" s="291" t="s">
        <v>401</v>
      </c>
      <c r="R45" s="286">
        <v>0</v>
      </c>
      <c r="S45" s="286" t="s">
        <v>401</v>
      </c>
      <c r="T45" s="286">
        <v>0</v>
      </c>
      <c r="U45" s="291" t="s">
        <v>401</v>
      </c>
      <c r="V45" s="286">
        <v>0</v>
      </c>
      <c r="W45" s="286" t="s">
        <v>401</v>
      </c>
      <c r="X45" s="286">
        <v>0</v>
      </c>
      <c r="Y45" s="291" t="s">
        <v>401</v>
      </c>
      <c r="Z45" s="286" t="s">
        <v>680</v>
      </c>
      <c r="AA45" s="286" t="s">
        <v>680</v>
      </c>
      <c r="AB45" s="286">
        <v>0</v>
      </c>
      <c r="AC45" s="286">
        <v>0</v>
      </c>
    </row>
    <row r="46" spans="1:29" x14ac:dyDescent="0.25">
      <c r="A46" s="287" t="s">
        <v>561</v>
      </c>
      <c r="B46" s="288" t="s">
        <v>589</v>
      </c>
      <c r="C46" s="286"/>
      <c r="D46" s="286"/>
      <c r="E46" s="286"/>
      <c r="F46" s="286"/>
      <c r="G46" s="286">
        <v>0</v>
      </c>
      <c r="H46" s="286">
        <v>0</v>
      </c>
      <c r="I46" s="286" t="s">
        <v>401</v>
      </c>
      <c r="J46" s="286">
        <v>0</v>
      </c>
      <c r="K46" s="286" t="s">
        <v>401</v>
      </c>
      <c r="L46" s="286">
        <v>0</v>
      </c>
      <c r="M46" s="286" t="s">
        <v>401</v>
      </c>
      <c r="N46" s="286">
        <v>0</v>
      </c>
      <c r="O46" s="286" t="s">
        <v>401</v>
      </c>
      <c r="P46" s="286">
        <v>0</v>
      </c>
      <c r="Q46" s="291" t="s">
        <v>401</v>
      </c>
      <c r="R46" s="286">
        <v>0</v>
      </c>
      <c r="S46" s="286" t="s">
        <v>401</v>
      </c>
      <c r="T46" s="286">
        <v>0</v>
      </c>
      <c r="U46" s="291" t="s">
        <v>401</v>
      </c>
      <c r="V46" s="286">
        <v>0</v>
      </c>
      <c r="W46" s="286" t="s">
        <v>401</v>
      </c>
      <c r="X46" s="286">
        <v>0</v>
      </c>
      <c r="Y46" s="291" t="s">
        <v>401</v>
      </c>
      <c r="Z46" s="286" t="s">
        <v>680</v>
      </c>
      <c r="AA46" s="286" t="s">
        <v>680</v>
      </c>
      <c r="AB46" s="286">
        <v>0</v>
      </c>
      <c r="AC46" s="286">
        <v>0</v>
      </c>
    </row>
    <row r="47" spans="1:29" s="281" customFormat="1" x14ac:dyDescent="0.25">
      <c r="A47" s="284" t="s">
        <v>60</v>
      </c>
      <c r="B47" s="285" t="s">
        <v>136</v>
      </c>
      <c r="C47" s="286"/>
      <c r="D47" s="286"/>
      <c r="E47" s="286"/>
      <c r="F47" s="286"/>
      <c r="G47" s="286"/>
      <c r="H47" s="286"/>
      <c r="I47" s="286"/>
      <c r="J47" s="286"/>
      <c r="K47" s="286"/>
      <c r="L47" s="286"/>
      <c r="M47" s="286"/>
      <c r="N47" s="286"/>
      <c r="O47" s="286"/>
      <c r="P47" s="286"/>
      <c r="Q47" s="286"/>
      <c r="R47" s="286"/>
      <c r="S47" s="286"/>
      <c r="T47" s="286"/>
      <c r="U47" s="286"/>
      <c r="V47" s="286"/>
      <c r="W47" s="291"/>
      <c r="X47" s="286"/>
      <c r="Y47" s="286"/>
      <c r="Z47" s="286"/>
      <c r="AA47" s="286"/>
      <c r="AB47" s="286"/>
      <c r="AC47" s="286"/>
    </row>
    <row r="48" spans="1:29" ht="34.5" customHeight="1" x14ac:dyDescent="0.25">
      <c r="A48" s="287" t="s">
        <v>469</v>
      </c>
      <c r="B48" s="288" t="s">
        <v>582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680</v>
      </c>
      <c r="AA48" s="286"/>
      <c r="AB48" s="286">
        <v>0</v>
      </c>
      <c r="AC48" s="286">
        <v>0</v>
      </c>
    </row>
    <row r="49" spans="1:29" ht="31.5" x14ac:dyDescent="0.25">
      <c r="A49" s="287" t="s">
        <v>470</v>
      </c>
      <c r="B49" s="290" t="s">
        <v>580</v>
      </c>
      <c r="C49" s="286">
        <v>80</v>
      </c>
      <c r="D49" s="286">
        <v>80</v>
      </c>
      <c r="E49" s="286"/>
      <c r="F49" s="286"/>
      <c r="G49" s="286">
        <v>0</v>
      </c>
      <c r="H49" s="286">
        <v>80</v>
      </c>
      <c r="I49" s="286"/>
      <c r="J49" s="286">
        <v>80</v>
      </c>
      <c r="K49" s="286"/>
      <c r="L49" s="286">
        <v>0</v>
      </c>
      <c r="M49" s="286"/>
      <c r="N49" s="286">
        <v>0</v>
      </c>
      <c r="O49" s="286"/>
      <c r="P49" s="286">
        <v>0</v>
      </c>
      <c r="Q49" s="286"/>
      <c r="R49" s="286">
        <v>0</v>
      </c>
      <c r="S49" s="286"/>
      <c r="T49" s="286">
        <v>0</v>
      </c>
      <c r="U49" s="286"/>
      <c r="V49" s="286">
        <v>0</v>
      </c>
      <c r="W49" s="286"/>
      <c r="X49" s="286">
        <v>0</v>
      </c>
      <c r="Y49" s="286"/>
      <c r="Z49" s="286" t="s">
        <v>680</v>
      </c>
      <c r="AA49" s="286"/>
      <c r="AB49" s="286">
        <v>80</v>
      </c>
      <c r="AC49" s="286">
        <v>80</v>
      </c>
    </row>
    <row r="50" spans="1:29" x14ac:dyDescent="0.25">
      <c r="A50" s="287" t="s">
        <v>471</v>
      </c>
      <c r="B50" s="290" t="s">
        <v>135</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680</v>
      </c>
      <c r="AA50" s="286"/>
      <c r="AB50" s="286">
        <v>0</v>
      </c>
      <c r="AC50" s="286">
        <v>0</v>
      </c>
    </row>
    <row r="51" spans="1:29" ht="35.25" customHeight="1" x14ac:dyDescent="0.25">
      <c r="A51" s="287" t="s">
        <v>472</v>
      </c>
      <c r="B51" s="288" t="s">
        <v>464</v>
      </c>
      <c r="C51" s="286">
        <v>1</v>
      </c>
      <c r="D51" s="286">
        <v>1</v>
      </c>
      <c r="E51" s="286"/>
      <c r="F51" s="286"/>
      <c r="G51" s="286">
        <v>0</v>
      </c>
      <c r="H51" s="286">
        <v>1</v>
      </c>
      <c r="I51" s="286"/>
      <c r="J51" s="286">
        <v>1</v>
      </c>
      <c r="K51" s="286"/>
      <c r="L51" s="286">
        <v>0</v>
      </c>
      <c r="M51" s="286"/>
      <c r="N51" s="286">
        <v>0</v>
      </c>
      <c r="O51" s="286"/>
      <c r="P51" s="286">
        <v>0</v>
      </c>
      <c r="Q51" s="286"/>
      <c r="R51" s="286">
        <v>0</v>
      </c>
      <c r="S51" s="286"/>
      <c r="T51" s="286">
        <v>0</v>
      </c>
      <c r="U51" s="286"/>
      <c r="V51" s="286">
        <v>0</v>
      </c>
      <c r="W51" s="286"/>
      <c r="X51" s="286">
        <v>0</v>
      </c>
      <c r="Y51" s="286"/>
      <c r="Z51" s="286" t="s">
        <v>680</v>
      </c>
      <c r="AA51" s="286"/>
      <c r="AB51" s="286">
        <v>1</v>
      </c>
      <c r="AC51" s="286">
        <v>1</v>
      </c>
    </row>
    <row r="52" spans="1:29" ht="31.5" x14ac:dyDescent="0.25">
      <c r="A52" s="287" t="s">
        <v>473</v>
      </c>
      <c r="B52" s="288" t="s">
        <v>466</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680</v>
      </c>
      <c r="AA52" s="286"/>
      <c r="AB52" s="286">
        <v>0</v>
      </c>
      <c r="AC52" s="286">
        <v>0</v>
      </c>
    </row>
    <row r="53" spans="1:29" x14ac:dyDescent="0.25">
      <c r="A53" s="287" t="s">
        <v>474</v>
      </c>
      <c r="B53" s="288" t="s">
        <v>134</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680</v>
      </c>
      <c r="AA53" s="286"/>
      <c r="AB53" s="286">
        <v>0</v>
      </c>
      <c r="AC53" s="286">
        <v>0</v>
      </c>
    </row>
    <row r="54" spans="1:29" x14ac:dyDescent="0.25">
      <c r="A54" s="287" t="s">
        <v>475</v>
      </c>
      <c r="B54" s="288" t="s">
        <v>583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680</v>
      </c>
      <c r="AA54" s="286"/>
      <c r="AB54" s="286">
        <v>0</v>
      </c>
      <c r="AC54" s="286">
        <v>0</v>
      </c>
    </row>
    <row r="55" spans="1:29" x14ac:dyDescent="0.25">
      <c r="A55" s="287" t="s">
        <v>562</v>
      </c>
      <c r="B55" s="288" t="s">
        <v>584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680</v>
      </c>
      <c r="AA55" s="286"/>
      <c r="AB55" s="286">
        <v>0</v>
      </c>
      <c r="AC55" s="286">
        <v>0</v>
      </c>
    </row>
    <row r="56" spans="1:29" x14ac:dyDescent="0.25">
      <c r="A56" s="287" t="s">
        <v>563</v>
      </c>
      <c r="B56" s="288" t="s">
        <v>585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680</v>
      </c>
      <c r="AA56" s="286"/>
      <c r="AB56" s="286">
        <v>0</v>
      </c>
      <c r="AC56" s="286">
        <v>0</v>
      </c>
    </row>
    <row r="57" spans="1:29" x14ac:dyDescent="0.25">
      <c r="A57" s="287" t="s">
        <v>564</v>
      </c>
      <c r="B57" s="288" t="s">
        <v>586</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680</v>
      </c>
      <c r="AA57" s="286"/>
      <c r="AB57" s="286">
        <v>0</v>
      </c>
      <c r="AC57" s="286">
        <v>0</v>
      </c>
    </row>
    <row r="58" spans="1:29" ht="36.75" customHeight="1" x14ac:dyDescent="0.25">
      <c r="A58" s="287" t="s">
        <v>565</v>
      </c>
      <c r="B58" s="288" t="s">
        <v>587</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680</v>
      </c>
      <c r="AA58" s="286"/>
      <c r="AB58" s="286">
        <v>0</v>
      </c>
      <c r="AC58" s="286">
        <v>0</v>
      </c>
    </row>
    <row r="59" spans="1:29" x14ac:dyDescent="0.25">
      <c r="A59" s="287" t="s">
        <v>566</v>
      </c>
      <c r="B59" s="288" t="s">
        <v>588</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680</v>
      </c>
      <c r="AA59" s="286"/>
      <c r="AB59" s="286">
        <v>0</v>
      </c>
      <c r="AC59" s="286">
        <v>0</v>
      </c>
    </row>
    <row r="60" spans="1:29" x14ac:dyDescent="0.25">
      <c r="A60" s="287" t="s">
        <v>567</v>
      </c>
      <c r="B60" s="288" t="s">
        <v>589</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680</v>
      </c>
      <c r="AA60" s="286"/>
      <c r="AB60" s="286">
        <v>0</v>
      </c>
      <c r="AC60" s="286">
        <v>0</v>
      </c>
    </row>
    <row r="61" spans="1:29" s="281" customFormat="1" ht="31.5" x14ac:dyDescent="0.25">
      <c r="A61" s="284" t="s">
        <v>58</v>
      </c>
      <c r="B61" s="285" t="s">
        <v>133</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476</v>
      </c>
      <c r="B62" s="288" t="s">
        <v>132</v>
      </c>
      <c r="C62" s="286">
        <v>1092.2965939119279</v>
      </c>
      <c r="D62" s="286">
        <v>1115.9029392701036</v>
      </c>
      <c r="E62" s="286"/>
      <c r="F62" s="286"/>
      <c r="G62" s="286">
        <v>0</v>
      </c>
      <c r="H62" s="286">
        <v>1092.2965939119281</v>
      </c>
      <c r="I62" s="286"/>
      <c r="J62" s="286">
        <v>1115.9029392701036</v>
      </c>
      <c r="K62" s="286"/>
      <c r="L62" s="286">
        <v>0</v>
      </c>
      <c r="M62" s="286"/>
      <c r="N62" s="286">
        <v>0</v>
      </c>
      <c r="O62" s="286"/>
      <c r="P62" s="286">
        <v>0</v>
      </c>
      <c r="Q62" s="286"/>
      <c r="R62" s="286">
        <v>0</v>
      </c>
      <c r="S62" s="286"/>
      <c r="T62" s="286">
        <v>0</v>
      </c>
      <c r="U62" s="286"/>
      <c r="V62" s="286">
        <v>0</v>
      </c>
      <c r="W62" s="286"/>
      <c r="X62" s="286">
        <v>0</v>
      </c>
      <c r="Y62" s="286"/>
      <c r="Z62" s="286" t="s">
        <v>680</v>
      </c>
      <c r="AA62" s="286"/>
      <c r="AB62" s="286">
        <v>1092.2965939119281</v>
      </c>
      <c r="AC62" s="286">
        <v>1115.9029392701036</v>
      </c>
    </row>
    <row r="63" spans="1:29" x14ac:dyDescent="0.25">
      <c r="A63" s="287" t="s">
        <v>477</v>
      </c>
      <c r="B63" s="290" t="s">
        <v>130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680</v>
      </c>
      <c r="AA63" s="286"/>
      <c r="AB63" s="286">
        <v>0</v>
      </c>
      <c r="AC63" s="286">
        <v>0</v>
      </c>
    </row>
    <row r="64" spans="1:29" x14ac:dyDescent="0.25">
      <c r="A64" s="287" t="s">
        <v>478</v>
      </c>
      <c r="B64" s="288" t="s">
        <v>129</v>
      </c>
      <c r="C64" s="286"/>
      <c r="D64" s="286"/>
      <c r="E64" s="286"/>
      <c r="F64" s="286"/>
      <c r="G64" s="286">
        <v>0</v>
      </c>
      <c r="H64" s="286">
        <v>80</v>
      </c>
      <c r="I64" s="286"/>
      <c r="J64" s="286">
        <v>80</v>
      </c>
      <c r="K64" s="286"/>
      <c r="L64" s="286">
        <v>0</v>
      </c>
      <c r="M64" s="286"/>
      <c r="N64" s="286">
        <v>0</v>
      </c>
      <c r="O64" s="286"/>
      <c r="P64" s="286">
        <v>0</v>
      </c>
      <c r="Q64" s="286"/>
      <c r="R64" s="286">
        <v>0</v>
      </c>
      <c r="S64" s="286"/>
      <c r="T64" s="286">
        <v>0</v>
      </c>
      <c r="U64" s="286"/>
      <c r="V64" s="286">
        <v>0</v>
      </c>
      <c r="W64" s="286"/>
      <c r="X64" s="286">
        <v>0</v>
      </c>
      <c r="Y64" s="286"/>
      <c r="Z64" s="286" t="s">
        <v>680</v>
      </c>
      <c r="AA64" s="286"/>
      <c r="AB64" s="286">
        <v>80</v>
      </c>
      <c r="AC64" s="286">
        <v>80</v>
      </c>
    </row>
    <row r="65" spans="1:29" x14ac:dyDescent="0.25">
      <c r="A65" s="287" t="s">
        <v>479</v>
      </c>
      <c r="B65" s="290" t="s">
        <v>128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680</v>
      </c>
      <c r="AA65" s="286"/>
      <c r="AB65" s="286">
        <v>0</v>
      </c>
      <c r="AC65" s="286">
        <v>0</v>
      </c>
    </row>
    <row r="66" spans="1:29" ht="54" customHeight="1" x14ac:dyDescent="0.25">
      <c r="A66" s="287" t="s">
        <v>480</v>
      </c>
      <c r="B66" s="290" t="s">
        <v>127</v>
      </c>
      <c r="C66" s="286"/>
      <c r="D66" s="286"/>
      <c r="E66" s="286"/>
      <c r="F66" s="286"/>
      <c r="G66" s="286">
        <v>0</v>
      </c>
      <c r="H66" s="286">
        <v>1</v>
      </c>
      <c r="I66" s="286"/>
      <c r="J66" s="286">
        <v>1</v>
      </c>
      <c r="K66" s="286"/>
      <c r="L66" s="286">
        <v>0</v>
      </c>
      <c r="M66" s="286"/>
      <c r="N66" s="286">
        <v>0</v>
      </c>
      <c r="O66" s="286"/>
      <c r="P66" s="286">
        <v>0</v>
      </c>
      <c r="Q66" s="286"/>
      <c r="R66" s="286">
        <v>0</v>
      </c>
      <c r="S66" s="286"/>
      <c r="T66" s="286">
        <v>0</v>
      </c>
      <c r="U66" s="286"/>
      <c r="V66" s="286">
        <v>0</v>
      </c>
      <c r="W66" s="286"/>
      <c r="X66" s="286">
        <v>0</v>
      </c>
      <c r="Y66" s="286"/>
      <c r="Z66" s="286" t="s">
        <v>680</v>
      </c>
      <c r="AA66" s="286"/>
      <c r="AB66" s="286">
        <v>1</v>
      </c>
      <c r="AC66" s="286">
        <v>1</v>
      </c>
    </row>
    <row r="67" spans="1:29" x14ac:dyDescent="0.25">
      <c r="A67" s="287" t="s">
        <v>481</v>
      </c>
      <c r="B67" s="290" t="s">
        <v>583</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680</v>
      </c>
      <c r="AA67" s="286"/>
      <c r="AB67" s="286">
        <v>0</v>
      </c>
      <c r="AC67" s="286">
        <v>0</v>
      </c>
    </row>
    <row r="68" spans="1:29" ht="50.25" customHeight="1" x14ac:dyDescent="0.25">
      <c r="A68" s="287" t="s">
        <v>568</v>
      </c>
      <c r="B68" s="290" t="s">
        <v>584</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680</v>
      </c>
      <c r="AA68" s="286"/>
      <c r="AB68" s="286">
        <v>0</v>
      </c>
      <c r="AC68" s="286">
        <v>0</v>
      </c>
    </row>
    <row r="69" spans="1:29" x14ac:dyDescent="0.25">
      <c r="A69" s="287" t="s">
        <v>569</v>
      </c>
      <c r="B69" s="290" t="s">
        <v>585</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680</v>
      </c>
      <c r="AA69" s="286"/>
      <c r="AB69" s="286">
        <v>0</v>
      </c>
      <c r="AC69" s="286">
        <v>0</v>
      </c>
    </row>
    <row r="70" spans="1:29" ht="36.75" customHeight="1" x14ac:dyDescent="0.25">
      <c r="A70" s="287" t="s">
        <v>570</v>
      </c>
      <c r="B70" s="290" t="s">
        <v>586</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680</v>
      </c>
      <c r="AA70" s="286"/>
      <c r="AB70" s="286">
        <v>0</v>
      </c>
      <c r="AC70" s="286">
        <v>0</v>
      </c>
    </row>
    <row r="71" spans="1:29" x14ac:dyDescent="0.25">
      <c r="A71" s="287" t="s">
        <v>571</v>
      </c>
      <c r="B71" s="290" t="s">
        <v>587</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680</v>
      </c>
      <c r="AA71" s="286"/>
      <c r="AB71" s="286">
        <v>0</v>
      </c>
      <c r="AC71" s="286">
        <v>0</v>
      </c>
    </row>
    <row r="72" spans="1:29" ht="51" customHeight="1" x14ac:dyDescent="0.25">
      <c r="A72" s="287" t="s">
        <v>572</v>
      </c>
      <c r="B72" s="290" t="s">
        <v>588</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680</v>
      </c>
      <c r="AA72" s="286"/>
      <c r="AB72" s="286">
        <v>0</v>
      </c>
      <c r="AC72" s="286">
        <v>0</v>
      </c>
    </row>
    <row r="73" spans="1:29" ht="32.25" customHeight="1" x14ac:dyDescent="0.25">
      <c r="A73" s="287" t="s">
        <v>573</v>
      </c>
      <c r="B73" s="290" t="s">
        <v>589</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680</v>
      </c>
      <c r="AA73" s="286"/>
      <c r="AB73" s="286">
        <v>0</v>
      </c>
      <c r="AC73" s="286">
        <v>0</v>
      </c>
    </row>
    <row r="74" spans="1:29" s="281" customFormat="1" ht="51.75" customHeight="1" x14ac:dyDescent="0.25">
      <c r="A74" s="284" t="s">
        <v>57</v>
      </c>
      <c r="B74" s="292" t="s">
        <v>183</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680</v>
      </c>
      <c r="AA74" s="286"/>
      <c r="AB74" s="286">
        <v>0</v>
      </c>
      <c r="AC74" s="286">
        <v>0</v>
      </c>
    </row>
    <row r="75" spans="1:29" s="281" customFormat="1" ht="21.75" customHeight="1" x14ac:dyDescent="0.25">
      <c r="A75" s="284" t="s">
        <v>55</v>
      </c>
      <c r="B75" s="285"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482</v>
      </c>
      <c r="B76" s="288" t="s">
        <v>582</v>
      </c>
      <c r="C76" s="293"/>
      <c r="D76" s="294"/>
      <c r="E76" s="295"/>
      <c r="F76" s="295"/>
      <c r="G76" s="286">
        <v>0</v>
      </c>
      <c r="H76" s="286">
        <v>0</v>
      </c>
      <c r="I76" s="286"/>
      <c r="J76" s="286">
        <v>0</v>
      </c>
      <c r="K76" s="286"/>
      <c r="L76" s="286">
        <v>0</v>
      </c>
      <c r="M76" s="286"/>
      <c r="N76" s="286">
        <v>0</v>
      </c>
      <c r="O76" s="294"/>
      <c r="P76" s="286">
        <v>0</v>
      </c>
      <c r="Q76" s="294"/>
      <c r="R76" s="286">
        <v>0</v>
      </c>
      <c r="S76" s="294"/>
      <c r="T76" s="286">
        <v>0</v>
      </c>
      <c r="U76" s="294"/>
      <c r="V76" s="286">
        <v>0</v>
      </c>
      <c r="W76" s="294"/>
      <c r="X76" s="286">
        <v>0</v>
      </c>
      <c r="Y76" s="294"/>
      <c r="Z76" s="286" t="s">
        <v>680</v>
      </c>
      <c r="AA76" s="294"/>
      <c r="AB76" s="286">
        <v>0</v>
      </c>
      <c r="AC76" s="286">
        <v>0</v>
      </c>
    </row>
    <row r="77" spans="1:29" ht="18.75" customHeight="1" x14ac:dyDescent="0.25">
      <c r="A77" s="287" t="s">
        <v>483</v>
      </c>
      <c r="B77" s="290" t="s">
        <v>580</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680</v>
      </c>
      <c r="AA77" s="286"/>
      <c r="AB77" s="286">
        <v>0</v>
      </c>
      <c r="AC77" s="286">
        <v>0</v>
      </c>
    </row>
    <row r="78" spans="1:29" x14ac:dyDescent="0.25">
      <c r="A78" s="287" t="s">
        <v>484</v>
      </c>
      <c r="B78" s="290" t="s">
        <v>135</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680</v>
      </c>
      <c r="AA78" s="286"/>
      <c r="AB78" s="286">
        <v>0</v>
      </c>
      <c r="AC78" s="286">
        <v>0</v>
      </c>
    </row>
    <row r="79" spans="1:29" x14ac:dyDescent="0.25">
      <c r="A79" s="287" t="s">
        <v>485</v>
      </c>
      <c r="B79" s="288" t="s">
        <v>590</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680</v>
      </c>
      <c r="AA79" s="286"/>
      <c r="AB79" s="286">
        <v>0</v>
      </c>
      <c r="AC79" s="286">
        <v>0</v>
      </c>
    </row>
    <row r="80" spans="1:29" x14ac:dyDescent="0.25">
      <c r="A80" s="287" t="s">
        <v>486</v>
      </c>
      <c r="B80" s="288" t="s">
        <v>583</v>
      </c>
      <c r="C80" s="293"/>
      <c r="D80" s="294"/>
      <c r="E80" s="295"/>
      <c r="F80" s="295"/>
      <c r="G80" s="286">
        <v>0</v>
      </c>
      <c r="H80" s="286">
        <v>0</v>
      </c>
      <c r="I80" s="286"/>
      <c r="J80" s="286">
        <v>0</v>
      </c>
      <c r="K80" s="286"/>
      <c r="L80" s="286">
        <v>0</v>
      </c>
      <c r="M80" s="286"/>
      <c r="N80" s="286">
        <v>0</v>
      </c>
      <c r="O80" s="294"/>
      <c r="P80" s="286">
        <v>0</v>
      </c>
      <c r="Q80" s="294"/>
      <c r="R80" s="286">
        <v>0</v>
      </c>
      <c r="S80" s="294"/>
      <c r="T80" s="286">
        <v>0</v>
      </c>
      <c r="U80" s="294"/>
      <c r="V80" s="286">
        <v>0</v>
      </c>
      <c r="W80" s="294"/>
      <c r="X80" s="286">
        <v>0</v>
      </c>
      <c r="Y80" s="294"/>
      <c r="Z80" s="286" t="s">
        <v>680</v>
      </c>
      <c r="AA80" s="294"/>
      <c r="AB80" s="286">
        <v>0</v>
      </c>
      <c r="AC80" s="286">
        <v>0</v>
      </c>
    </row>
    <row r="81" spans="1:29" x14ac:dyDescent="0.25">
      <c r="A81" s="287" t="s">
        <v>574</v>
      </c>
      <c r="B81" s="288" t="s">
        <v>584</v>
      </c>
      <c r="C81" s="293"/>
      <c r="D81" s="294"/>
      <c r="E81" s="295"/>
      <c r="F81" s="295"/>
      <c r="G81" s="286">
        <v>0</v>
      </c>
      <c r="H81" s="286">
        <v>0</v>
      </c>
      <c r="I81" s="286"/>
      <c r="J81" s="286">
        <v>0</v>
      </c>
      <c r="K81" s="286"/>
      <c r="L81" s="286">
        <v>0</v>
      </c>
      <c r="M81" s="286"/>
      <c r="N81" s="286">
        <v>0</v>
      </c>
      <c r="O81" s="294"/>
      <c r="P81" s="286">
        <v>0</v>
      </c>
      <c r="Q81" s="294"/>
      <c r="R81" s="286">
        <v>0</v>
      </c>
      <c r="S81" s="294"/>
      <c r="T81" s="286">
        <v>0</v>
      </c>
      <c r="U81" s="294"/>
      <c r="V81" s="286">
        <v>0</v>
      </c>
      <c r="W81" s="294"/>
      <c r="X81" s="286">
        <v>0</v>
      </c>
      <c r="Y81" s="294"/>
      <c r="Z81" s="286" t="s">
        <v>680</v>
      </c>
      <c r="AA81" s="294"/>
      <c r="AB81" s="286">
        <v>0</v>
      </c>
      <c r="AC81" s="286">
        <v>0</v>
      </c>
    </row>
    <row r="82" spans="1:29" x14ac:dyDescent="0.25">
      <c r="A82" s="287" t="s">
        <v>575</v>
      </c>
      <c r="B82" s="288" t="s">
        <v>585</v>
      </c>
      <c r="C82" s="293"/>
      <c r="D82" s="294"/>
      <c r="E82" s="295"/>
      <c r="F82" s="295"/>
      <c r="G82" s="286">
        <v>0</v>
      </c>
      <c r="H82" s="286">
        <v>0</v>
      </c>
      <c r="I82" s="286"/>
      <c r="J82" s="286">
        <v>0</v>
      </c>
      <c r="K82" s="286"/>
      <c r="L82" s="286">
        <v>0</v>
      </c>
      <c r="M82" s="286"/>
      <c r="N82" s="286">
        <v>0</v>
      </c>
      <c r="O82" s="294"/>
      <c r="P82" s="286">
        <v>0</v>
      </c>
      <c r="Q82" s="294"/>
      <c r="R82" s="286">
        <v>0</v>
      </c>
      <c r="S82" s="294"/>
      <c r="T82" s="286">
        <v>0</v>
      </c>
      <c r="U82" s="294"/>
      <c r="V82" s="286">
        <v>0</v>
      </c>
      <c r="W82" s="294"/>
      <c r="X82" s="286">
        <v>0</v>
      </c>
      <c r="Y82" s="294"/>
      <c r="Z82" s="286" t="s">
        <v>680</v>
      </c>
      <c r="AA82" s="294"/>
      <c r="AB82" s="286">
        <v>0</v>
      </c>
      <c r="AC82" s="286">
        <v>0</v>
      </c>
    </row>
    <row r="83" spans="1:29" x14ac:dyDescent="0.25">
      <c r="A83" s="287" t="s">
        <v>576</v>
      </c>
      <c r="B83" s="288" t="s">
        <v>586</v>
      </c>
      <c r="C83" s="293"/>
      <c r="D83" s="294"/>
      <c r="E83" s="295"/>
      <c r="F83" s="295"/>
      <c r="G83" s="286">
        <v>0</v>
      </c>
      <c r="H83" s="286">
        <v>0</v>
      </c>
      <c r="I83" s="286"/>
      <c r="J83" s="286">
        <v>0</v>
      </c>
      <c r="K83" s="286"/>
      <c r="L83" s="286">
        <v>0</v>
      </c>
      <c r="M83" s="286"/>
      <c r="N83" s="286">
        <v>0</v>
      </c>
      <c r="O83" s="294"/>
      <c r="P83" s="286">
        <v>0</v>
      </c>
      <c r="Q83" s="294"/>
      <c r="R83" s="286">
        <v>0</v>
      </c>
      <c r="S83" s="294"/>
      <c r="T83" s="286">
        <v>0</v>
      </c>
      <c r="U83" s="294"/>
      <c r="V83" s="286">
        <v>0</v>
      </c>
      <c r="W83" s="294"/>
      <c r="X83" s="286">
        <v>0</v>
      </c>
      <c r="Y83" s="294"/>
      <c r="Z83" s="286" t="s">
        <v>680</v>
      </c>
      <c r="AA83" s="294"/>
      <c r="AB83" s="286">
        <v>0</v>
      </c>
      <c r="AC83" s="286">
        <v>0</v>
      </c>
    </row>
    <row r="84" spans="1:29" x14ac:dyDescent="0.25">
      <c r="A84" s="287" t="s">
        <v>577</v>
      </c>
      <c r="B84" s="288" t="s">
        <v>587</v>
      </c>
      <c r="C84" s="293"/>
      <c r="D84" s="294"/>
      <c r="E84" s="295"/>
      <c r="F84" s="295"/>
      <c r="G84" s="286">
        <v>0</v>
      </c>
      <c r="H84" s="286">
        <v>0</v>
      </c>
      <c r="I84" s="286"/>
      <c r="J84" s="286">
        <v>0</v>
      </c>
      <c r="K84" s="286"/>
      <c r="L84" s="286">
        <v>0</v>
      </c>
      <c r="M84" s="286"/>
      <c r="N84" s="286">
        <v>0</v>
      </c>
      <c r="O84" s="294"/>
      <c r="P84" s="286">
        <v>0</v>
      </c>
      <c r="Q84" s="294"/>
      <c r="R84" s="286">
        <v>0</v>
      </c>
      <c r="S84" s="294"/>
      <c r="T84" s="286">
        <v>0</v>
      </c>
      <c r="U84" s="294"/>
      <c r="V84" s="286">
        <v>0</v>
      </c>
      <c r="W84" s="294"/>
      <c r="X84" s="286">
        <v>0</v>
      </c>
      <c r="Y84" s="294"/>
      <c r="Z84" s="286" t="s">
        <v>680</v>
      </c>
      <c r="AA84" s="294"/>
      <c r="AB84" s="286">
        <v>0</v>
      </c>
      <c r="AC84" s="286">
        <v>0</v>
      </c>
    </row>
    <row r="85" spans="1:29" x14ac:dyDescent="0.25">
      <c r="A85" s="287" t="s">
        <v>578</v>
      </c>
      <c r="B85" s="288" t="s">
        <v>588</v>
      </c>
      <c r="C85" s="293"/>
      <c r="D85" s="294"/>
      <c r="E85" s="295"/>
      <c r="F85" s="295"/>
      <c r="G85" s="286">
        <v>0</v>
      </c>
      <c r="H85" s="286">
        <v>0</v>
      </c>
      <c r="I85" s="286"/>
      <c r="J85" s="286">
        <v>0</v>
      </c>
      <c r="K85" s="286"/>
      <c r="L85" s="286">
        <v>0</v>
      </c>
      <c r="M85" s="295"/>
      <c r="N85" s="286">
        <v>0</v>
      </c>
      <c r="O85" s="294"/>
      <c r="P85" s="286">
        <v>0</v>
      </c>
      <c r="Q85" s="294"/>
      <c r="R85" s="286">
        <v>0</v>
      </c>
      <c r="S85" s="294"/>
      <c r="T85" s="286">
        <v>0</v>
      </c>
      <c r="U85" s="294"/>
      <c r="V85" s="286">
        <v>0</v>
      </c>
      <c r="W85" s="294"/>
      <c r="X85" s="286">
        <v>0</v>
      </c>
      <c r="Y85" s="294"/>
      <c r="Z85" s="286" t="s">
        <v>680</v>
      </c>
      <c r="AA85" s="294"/>
      <c r="AB85" s="286">
        <v>0</v>
      </c>
      <c r="AC85" s="286">
        <v>0</v>
      </c>
    </row>
    <row r="86" spans="1:29" x14ac:dyDescent="0.25">
      <c r="A86" s="287" t="s">
        <v>579</v>
      </c>
      <c r="B86" s="288" t="s">
        <v>589</v>
      </c>
      <c r="C86" s="296"/>
      <c r="D86" s="294"/>
      <c r="E86" s="295"/>
      <c r="F86" s="295"/>
      <c r="G86" s="286">
        <v>0</v>
      </c>
      <c r="H86" s="286">
        <v>0</v>
      </c>
      <c r="I86" s="286"/>
      <c r="J86" s="286">
        <v>0</v>
      </c>
      <c r="K86" s="286"/>
      <c r="L86" s="286">
        <v>0</v>
      </c>
      <c r="M86" s="295"/>
      <c r="N86" s="286">
        <v>0</v>
      </c>
      <c r="O86" s="294"/>
      <c r="P86" s="286">
        <v>0</v>
      </c>
      <c r="Q86" s="294"/>
      <c r="R86" s="286">
        <v>0</v>
      </c>
      <c r="S86" s="294"/>
      <c r="T86" s="286">
        <v>0</v>
      </c>
      <c r="U86" s="294"/>
      <c r="V86" s="286">
        <v>0</v>
      </c>
      <c r="W86" s="294"/>
      <c r="X86" s="286">
        <v>0</v>
      </c>
      <c r="Y86" s="294"/>
      <c r="Z86" s="286" t="s">
        <v>680</v>
      </c>
      <c r="AA86" s="294"/>
      <c r="AB86" s="286">
        <v>0</v>
      </c>
      <c r="AC86" s="28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zoomScale="60" workbookViewId="0">
      <selection activeCell="AC30" sqref="A30:XFD30"/>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9" spans="1:48" ht="15.75"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8.75" x14ac:dyDescent="0.25">
      <c r="A12" s="397" t="str">
        <f>'1. паспорт местоположение'!A12:C12</f>
        <v>L_NS2000.VL.0023</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ht="15.75" x14ac:dyDescent="0.25">
      <c r="A15" s="43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34"/>
      <c r="C15" s="434"/>
      <c r="D15" s="434"/>
      <c r="E15" s="434"/>
      <c r="F15" s="434"/>
      <c r="G15" s="434"/>
      <c r="H15" s="434"/>
      <c r="I15" s="434"/>
      <c r="J15" s="434"/>
      <c r="K15" s="434"/>
      <c r="L15" s="434"/>
      <c r="M15" s="434">
        <f>'1. паспорт местоположение'!M15:O15</f>
        <v>0</v>
      </c>
      <c r="N15" s="434"/>
      <c r="O15" s="434"/>
      <c r="P15" s="434"/>
      <c r="Q15" s="434"/>
      <c r="R15" s="434"/>
      <c r="S15" s="434"/>
      <c r="T15" s="434"/>
      <c r="U15" s="434"/>
      <c r="V15" s="434"/>
      <c r="W15" s="434"/>
      <c r="X15" s="434"/>
      <c r="Y15" s="434">
        <f>'1. паспорт местоположение'!Y15:AA15</f>
        <v>0</v>
      </c>
      <c r="Z15" s="434"/>
      <c r="AA15" s="434"/>
      <c r="AB15" s="434"/>
      <c r="AC15" s="434"/>
      <c r="AD15" s="434"/>
      <c r="AE15" s="434"/>
      <c r="AF15" s="434"/>
      <c r="AG15" s="434"/>
      <c r="AH15" s="434"/>
      <c r="AI15" s="434"/>
      <c r="AJ15" s="434"/>
      <c r="AK15" s="434">
        <f>'1. паспорт местоположение'!AK15:AM15</f>
        <v>0</v>
      </c>
      <c r="AL15" s="434"/>
      <c r="AM15" s="434"/>
      <c r="AN15" s="434"/>
      <c r="AO15" s="434"/>
      <c r="AP15" s="434"/>
      <c r="AQ15" s="434"/>
      <c r="AR15" s="434"/>
      <c r="AS15" s="434"/>
      <c r="AT15" s="434"/>
      <c r="AU15" s="434"/>
      <c r="AV15" s="434"/>
    </row>
    <row r="16" spans="1:48" ht="15.75"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9"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9"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9"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9" s="22"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22" customFormat="1" x14ac:dyDescent="0.25">
      <c r="A21" s="496" t="s">
        <v>363</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9" s="22" customFormat="1" ht="58.5" customHeight="1" x14ac:dyDescent="0.25">
      <c r="A22" s="497" t="s">
        <v>51</v>
      </c>
      <c r="B22" s="500" t="s">
        <v>23</v>
      </c>
      <c r="C22" s="497" t="s">
        <v>50</v>
      </c>
      <c r="D22" s="497" t="s">
        <v>49</v>
      </c>
      <c r="E22" s="503" t="s">
        <v>374</v>
      </c>
      <c r="F22" s="504"/>
      <c r="G22" s="504"/>
      <c r="H22" s="504"/>
      <c r="I22" s="504"/>
      <c r="J22" s="504"/>
      <c r="K22" s="504"/>
      <c r="L22" s="505"/>
      <c r="M22" s="497" t="s">
        <v>48</v>
      </c>
      <c r="N22" s="497" t="s">
        <v>47</v>
      </c>
      <c r="O22" s="497" t="s">
        <v>46</v>
      </c>
      <c r="P22" s="507" t="s">
        <v>192</v>
      </c>
      <c r="Q22" s="507" t="s">
        <v>45</v>
      </c>
      <c r="R22" s="507" t="s">
        <v>44</v>
      </c>
      <c r="S22" s="507" t="s">
        <v>43</v>
      </c>
      <c r="T22" s="507"/>
      <c r="U22" s="510" t="s">
        <v>42</v>
      </c>
      <c r="V22" s="510" t="s">
        <v>41</v>
      </c>
      <c r="W22" s="507" t="s">
        <v>40</v>
      </c>
      <c r="X22" s="507" t="s">
        <v>39</v>
      </c>
      <c r="Y22" s="507" t="s">
        <v>38</v>
      </c>
      <c r="Z22" s="506" t="s">
        <v>37</v>
      </c>
      <c r="AA22" s="507" t="s">
        <v>36</v>
      </c>
      <c r="AB22" s="507" t="s">
        <v>35</v>
      </c>
      <c r="AC22" s="507" t="s">
        <v>34</v>
      </c>
      <c r="AD22" s="507" t="s">
        <v>33</v>
      </c>
      <c r="AE22" s="507" t="s">
        <v>32</v>
      </c>
      <c r="AF22" s="507" t="s">
        <v>31</v>
      </c>
      <c r="AG22" s="507"/>
      <c r="AH22" s="507"/>
      <c r="AI22" s="507"/>
      <c r="AJ22" s="507"/>
      <c r="AK22" s="507"/>
      <c r="AL22" s="507" t="s">
        <v>30</v>
      </c>
      <c r="AM22" s="507"/>
      <c r="AN22" s="507"/>
      <c r="AO22" s="507"/>
      <c r="AP22" s="507" t="s">
        <v>29</v>
      </c>
      <c r="AQ22" s="507"/>
      <c r="AR22" s="507" t="s">
        <v>28</v>
      </c>
      <c r="AS22" s="507" t="s">
        <v>27</v>
      </c>
      <c r="AT22" s="507" t="s">
        <v>26</v>
      </c>
      <c r="AU22" s="507" t="s">
        <v>25</v>
      </c>
      <c r="AV22" s="517" t="s">
        <v>24</v>
      </c>
    </row>
    <row r="23" spans="1:49" s="22" customFormat="1" ht="64.5" customHeight="1" x14ac:dyDescent="0.25">
      <c r="A23" s="498"/>
      <c r="B23" s="501"/>
      <c r="C23" s="498"/>
      <c r="D23" s="498"/>
      <c r="E23" s="515" t="s">
        <v>22</v>
      </c>
      <c r="F23" s="513" t="s">
        <v>130</v>
      </c>
      <c r="G23" s="513" t="s">
        <v>129</v>
      </c>
      <c r="H23" s="513" t="s">
        <v>128</v>
      </c>
      <c r="I23" s="511" t="s">
        <v>288</v>
      </c>
      <c r="J23" s="511" t="s">
        <v>289</v>
      </c>
      <c r="K23" s="511" t="s">
        <v>290</v>
      </c>
      <c r="L23" s="513" t="s">
        <v>79</v>
      </c>
      <c r="M23" s="498"/>
      <c r="N23" s="498"/>
      <c r="O23" s="498"/>
      <c r="P23" s="507"/>
      <c r="Q23" s="507"/>
      <c r="R23" s="507"/>
      <c r="S23" s="508" t="s">
        <v>1</v>
      </c>
      <c r="T23" s="508" t="s">
        <v>10</v>
      </c>
      <c r="U23" s="510"/>
      <c r="V23" s="510"/>
      <c r="W23" s="507"/>
      <c r="X23" s="507"/>
      <c r="Y23" s="507"/>
      <c r="Z23" s="507"/>
      <c r="AA23" s="507"/>
      <c r="AB23" s="507"/>
      <c r="AC23" s="507"/>
      <c r="AD23" s="507"/>
      <c r="AE23" s="507"/>
      <c r="AF23" s="507" t="s">
        <v>21</v>
      </c>
      <c r="AG23" s="507"/>
      <c r="AH23" s="507" t="s">
        <v>20</v>
      </c>
      <c r="AI23" s="507"/>
      <c r="AJ23" s="497" t="s">
        <v>19</v>
      </c>
      <c r="AK23" s="497" t="s">
        <v>18</v>
      </c>
      <c r="AL23" s="497" t="s">
        <v>17</v>
      </c>
      <c r="AM23" s="497" t="s">
        <v>16</v>
      </c>
      <c r="AN23" s="497" t="s">
        <v>15</v>
      </c>
      <c r="AO23" s="497" t="s">
        <v>14</v>
      </c>
      <c r="AP23" s="497" t="s">
        <v>13</v>
      </c>
      <c r="AQ23" s="519" t="s">
        <v>10</v>
      </c>
      <c r="AR23" s="507"/>
      <c r="AS23" s="507"/>
      <c r="AT23" s="507"/>
      <c r="AU23" s="507"/>
      <c r="AV23" s="518"/>
    </row>
    <row r="24" spans="1:49" s="22" customFormat="1" ht="130.5" customHeight="1" x14ac:dyDescent="0.25">
      <c r="A24" s="499"/>
      <c r="B24" s="502"/>
      <c r="C24" s="499"/>
      <c r="D24" s="499"/>
      <c r="E24" s="516"/>
      <c r="F24" s="514"/>
      <c r="G24" s="514"/>
      <c r="H24" s="514"/>
      <c r="I24" s="512"/>
      <c r="J24" s="512"/>
      <c r="K24" s="512"/>
      <c r="L24" s="514"/>
      <c r="M24" s="499"/>
      <c r="N24" s="499"/>
      <c r="O24" s="499"/>
      <c r="P24" s="507"/>
      <c r="Q24" s="507"/>
      <c r="R24" s="507"/>
      <c r="S24" s="509"/>
      <c r="T24" s="509"/>
      <c r="U24" s="510"/>
      <c r="V24" s="510"/>
      <c r="W24" s="507"/>
      <c r="X24" s="507"/>
      <c r="Y24" s="507"/>
      <c r="Z24" s="507"/>
      <c r="AA24" s="507"/>
      <c r="AB24" s="507"/>
      <c r="AC24" s="507"/>
      <c r="AD24" s="507"/>
      <c r="AE24" s="507"/>
      <c r="AF24" s="164" t="s">
        <v>12</v>
      </c>
      <c r="AG24" s="164" t="s">
        <v>11</v>
      </c>
      <c r="AH24" s="121" t="s">
        <v>1</v>
      </c>
      <c r="AI24" s="121" t="s">
        <v>10</v>
      </c>
      <c r="AJ24" s="499"/>
      <c r="AK24" s="499"/>
      <c r="AL24" s="499"/>
      <c r="AM24" s="499"/>
      <c r="AN24" s="499"/>
      <c r="AO24" s="499"/>
      <c r="AP24" s="499"/>
      <c r="AQ24" s="520"/>
      <c r="AR24" s="507"/>
      <c r="AS24" s="507"/>
      <c r="AT24" s="507"/>
      <c r="AU24" s="507"/>
      <c r="AV24" s="518"/>
      <c r="AW24" s="318"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303">
        <v>2021.0260000000001</v>
      </c>
      <c r="B26" s="304" t="s">
        <v>617</v>
      </c>
      <c r="C26" s="304" t="s">
        <v>531</v>
      </c>
      <c r="D26" s="305" t="s">
        <v>233</v>
      </c>
      <c r="E26" s="305" t="s">
        <v>233</v>
      </c>
      <c r="F26" s="305" t="s">
        <v>233</v>
      </c>
      <c r="G26" s="305" t="s">
        <v>233</v>
      </c>
      <c r="H26" s="305" t="s">
        <v>233</v>
      </c>
      <c r="I26" s="305" t="s">
        <v>233</v>
      </c>
      <c r="J26" s="305" t="s">
        <v>233</v>
      </c>
      <c r="K26" s="305" t="s">
        <v>233</v>
      </c>
      <c r="L26" s="305" t="s">
        <v>233</v>
      </c>
      <c r="M26" s="304" t="s">
        <v>532</v>
      </c>
      <c r="N26" s="306" t="s">
        <v>530</v>
      </c>
      <c r="O26" s="304" t="s">
        <v>533</v>
      </c>
      <c r="P26" s="307">
        <v>842174</v>
      </c>
      <c r="Q26" s="304" t="s">
        <v>534</v>
      </c>
      <c r="R26" s="307">
        <v>842174</v>
      </c>
      <c r="S26" s="304" t="s">
        <v>535</v>
      </c>
      <c r="T26" s="304" t="s">
        <v>536</v>
      </c>
      <c r="U26" s="308">
        <v>2</v>
      </c>
      <c r="V26" s="308">
        <v>2</v>
      </c>
      <c r="W26" s="304" t="s">
        <v>537</v>
      </c>
      <c r="X26" s="307">
        <v>837963</v>
      </c>
      <c r="Y26" s="304"/>
      <c r="Z26" s="304"/>
      <c r="AA26" s="307"/>
      <c r="AB26" s="307">
        <v>837962.67799999996</v>
      </c>
      <c r="AC26" s="304" t="s">
        <v>511</v>
      </c>
      <c r="AD26" s="307">
        <v>1005555</v>
      </c>
      <c r="AE26" s="307">
        <v>12730</v>
      </c>
      <c r="AF26" s="309" t="s">
        <v>539</v>
      </c>
      <c r="AG26" s="304" t="s">
        <v>540</v>
      </c>
      <c r="AH26" s="304" t="s">
        <v>541</v>
      </c>
      <c r="AI26" s="304" t="s">
        <v>513</v>
      </c>
      <c r="AJ26" s="304" t="s">
        <v>515</v>
      </c>
      <c r="AK26" s="304" t="s">
        <v>514</v>
      </c>
      <c r="AL26" s="304" t="s">
        <v>542</v>
      </c>
      <c r="AM26" s="304" t="s">
        <v>543</v>
      </c>
      <c r="AN26" s="304" t="s">
        <v>514</v>
      </c>
      <c r="AO26" s="309" t="s">
        <v>512</v>
      </c>
      <c r="AP26" s="304" t="s">
        <v>517</v>
      </c>
      <c r="AQ26" s="304" t="s">
        <v>516</v>
      </c>
      <c r="AR26" s="304" t="s">
        <v>517</v>
      </c>
      <c r="AS26" s="304" t="s">
        <v>516</v>
      </c>
      <c r="AT26" s="304" t="s">
        <v>544</v>
      </c>
      <c r="AU26" s="305"/>
      <c r="AV26" s="304" t="s">
        <v>545</v>
      </c>
    </row>
    <row r="27" spans="1:49" s="22" customFormat="1" ht="30" x14ac:dyDescent="0.25">
      <c r="A27" s="334"/>
      <c r="B27" s="304"/>
      <c r="C27" s="304"/>
      <c r="D27" s="310"/>
      <c r="E27" s="310"/>
      <c r="F27" s="310"/>
      <c r="G27" s="310"/>
      <c r="H27" s="310"/>
      <c r="I27" s="310"/>
      <c r="J27" s="310"/>
      <c r="K27" s="310"/>
      <c r="L27" s="310"/>
      <c r="M27" s="304"/>
      <c r="N27" s="306"/>
      <c r="O27" s="304"/>
      <c r="P27" s="307"/>
      <c r="Q27" s="304"/>
      <c r="R27" s="307"/>
      <c r="S27" s="304"/>
      <c r="T27" s="304"/>
      <c r="U27" s="304"/>
      <c r="V27" s="304"/>
      <c r="W27" s="304" t="s">
        <v>538</v>
      </c>
      <c r="X27" s="307">
        <v>0</v>
      </c>
      <c r="Y27" s="304" t="s">
        <v>538</v>
      </c>
      <c r="Z27" s="311"/>
      <c r="AA27" s="307"/>
      <c r="AB27" s="312"/>
      <c r="AC27" s="312"/>
      <c r="AD27" s="312"/>
      <c r="AE27" s="312"/>
      <c r="AF27" s="310"/>
      <c r="AG27" s="305"/>
      <c r="AH27" s="311"/>
      <c r="AI27" s="311"/>
      <c r="AJ27" s="311"/>
      <c r="AK27" s="311"/>
      <c r="AL27" s="305"/>
      <c r="AM27" s="305"/>
      <c r="AN27" s="311"/>
      <c r="AO27" s="305"/>
      <c r="AP27" s="311"/>
      <c r="AQ27" s="311"/>
      <c r="AR27" s="311"/>
      <c r="AS27" s="311"/>
      <c r="AT27" s="311"/>
      <c r="AU27" s="305"/>
      <c r="AV27" s="305"/>
    </row>
    <row r="28" spans="1:49" s="22" customFormat="1" ht="90" x14ac:dyDescent="0.25">
      <c r="A28" s="310">
        <v>1</v>
      </c>
      <c r="B28" s="304" t="s">
        <v>617</v>
      </c>
      <c r="C28" s="304" t="s">
        <v>531</v>
      </c>
      <c r="D28" s="310" t="s">
        <v>233</v>
      </c>
      <c r="E28" s="310" t="s">
        <v>233</v>
      </c>
      <c r="F28" s="310" t="s">
        <v>233</v>
      </c>
      <c r="G28" s="310" t="s">
        <v>233</v>
      </c>
      <c r="H28" s="310" t="s">
        <v>233</v>
      </c>
      <c r="I28" s="310" t="s">
        <v>233</v>
      </c>
      <c r="J28" s="310" t="s">
        <v>233</v>
      </c>
      <c r="K28" s="310" t="s">
        <v>233</v>
      </c>
      <c r="L28" s="310" t="s">
        <v>233</v>
      </c>
      <c r="M28" s="305" t="s">
        <v>553</v>
      </c>
      <c r="N28" s="313" t="s">
        <v>618</v>
      </c>
      <c r="O28" s="304" t="s">
        <v>617</v>
      </c>
      <c r="P28" s="314" t="s">
        <v>546</v>
      </c>
      <c r="Q28" s="315" t="s">
        <v>534</v>
      </c>
      <c r="R28" s="314" t="s">
        <v>547</v>
      </c>
      <c r="S28" s="314" t="s">
        <v>548</v>
      </c>
      <c r="T28" s="314" t="s">
        <v>548</v>
      </c>
      <c r="U28" s="308">
        <v>2</v>
      </c>
      <c r="V28" s="308">
        <v>2</v>
      </c>
      <c r="W28" s="314" t="s">
        <v>554</v>
      </c>
      <c r="X28" s="308">
        <v>13254</v>
      </c>
      <c r="Y28" s="314" t="s">
        <v>549</v>
      </c>
      <c r="Z28" s="314" t="s">
        <v>550</v>
      </c>
      <c r="AA28" s="308" t="s">
        <v>233</v>
      </c>
      <c r="AB28" s="308">
        <v>13254</v>
      </c>
      <c r="AC28" s="314" t="s">
        <v>554</v>
      </c>
      <c r="AD28" s="316">
        <v>15904</v>
      </c>
      <c r="AE28" s="316">
        <v>15904</v>
      </c>
      <c r="AF28" s="314" t="s">
        <v>551</v>
      </c>
      <c r="AG28" s="314" t="s">
        <v>551</v>
      </c>
      <c r="AH28" s="314" t="s">
        <v>551</v>
      </c>
      <c r="AI28" s="314" t="s">
        <v>551</v>
      </c>
      <c r="AJ28" s="314" t="s">
        <v>551</v>
      </c>
      <c r="AK28" s="314" t="s">
        <v>551</v>
      </c>
      <c r="AL28" s="314" t="s">
        <v>552</v>
      </c>
      <c r="AM28" s="314" t="s">
        <v>552</v>
      </c>
      <c r="AN28" s="314" t="s">
        <v>552</v>
      </c>
      <c r="AO28" s="314" t="s">
        <v>552</v>
      </c>
      <c r="AP28" s="314" t="s">
        <v>549</v>
      </c>
      <c r="AQ28" s="311">
        <v>44523</v>
      </c>
      <c r="AR28" s="314" t="s">
        <v>546</v>
      </c>
      <c r="AS28" s="311">
        <v>44531</v>
      </c>
      <c r="AT28" s="311">
        <v>44925</v>
      </c>
      <c r="AU28" s="305"/>
      <c r="AV28" s="313" t="s">
        <v>619</v>
      </c>
    </row>
    <row r="29" spans="1:49" s="22" customFormat="1" x14ac:dyDescent="0.25">
      <c r="A29" s="317"/>
      <c r="B29" s="317"/>
      <c r="C29" s="317"/>
      <c r="D29" s="317"/>
      <c r="E29" s="317"/>
      <c r="F29" s="317"/>
      <c r="G29" s="317"/>
      <c r="H29" s="317"/>
      <c r="I29" s="317"/>
      <c r="J29" s="317"/>
      <c r="K29" s="317"/>
      <c r="L29" s="317"/>
      <c r="M29" s="317"/>
      <c r="N29" s="317"/>
      <c r="O29" s="317"/>
      <c r="P29" s="317"/>
      <c r="Q29" s="317"/>
      <c r="R29" s="317"/>
      <c r="S29" s="317"/>
      <c r="T29" s="317"/>
      <c r="U29" s="317"/>
      <c r="V29" s="317"/>
      <c r="W29" s="314" t="s">
        <v>555</v>
      </c>
      <c r="X29" s="308">
        <v>14442</v>
      </c>
      <c r="Y29" s="317"/>
      <c r="Z29" s="317"/>
      <c r="AA29" s="317"/>
      <c r="AB29" s="317"/>
      <c r="AC29" s="317"/>
      <c r="AD29" s="317"/>
      <c r="AE29" s="317"/>
      <c r="AF29" s="317"/>
      <c r="AG29" s="317"/>
      <c r="AH29" s="317"/>
      <c r="AI29" s="317"/>
      <c r="AJ29" s="317"/>
      <c r="AK29" s="317"/>
      <c r="AL29" s="317"/>
      <c r="AM29" s="317"/>
      <c r="AN29" s="317"/>
      <c r="AO29" s="317"/>
      <c r="AP29" s="317"/>
      <c r="AQ29" s="317"/>
      <c r="AR29" s="317"/>
      <c r="AS29" s="317"/>
      <c r="AT29" s="317"/>
      <c r="AU29" s="317"/>
      <c r="AV29" s="317"/>
    </row>
    <row r="30" spans="1:49" ht="105" x14ac:dyDescent="0.25">
      <c r="A30" s="310">
        <v>2</v>
      </c>
      <c r="B30" s="304" t="s">
        <v>617</v>
      </c>
      <c r="C30" s="304" t="s">
        <v>531</v>
      </c>
      <c r="D30" s="310" t="s">
        <v>233</v>
      </c>
      <c r="E30" s="310" t="s">
        <v>233</v>
      </c>
      <c r="F30" s="310" t="s">
        <v>233</v>
      </c>
      <c r="G30" s="310" t="s">
        <v>233</v>
      </c>
      <c r="H30" s="310" t="s">
        <v>233</v>
      </c>
      <c r="I30" s="310" t="s">
        <v>233</v>
      </c>
      <c r="J30" s="310" t="s">
        <v>233</v>
      </c>
      <c r="K30" s="310" t="s">
        <v>233</v>
      </c>
      <c r="L30" s="310" t="s">
        <v>233</v>
      </c>
      <c r="M30" s="305" t="s">
        <v>553</v>
      </c>
      <c r="N30" s="313" t="s">
        <v>597</v>
      </c>
      <c r="O30" s="304" t="s">
        <v>617</v>
      </c>
      <c r="P30" s="317">
        <v>2</v>
      </c>
      <c r="Q30" s="315" t="s">
        <v>534</v>
      </c>
      <c r="R30" s="317">
        <v>2</v>
      </c>
      <c r="S30" s="317" t="s">
        <v>598</v>
      </c>
      <c r="T30" s="317" t="s">
        <v>598</v>
      </c>
      <c r="U30" s="317">
        <v>1</v>
      </c>
      <c r="V30" s="317">
        <v>1</v>
      </c>
      <c r="W30" s="314" t="s">
        <v>599</v>
      </c>
      <c r="X30" s="317">
        <v>2</v>
      </c>
      <c r="Y30" s="317"/>
      <c r="Z30" s="317"/>
      <c r="AA30" s="317"/>
      <c r="AB30" s="317">
        <v>2</v>
      </c>
      <c r="AC30" s="314" t="s">
        <v>599</v>
      </c>
      <c r="AD30" s="317">
        <v>2</v>
      </c>
      <c r="AE30" s="317">
        <v>2</v>
      </c>
      <c r="AF30" s="317"/>
      <c r="AG30" s="317"/>
      <c r="AH30" s="317"/>
      <c r="AI30" s="317"/>
      <c r="AJ30" s="317"/>
      <c r="AK30" s="317"/>
      <c r="AL30" s="314" t="s">
        <v>620</v>
      </c>
      <c r="AM30" s="317"/>
      <c r="AN30" s="317"/>
      <c r="AO30" s="317"/>
      <c r="AP30" s="317"/>
      <c r="AQ30" s="311">
        <v>44848</v>
      </c>
      <c r="AR30" s="317"/>
      <c r="AS30" s="311">
        <v>44875</v>
      </c>
      <c r="AT30" s="311">
        <v>45244</v>
      </c>
      <c r="AU30" s="317"/>
      <c r="AV30" s="313" t="s">
        <v>621</v>
      </c>
    </row>
    <row r="31" spans="1:49" ht="105" x14ac:dyDescent="0.25">
      <c r="A31" s="310">
        <v>3</v>
      </c>
      <c r="B31" s="304" t="s">
        <v>617</v>
      </c>
      <c r="C31" s="304" t="s">
        <v>531</v>
      </c>
      <c r="D31" s="310" t="s">
        <v>233</v>
      </c>
      <c r="E31" s="310" t="s">
        <v>233</v>
      </c>
      <c r="F31" s="310" t="s">
        <v>233</v>
      </c>
      <c r="G31" s="310" t="s">
        <v>233</v>
      </c>
      <c r="H31" s="310" t="s">
        <v>233</v>
      </c>
      <c r="I31" s="310" t="s">
        <v>233</v>
      </c>
      <c r="J31" s="310" t="s">
        <v>233</v>
      </c>
      <c r="K31" s="310" t="s">
        <v>233</v>
      </c>
      <c r="L31" s="310" t="s">
        <v>233</v>
      </c>
      <c r="M31" s="305" t="s">
        <v>553</v>
      </c>
      <c r="N31" s="313" t="s">
        <v>600</v>
      </c>
      <c r="O31" s="304" t="s">
        <v>617</v>
      </c>
      <c r="P31" s="317">
        <v>3</v>
      </c>
      <c r="Q31" s="315" t="s">
        <v>534</v>
      </c>
      <c r="R31" s="317">
        <v>3</v>
      </c>
      <c r="S31" s="317" t="s">
        <v>598</v>
      </c>
      <c r="T31" s="317" t="s">
        <v>598</v>
      </c>
      <c r="U31" s="317">
        <v>1</v>
      </c>
      <c r="V31" s="317">
        <v>1</v>
      </c>
      <c r="W31" s="314" t="s">
        <v>599</v>
      </c>
      <c r="X31" s="317">
        <v>3</v>
      </c>
      <c r="Y31" s="317"/>
      <c r="Z31" s="317"/>
      <c r="AA31" s="317"/>
      <c r="AB31" s="317">
        <v>3</v>
      </c>
      <c r="AC31" s="314" t="s">
        <v>599</v>
      </c>
      <c r="AD31" s="317">
        <v>3</v>
      </c>
      <c r="AE31" s="317">
        <v>3</v>
      </c>
      <c r="AF31" s="317"/>
      <c r="AG31" s="317"/>
      <c r="AH31" s="317"/>
      <c r="AI31" s="317"/>
      <c r="AJ31" s="317"/>
      <c r="AK31" s="317"/>
      <c r="AL31" s="314" t="s">
        <v>620</v>
      </c>
      <c r="AM31" s="317"/>
      <c r="AN31" s="317"/>
      <c r="AO31" s="317"/>
      <c r="AP31" s="317"/>
      <c r="AQ31" s="311">
        <v>44848</v>
      </c>
      <c r="AR31" s="317"/>
      <c r="AS31" s="311">
        <v>44875</v>
      </c>
      <c r="AT31" s="311">
        <v>45244</v>
      </c>
      <c r="AU31" s="317"/>
      <c r="AV31" s="313" t="s">
        <v>622</v>
      </c>
    </row>
    <row r="32" spans="1:49" ht="75" x14ac:dyDescent="0.25">
      <c r="A32" s="309" t="s">
        <v>623</v>
      </c>
      <c r="B32" s="304" t="s">
        <v>617</v>
      </c>
      <c r="C32" s="304" t="s">
        <v>531</v>
      </c>
      <c r="D32" s="310" t="s">
        <v>233</v>
      </c>
      <c r="E32" s="310" t="s">
        <v>233</v>
      </c>
      <c r="F32" s="310" t="s">
        <v>233</v>
      </c>
      <c r="G32" s="310" t="s">
        <v>233</v>
      </c>
      <c r="H32" s="310" t="s">
        <v>233</v>
      </c>
      <c r="I32" s="310" t="s">
        <v>233</v>
      </c>
      <c r="J32" s="310" t="s">
        <v>233</v>
      </c>
      <c r="K32" s="310" t="s">
        <v>233</v>
      </c>
      <c r="L32" s="310" t="s">
        <v>233</v>
      </c>
      <c r="M32" s="305" t="s">
        <v>553</v>
      </c>
      <c r="N32" s="304" t="s">
        <v>624</v>
      </c>
      <c r="O32" s="304" t="s">
        <v>617</v>
      </c>
      <c r="P32" s="307">
        <v>3497</v>
      </c>
      <c r="Q32" s="304" t="s">
        <v>534</v>
      </c>
      <c r="R32" s="307">
        <v>3497</v>
      </c>
      <c r="S32" s="304" t="s">
        <v>535</v>
      </c>
      <c r="T32" s="304" t="s">
        <v>625</v>
      </c>
      <c r="U32" s="304">
        <v>1</v>
      </c>
      <c r="V32" s="304">
        <v>1</v>
      </c>
      <c r="W32" s="304" t="s">
        <v>626</v>
      </c>
      <c r="X32" s="307">
        <v>3497</v>
      </c>
      <c r="Y32" s="317"/>
      <c r="Z32" s="317"/>
      <c r="AA32" s="317"/>
      <c r="AB32" s="307">
        <v>3497</v>
      </c>
      <c r="AC32" s="304" t="s">
        <v>626</v>
      </c>
      <c r="AD32" s="307">
        <v>4196</v>
      </c>
      <c r="AE32" s="307">
        <v>4196</v>
      </c>
      <c r="AF32" s="317"/>
      <c r="AG32" s="317"/>
      <c r="AH32" s="317"/>
      <c r="AI32" s="317"/>
      <c r="AJ32" s="317"/>
      <c r="AK32" s="317"/>
      <c r="AL32" s="304" t="s">
        <v>627</v>
      </c>
      <c r="AM32" s="304" t="s">
        <v>543</v>
      </c>
      <c r="AN32" s="304" t="s">
        <v>628</v>
      </c>
      <c r="AO32" s="309" t="s">
        <v>629</v>
      </c>
      <c r="AP32" s="304" t="s">
        <v>630</v>
      </c>
      <c r="AQ32" s="304" t="s">
        <v>631</v>
      </c>
      <c r="AR32" s="304" t="s">
        <v>630</v>
      </c>
      <c r="AS32" s="304" t="s">
        <v>632</v>
      </c>
      <c r="AT32" s="304" t="s">
        <v>633</v>
      </c>
      <c r="AU32" s="317"/>
      <c r="AV32" s="317"/>
    </row>
    <row r="33" spans="1:48" s="22" customFormat="1" ht="90" x14ac:dyDescent="0.25">
      <c r="A33" s="310">
        <v>4</v>
      </c>
      <c r="B33" s="304" t="s">
        <v>617</v>
      </c>
      <c r="C33" s="304" t="s">
        <v>531</v>
      </c>
      <c r="D33" s="303">
        <v>12.202299999999999</v>
      </c>
      <c r="E33" s="310" t="s">
        <v>233</v>
      </c>
      <c r="F33" s="310" t="s">
        <v>233</v>
      </c>
      <c r="G33" s="310" t="s">
        <v>233</v>
      </c>
      <c r="H33" s="310" t="s">
        <v>233</v>
      </c>
      <c r="I33" s="310" t="s">
        <v>233</v>
      </c>
      <c r="J33" s="310" t="s">
        <v>233</v>
      </c>
      <c r="K33" s="310" t="s">
        <v>233</v>
      </c>
      <c r="L33" s="310" t="s">
        <v>233</v>
      </c>
      <c r="M33" s="305" t="s">
        <v>553</v>
      </c>
      <c r="N33" s="313" t="s">
        <v>634</v>
      </c>
      <c r="O33" s="304" t="s">
        <v>617</v>
      </c>
      <c r="P33" s="314" t="s">
        <v>546</v>
      </c>
      <c r="Q33" s="315" t="s">
        <v>534</v>
      </c>
      <c r="R33" s="314" t="s">
        <v>547</v>
      </c>
      <c r="S33" s="314" t="s">
        <v>548</v>
      </c>
      <c r="T33" s="314" t="s">
        <v>548</v>
      </c>
      <c r="U33" s="308">
        <v>3</v>
      </c>
      <c r="V33" s="308">
        <v>3</v>
      </c>
      <c r="W33" s="314" t="s">
        <v>635</v>
      </c>
      <c r="X33" s="308">
        <v>4922</v>
      </c>
      <c r="Y33" s="314" t="s">
        <v>549</v>
      </c>
      <c r="Z33" s="314" t="s">
        <v>550</v>
      </c>
      <c r="AA33" s="308" t="s">
        <v>233</v>
      </c>
      <c r="AB33" s="308">
        <v>4922</v>
      </c>
      <c r="AC33" s="314" t="s">
        <v>635</v>
      </c>
      <c r="AD33" s="308">
        <v>5990</v>
      </c>
      <c r="AE33" s="308">
        <v>5990</v>
      </c>
      <c r="AF33" s="314" t="s">
        <v>551</v>
      </c>
      <c r="AG33" s="314" t="s">
        <v>551</v>
      </c>
      <c r="AH33" s="314" t="s">
        <v>551</v>
      </c>
      <c r="AI33" s="314" t="s">
        <v>551</v>
      </c>
      <c r="AJ33" s="314" t="s">
        <v>551</v>
      </c>
      <c r="AK33" s="314" t="s">
        <v>551</v>
      </c>
      <c r="AL33" s="314" t="s">
        <v>552</v>
      </c>
      <c r="AM33" s="314" t="s">
        <v>552</v>
      </c>
      <c r="AN33" s="314" t="s">
        <v>552</v>
      </c>
      <c r="AO33" s="314" t="s">
        <v>552</v>
      </c>
      <c r="AP33" s="314" t="s">
        <v>549</v>
      </c>
      <c r="AQ33" s="311">
        <v>45181</v>
      </c>
      <c r="AR33" s="314" t="s">
        <v>546</v>
      </c>
      <c r="AS33" s="311">
        <v>45181</v>
      </c>
      <c r="AT33" s="311">
        <v>45291</v>
      </c>
      <c r="AU33" s="305"/>
      <c r="AV33" s="313" t="s">
        <v>636</v>
      </c>
    </row>
    <row r="34" spans="1:48" s="22" customFormat="1" x14ac:dyDescent="0.25">
      <c r="A34" s="317"/>
      <c r="B34" s="317"/>
      <c r="C34" s="317"/>
      <c r="D34" s="317"/>
      <c r="E34" s="317"/>
      <c r="F34" s="317"/>
      <c r="G34" s="317"/>
      <c r="H34" s="317"/>
      <c r="I34" s="317"/>
      <c r="J34" s="317"/>
      <c r="K34" s="317"/>
      <c r="L34" s="317"/>
      <c r="M34" s="317"/>
      <c r="N34" s="317"/>
      <c r="O34" s="317"/>
      <c r="P34" s="317"/>
      <c r="Q34" s="317"/>
      <c r="R34" s="317"/>
      <c r="S34" s="317"/>
      <c r="T34" s="317"/>
      <c r="U34" s="317"/>
      <c r="V34" s="317"/>
      <c r="W34" s="314" t="s">
        <v>637</v>
      </c>
      <c r="X34" s="308">
        <v>5427</v>
      </c>
      <c r="Y34" s="317"/>
      <c r="Z34" s="317"/>
      <c r="AA34" s="317"/>
      <c r="AB34" s="317"/>
      <c r="AC34" s="317"/>
      <c r="AD34" s="317"/>
      <c r="AE34" s="317"/>
      <c r="AF34" s="317"/>
      <c r="AG34" s="317"/>
      <c r="AH34" s="317"/>
      <c r="AI34" s="317"/>
      <c r="AJ34" s="317"/>
      <c r="AK34" s="317"/>
      <c r="AL34" s="317"/>
      <c r="AM34" s="317"/>
      <c r="AN34" s="317"/>
      <c r="AO34" s="317"/>
      <c r="AP34" s="317"/>
      <c r="AQ34" s="317"/>
      <c r="AR34" s="317"/>
      <c r="AS34" s="317"/>
      <c r="AT34" s="317"/>
      <c r="AU34" s="317"/>
      <c r="AV34" s="317"/>
    </row>
    <row r="35" spans="1:48" x14ac:dyDescent="0.25">
      <c r="A35" s="317"/>
      <c r="B35" s="317"/>
      <c r="C35" s="317"/>
      <c r="D35" s="317"/>
      <c r="E35" s="317"/>
      <c r="F35" s="317"/>
      <c r="G35" s="317"/>
      <c r="H35" s="317"/>
      <c r="I35" s="317"/>
      <c r="J35" s="317"/>
      <c r="K35" s="317"/>
      <c r="L35" s="317"/>
      <c r="M35" s="317"/>
      <c r="N35" s="317"/>
      <c r="O35" s="317"/>
      <c r="P35" s="317"/>
      <c r="Q35" s="317"/>
      <c r="R35" s="317"/>
      <c r="S35" s="317"/>
      <c r="T35" s="317"/>
      <c r="U35" s="317"/>
      <c r="V35" s="317"/>
      <c r="W35" s="317" t="s">
        <v>638</v>
      </c>
      <c r="X35" s="316">
        <v>8600</v>
      </c>
      <c r="Y35" s="317"/>
      <c r="Z35" s="317"/>
      <c r="AA35" s="317"/>
      <c r="AB35" s="317"/>
      <c r="AC35" s="317"/>
      <c r="AD35" s="317"/>
      <c r="AE35" s="317"/>
      <c r="AF35" s="317"/>
      <c r="AG35" s="317"/>
      <c r="AH35" s="317"/>
      <c r="AI35" s="317"/>
      <c r="AJ35" s="317"/>
      <c r="AK35" s="317"/>
      <c r="AL35" s="317"/>
      <c r="AM35" s="317"/>
      <c r="AN35" s="317"/>
      <c r="AO35" s="317"/>
      <c r="AP35" s="317"/>
      <c r="AQ35" s="317"/>
      <c r="AR35" s="317"/>
      <c r="AS35" s="317"/>
      <c r="AT35" s="317"/>
      <c r="AU35" s="317"/>
      <c r="AV35" s="317"/>
    </row>
    <row r="36" spans="1:48" ht="105" x14ac:dyDescent="0.25">
      <c r="A36" s="310">
        <v>5</v>
      </c>
      <c r="B36" s="304" t="s">
        <v>617</v>
      </c>
      <c r="C36" s="304" t="s">
        <v>531</v>
      </c>
      <c r="D36" s="310" t="s">
        <v>233</v>
      </c>
      <c r="E36" s="310" t="s">
        <v>233</v>
      </c>
      <c r="F36" s="310" t="s">
        <v>233</v>
      </c>
      <c r="G36" s="310" t="s">
        <v>233</v>
      </c>
      <c r="H36" s="310" t="s">
        <v>233</v>
      </c>
      <c r="I36" s="310" t="s">
        <v>233</v>
      </c>
      <c r="J36" s="310" t="s">
        <v>233</v>
      </c>
      <c r="K36" s="310" t="s">
        <v>233</v>
      </c>
      <c r="L36" s="310" t="s">
        <v>233</v>
      </c>
      <c r="M36" s="305" t="s">
        <v>553</v>
      </c>
      <c r="N36" s="313" t="s">
        <v>639</v>
      </c>
      <c r="O36" s="304" t="s">
        <v>617</v>
      </c>
      <c r="P36" s="317">
        <v>2</v>
      </c>
      <c r="Q36" s="315" t="s">
        <v>534</v>
      </c>
      <c r="R36" s="317">
        <v>2</v>
      </c>
      <c r="S36" s="317" t="s">
        <v>598</v>
      </c>
      <c r="T36" s="317" t="s">
        <v>598</v>
      </c>
      <c r="U36" s="317">
        <v>1</v>
      </c>
      <c r="V36" s="317">
        <v>1</v>
      </c>
      <c r="W36" s="314" t="s">
        <v>599</v>
      </c>
      <c r="X36" s="317">
        <v>2</v>
      </c>
      <c r="Y36" s="317"/>
      <c r="Z36" s="317"/>
      <c r="AA36" s="317"/>
      <c r="AB36" s="317">
        <v>2</v>
      </c>
      <c r="AC36" s="314" t="s">
        <v>599</v>
      </c>
      <c r="AD36" s="317">
        <v>2</v>
      </c>
      <c r="AE36" s="317">
        <v>2</v>
      </c>
      <c r="AF36" s="317"/>
      <c r="AG36" s="317"/>
      <c r="AH36" s="317"/>
      <c r="AI36" s="317"/>
      <c r="AJ36" s="317"/>
      <c r="AK36" s="317"/>
      <c r="AL36" s="314" t="s">
        <v>640</v>
      </c>
      <c r="AM36" s="317"/>
      <c r="AN36" s="317"/>
      <c r="AO36" s="317"/>
      <c r="AP36" s="317"/>
      <c r="AQ36" s="311">
        <v>45168</v>
      </c>
      <c r="AR36" s="317"/>
      <c r="AS36" s="311">
        <v>45185</v>
      </c>
      <c r="AT36" s="311">
        <v>46280</v>
      </c>
      <c r="AU36" s="317"/>
      <c r="AV36" s="313" t="s">
        <v>641</v>
      </c>
    </row>
    <row r="37" spans="1:48" ht="105" x14ac:dyDescent="0.25">
      <c r="A37" s="310">
        <v>6</v>
      </c>
      <c r="B37" s="304" t="s">
        <v>617</v>
      </c>
      <c r="C37" s="304" t="s">
        <v>531</v>
      </c>
      <c r="D37" s="310" t="s">
        <v>233</v>
      </c>
      <c r="E37" s="310" t="s">
        <v>233</v>
      </c>
      <c r="F37" s="310" t="s">
        <v>233</v>
      </c>
      <c r="G37" s="310" t="s">
        <v>233</v>
      </c>
      <c r="H37" s="310" t="s">
        <v>233</v>
      </c>
      <c r="I37" s="310" t="s">
        <v>233</v>
      </c>
      <c r="J37" s="310" t="s">
        <v>233</v>
      </c>
      <c r="K37" s="310" t="s">
        <v>233</v>
      </c>
      <c r="L37" s="310" t="s">
        <v>233</v>
      </c>
      <c r="M37" s="305" t="s">
        <v>553</v>
      </c>
      <c r="N37" s="313" t="s">
        <v>642</v>
      </c>
      <c r="O37" s="304" t="s">
        <v>617</v>
      </c>
      <c r="P37" s="317">
        <v>4</v>
      </c>
      <c r="Q37" s="315" t="s">
        <v>534</v>
      </c>
      <c r="R37" s="317">
        <v>4</v>
      </c>
      <c r="S37" s="317" t="s">
        <v>598</v>
      </c>
      <c r="T37" s="317" t="s">
        <v>598</v>
      </c>
      <c r="U37" s="317">
        <v>1</v>
      </c>
      <c r="V37" s="317">
        <v>1</v>
      </c>
      <c r="W37" s="314" t="s">
        <v>599</v>
      </c>
      <c r="X37" s="317">
        <v>4</v>
      </c>
      <c r="Y37" s="317"/>
      <c r="Z37" s="317"/>
      <c r="AA37" s="317"/>
      <c r="AB37" s="317">
        <v>4</v>
      </c>
      <c r="AC37" s="314" t="s">
        <v>599</v>
      </c>
      <c r="AD37" s="317">
        <v>4</v>
      </c>
      <c r="AE37" s="317">
        <v>4</v>
      </c>
      <c r="AF37" s="317"/>
      <c r="AG37" s="317"/>
      <c r="AH37" s="317"/>
      <c r="AI37" s="317"/>
      <c r="AJ37" s="317"/>
      <c r="AK37" s="317"/>
      <c r="AL37" s="314" t="s">
        <v>640</v>
      </c>
      <c r="AM37" s="317"/>
      <c r="AN37" s="317"/>
      <c r="AO37" s="317"/>
      <c r="AP37" s="317"/>
      <c r="AQ37" s="311">
        <v>45168</v>
      </c>
      <c r="AR37" s="317"/>
      <c r="AS37" s="311">
        <v>45185</v>
      </c>
      <c r="AT37" s="311">
        <v>46280</v>
      </c>
      <c r="AU37" s="317"/>
      <c r="AV37" s="313" t="s">
        <v>643</v>
      </c>
    </row>
  </sheetData>
  <autoFilter ref="A25:AV37"/>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
  <sheetViews>
    <sheetView view="pageBreakPreview" topLeftCell="A11" zoomScale="90" zoomScaleNormal="90" zoomScaleSheetLayoutView="90" workbookViewId="0">
      <selection activeCell="B26" sqref="B26"/>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57" t="s">
        <v>68</v>
      </c>
    </row>
    <row r="2" spans="1:8" ht="18.75" x14ac:dyDescent="0.3">
      <c r="B2" s="258" t="s">
        <v>9</v>
      </c>
    </row>
    <row r="3" spans="1:8" ht="18.75" x14ac:dyDescent="0.3">
      <c r="B3" s="258" t="s">
        <v>442</v>
      </c>
    </row>
    <row r="4" spans="1:8" x14ac:dyDescent="0.25">
      <c r="B4" s="44"/>
    </row>
    <row r="5" spans="1:8" ht="18.75" x14ac:dyDescent="0.3">
      <c r="A5" s="458" t="s">
        <v>520</v>
      </c>
      <c r="B5" s="458"/>
      <c r="C5" s="154"/>
      <c r="D5" s="265"/>
      <c r="E5" s="265"/>
      <c r="F5" s="265"/>
      <c r="G5" s="265"/>
      <c r="H5" s="265"/>
    </row>
    <row r="6" spans="1:8" ht="18.75" x14ac:dyDescent="0.3">
      <c r="A6" s="297"/>
      <c r="B6" s="297"/>
      <c r="C6" s="154"/>
      <c r="D6" s="300"/>
      <c r="E6" s="300"/>
      <c r="F6" s="300"/>
      <c r="G6" s="300"/>
      <c r="H6" s="300"/>
    </row>
    <row r="7" spans="1:8" ht="18.75" x14ac:dyDescent="0.25">
      <c r="A7" s="525" t="s">
        <v>8</v>
      </c>
      <c r="B7" s="525"/>
      <c r="C7" s="259"/>
      <c r="D7" s="260"/>
      <c r="E7" s="260"/>
      <c r="F7" s="260"/>
      <c r="G7" s="260"/>
      <c r="H7" s="260"/>
    </row>
    <row r="8" spans="1:8" ht="18.75" x14ac:dyDescent="0.25">
      <c r="A8" s="260"/>
      <c r="B8" s="260"/>
      <c r="C8" s="259"/>
      <c r="D8" s="260"/>
      <c r="E8" s="260"/>
      <c r="F8" s="260"/>
      <c r="G8" s="260"/>
      <c r="H8" s="260"/>
    </row>
    <row r="9" spans="1:8" x14ac:dyDescent="0.25">
      <c r="A9" s="458" t="s">
        <v>487</v>
      </c>
      <c r="B9" s="458"/>
      <c r="C9" s="261"/>
      <c r="D9" s="262"/>
      <c r="E9" s="262"/>
      <c r="F9" s="262"/>
      <c r="G9" s="262"/>
      <c r="H9" s="262"/>
    </row>
    <row r="10" spans="1:8" x14ac:dyDescent="0.25">
      <c r="A10" s="526" t="s">
        <v>7</v>
      </c>
      <c r="B10" s="526"/>
      <c r="C10" s="263"/>
      <c r="D10" s="264"/>
      <c r="E10" s="264"/>
      <c r="F10" s="264"/>
      <c r="G10" s="264"/>
      <c r="H10" s="264"/>
    </row>
    <row r="11" spans="1:8" ht="18.75" x14ac:dyDescent="0.25">
      <c r="A11" s="260"/>
      <c r="B11" s="260"/>
      <c r="C11" s="259"/>
      <c r="D11" s="260"/>
      <c r="E11" s="260"/>
      <c r="F11" s="260"/>
      <c r="G11" s="260"/>
      <c r="H11" s="260"/>
    </row>
    <row r="12" spans="1:8" ht="30.75" customHeight="1" x14ac:dyDescent="0.25">
      <c r="A12" s="458" t="s">
        <v>502</v>
      </c>
      <c r="B12" s="458"/>
      <c r="C12" s="261"/>
      <c r="D12" s="262"/>
      <c r="E12" s="262"/>
      <c r="F12" s="262"/>
      <c r="G12" s="262"/>
      <c r="H12" s="262"/>
    </row>
    <row r="13" spans="1:8" x14ac:dyDescent="0.25">
      <c r="A13" s="526" t="s">
        <v>6</v>
      </c>
      <c r="B13" s="526"/>
      <c r="C13" s="263"/>
      <c r="D13" s="264"/>
      <c r="E13" s="264"/>
      <c r="F13" s="264"/>
      <c r="G13" s="264"/>
      <c r="H13" s="264"/>
    </row>
    <row r="14" spans="1:8" ht="18.75" x14ac:dyDescent="0.25">
      <c r="A14" s="11"/>
      <c r="B14" s="11"/>
      <c r="C14" s="11"/>
      <c r="D14" s="11"/>
      <c r="E14" s="11"/>
      <c r="F14" s="11"/>
      <c r="G14" s="11"/>
      <c r="H14" s="11"/>
    </row>
    <row r="15" spans="1:8" ht="42" customHeight="1" x14ac:dyDescent="0.25">
      <c r="A15" s="527" t="s">
        <v>506</v>
      </c>
      <c r="B15" s="527"/>
      <c r="C15" s="261"/>
      <c r="D15" s="262"/>
      <c r="E15" s="262"/>
      <c r="F15" s="262"/>
      <c r="G15" s="262"/>
      <c r="H15" s="262"/>
    </row>
    <row r="16" spans="1:8" x14ac:dyDescent="0.25">
      <c r="A16" s="526" t="s">
        <v>5</v>
      </c>
      <c r="B16" s="526"/>
      <c r="C16" s="263"/>
      <c r="D16" s="264"/>
      <c r="E16" s="264"/>
      <c r="F16" s="264"/>
      <c r="G16" s="264"/>
      <c r="H16" s="264"/>
    </row>
    <row r="17" spans="1:2" x14ac:dyDescent="0.25">
      <c r="B17" s="107"/>
    </row>
    <row r="18" spans="1:2" ht="33.75" customHeight="1" x14ac:dyDescent="0.25">
      <c r="A18" s="528" t="s">
        <v>364</v>
      </c>
      <c r="B18" s="529"/>
    </row>
    <row r="19" spans="1:2" x14ac:dyDescent="0.25">
      <c r="B19" s="44"/>
    </row>
    <row r="20" spans="1:2" ht="16.5" thickBot="1" x14ac:dyDescent="0.3">
      <c r="B20" s="108"/>
    </row>
    <row r="21" spans="1:2" ht="85.5" customHeight="1" thickBot="1" x14ac:dyDescent="0.3">
      <c r="A21" s="233"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33" t="s">
        <v>241</v>
      </c>
      <c r="B22" s="234" t="s">
        <v>490</v>
      </c>
    </row>
    <row r="23" spans="1:2" ht="16.5" thickBot="1" x14ac:dyDescent="0.3">
      <c r="A23" s="233" t="s">
        <v>214</v>
      </c>
      <c r="B23" s="235" t="s">
        <v>384</v>
      </c>
    </row>
    <row r="24" spans="1:2" ht="16.5" thickBot="1" x14ac:dyDescent="0.3">
      <c r="A24" s="233" t="s">
        <v>242</v>
      </c>
      <c r="B24" s="235" t="s">
        <v>495</v>
      </c>
    </row>
    <row r="25" spans="1:2" ht="16.5" thickBot="1" x14ac:dyDescent="0.3">
      <c r="A25" s="109" t="s">
        <v>243</v>
      </c>
      <c r="B25" s="380">
        <v>2024</v>
      </c>
    </row>
    <row r="26" spans="1:2" ht="16.5" thickBot="1" x14ac:dyDescent="0.3">
      <c r="A26" s="110" t="s">
        <v>244</v>
      </c>
      <c r="B26" s="165" t="str">
        <f>'3.3 паспорт описание'!C30</f>
        <v>П</v>
      </c>
    </row>
    <row r="27" spans="1:2" ht="29.25" thickBot="1" x14ac:dyDescent="0.3">
      <c r="A27" s="381" t="s">
        <v>616</v>
      </c>
      <c r="B27" s="382">
        <v>1325.52677605745</v>
      </c>
    </row>
    <row r="28" spans="1:2" ht="16.5" thickBot="1" x14ac:dyDescent="0.3">
      <c r="A28" s="112" t="s">
        <v>245</v>
      </c>
      <c r="B28" s="165" t="s">
        <v>505</v>
      </c>
    </row>
    <row r="29" spans="1:2" ht="29.25" thickBot="1" x14ac:dyDescent="0.3">
      <c r="A29" s="116" t="s">
        <v>246</v>
      </c>
      <c r="B29" s="325">
        <f>B30</f>
        <v>1031.6699999999998</v>
      </c>
    </row>
    <row r="30" spans="1:2" ht="29.25" thickBot="1" x14ac:dyDescent="0.3">
      <c r="A30" s="273" t="s">
        <v>247</v>
      </c>
      <c r="B30" s="274">
        <f>B32+B37+B42</f>
        <v>1031.6699999999998</v>
      </c>
    </row>
    <row r="31" spans="1:2" ht="16.5" thickBot="1" x14ac:dyDescent="0.3">
      <c r="A31" s="112" t="s">
        <v>248</v>
      </c>
      <c r="B31" s="166"/>
    </row>
    <row r="32" spans="1:2" ht="29.25" thickBot="1" x14ac:dyDescent="0.3">
      <c r="A32" s="275" t="s">
        <v>527</v>
      </c>
      <c r="B32" s="271">
        <v>1005.5549999999999</v>
      </c>
    </row>
    <row r="33" spans="1:2" ht="30" x14ac:dyDescent="0.25">
      <c r="A33" s="269" t="s">
        <v>528</v>
      </c>
      <c r="B33" s="270">
        <v>1005.555215</v>
      </c>
    </row>
    <row r="34" spans="1:2" x14ac:dyDescent="0.25">
      <c r="A34" s="272" t="s">
        <v>250</v>
      </c>
      <c r="B34" s="276">
        <f>7752%/100</f>
        <v>0.7752</v>
      </c>
    </row>
    <row r="35" spans="1:2" x14ac:dyDescent="0.25">
      <c r="A35" s="272" t="s">
        <v>251</v>
      </c>
      <c r="B35" s="268">
        <v>684.774</v>
      </c>
    </row>
    <row r="36" spans="1:2" ht="16.5" thickBot="1" x14ac:dyDescent="0.3">
      <c r="A36" s="272" t="s">
        <v>252</v>
      </c>
      <c r="B36" s="268">
        <v>531.24199999999996</v>
      </c>
    </row>
    <row r="37" spans="1:2" ht="29.25" thickBot="1" x14ac:dyDescent="0.3">
      <c r="A37" s="116" t="s">
        <v>253</v>
      </c>
      <c r="B37" s="349">
        <v>0</v>
      </c>
    </row>
    <row r="38" spans="1:2" ht="16.5" thickBot="1" x14ac:dyDescent="0.3">
      <c r="A38" s="112" t="s">
        <v>249</v>
      </c>
      <c r="B38" s="270">
        <v>0</v>
      </c>
    </row>
    <row r="39" spans="1:2" ht="16.5" thickBot="1" x14ac:dyDescent="0.3">
      <c r="A39" s="112" t="s">
        <v>250</v>
      </c>
      <c r="B39" s="276">
        <v>0</v>
      </c>
    </row>
    <row r="40" spans="1:2" ht="16.5" thickBot="1" x14ac:dyDescent="0.3">
      <c r="A40" s="112" t="s">
        <v>251</v>
      </c>
      <c r="B40" s="352">
        <v>0</v>
      </c>
    </row>
    <row r="41" spans="1:2" ht="16.5" thickBot="1" x14ac:dyDescent="0.3">
      <c r="A41" s="112" t="s">
        <v>252</v>
      </c>
      <c r="B41" s="352">
        <v>0</v>
      </c>
    </row>
    <row r="42" spans="1:2" ht="29.25" thickBot="1" x14ac:dyDescent="0.3">
      <c r="A42" s="275" t="s">
        <v>254</v>
      </c>
      <c r="B42" s="271">
        <f>B43+B47+B51+B55+B59+B63+B67</f>
        <v>26.115000000000002</v>
      </c>
    </row>
    <row r="43" spans="1:2" ht="30" x14ac:dyDescent="0.25">
      <c r="A43" s="269" t="s">
        <v>529</v>
      </c>
      <c r="B43" s="356">
        <v>15.904</v>
      </c>
    </row>
    <row r="44" spans="1:2" x14ac:dyDescent="0.25">
      <c r="A44" s="272" t="s">
        <v>250</v>
      </c>
      <c r="B44" s="354">
        <v>1.23</v>
      </c>
    </row>
    <row r="45" spans="1:2" x14ac:dyDescent="0.25">
      <c r="A45" s="272" t="s">
        <v>251</v>
      </c>
      <c r="B45" s="355">
        <v>15.904</v>
      </c>
    </row>
    <row r="46" spans="1:2" x14ac:dyDescent="0.25">
      <c r="A46" s="272" t="s">
        <v>252</v>
      </c>
      <c r="B46" s="355">
        <v>13.254</v>
      </c>
    </row>
    <row r="47" spans="1:2" ht="30.75" thickBot="1" x14ac:dyDescent="0.3">
      <c r="A47" s="301" t="s">
        <v>610</v>
      </c>
      <c r="B47" s="359">
        <v>7.0000000000000001E-3</v>
      </c>
    </row>
    <row r="48" spans="1:2" ht="16.5" thickBot="1" x14ac:dyDescent="0.3">
      <c r="A48" s="112" t="s">
        <v>250</v>
      </c>
      <c r="B48" s="357">
        <v>0</v>
      </c>
    </row>
    <row r="49" spans="1:2" ht="16.5" thickBot="1" x14ac:dyDescent="0.3">
      <c r="A49" s="112" t="s">
        <v>251</v>
      </c>
      <c r="B49" s="358">
        <v>7.0000000000000001E-3</v>
      </c>
    </row>
    <row r="50" spans="1:2" ht="16.5" thickBot="1" x14ac:dyDescent="0.3">
      <c r="A50" s="112" t="s">
        <v>252</v>
      </c>
      <c r="B50" s="358">
        <v>7.0000000000000001E-3</v>
      </c>
    </row>
    <row r="51" spans="1:2" ht="30.75" thickBot="1" x14ac:dyDescent="0.3">
      <c r="A51" s="302" t="s">
        <v>611</v>
      </c>
      <c r="B51" s="359">
        <v>1.2E-2</v>
      </c>
    </row>
    <row r="52" spans="1:2" ht="16.5" thickBot="1" x14ac:dyDescent="0.3">
      <c r="A52" s="112" t="s">
        <v>250</v>
      </c>
      <c r="B52" s="357">
        <v>0</v>
      </c>
    </row>
    <row r="53" spans="1:2" ht="16.5" thickBot="1" x14ac:dyDescent="0.3">
      <c r="A53" s="112" t="s">
        <v>251</v>
      </c>
      <c r="B53" s="358">
        <v>1.2E-2</v>
      </c>
    </row>
    <row r="54" spans="1:2" ht="16.5" thickBot="1" x14ac:dyDescent="0.3">
      <c r="A54" s="112" t="s">
        <v>252</v>
      </c>
      <c r="B54" s="358">
        <v>1.2E-2</v>
      </c>
    </row>
    <row r="55" spans="1:2" ht="30" x14ac:dyDescent="0.25">
      <c r="A55" s="301" t="s">
        <v>602</v>
      </c>
      <c r="B55" s="348">
        <v>4.1959999999999997</v>
      </c>
    </row>
    <row r="56" spans="1:2" x14ac:dyDescent="0.25">
      <c r="A56" s="272" t="s">
        <v>250</v>
      </c>
      <c r="B56" s="280">
        <v>0.32</v>
      </c>
    </row>
    <row r="57" spans="1:2" x14ac:dyDescent="0.25">
      <c r="A57" s="272" t="s">
        <v>251</v>
      </c>
      <c r="B57" s="268">
        <v>4.1959999999999997</v>
      </c>
    </row>
    <row r="58" spans="1:2" x14ac:dyDescent="0.25">
      <c r="A58" s="272" t="s">
        <v>252</v>
      </c>
      <c r="B58" s="268">
        <v>0</v>
      </c>
    </row>
    <row r="59" spans="1:2" ht="45" x14ac:dyDescent="0.25">
      <c r="A59" s="353" t="s">
        <v>612</v>
      </c>
      <c r="B59" s="348">
        <v>5.99</v>
      </c>
    </row>
    <row r="60" spans="1:2" x14ac:dyDescent="0.25">
      <c r="A60" s="351" t="s">
        <v>250</v>
      </c>
      <c r="B60" s="350">
        <v>0.46</v>
      </c>
    </row>
    <row r="61" spans="1:2" x14ac:dyDescent="0.25">
      <c r="A61" s="351" t="s">
        <v>251</v>
      </c>
      <c r="B61" s="352">
        <v>2.7149999999999999</v>
      </c>
    </row>
    <row r="62" spans="1:2" x14ac:dyDescent="0.25">
      <c r="A62" s="351" t="s">
        <v>252</v>
      </c>
      <c r="B62" s="352">
        <v>2.3820000000000001</v>
      </c>
    </row>
    <row r="63" spans="1:2" ht="30" x14ac:dyDescent="0.25">
      <c r="A63" s="353" t="s">
        <v>613</v>
      </c>
      <c r="B63" s="348">
        <v>2E-3</v>
      </c>
    </row>
    <row r="64" spans="1:2" x14ac:dyDescent="0.25">
      <c r="A64" s="351" t="s">
        <v>250</v>
      </c>
      <c r="B64" s="350">
        <v>0</v>
      </c>
    </row>
    <row r="65" spans="1:3" x14ac:dyDescent="0.25">
      <c r="A65" s="351" t="s">
        <v>251</v>
      </c>
      <c r="B65" s="352">
        <v>2E-3</v>
      </c>
    </row>
    <row r="66" spans="1:3" x14ac:dyDescent="0.25">
      <c r="A66" s="351" t="s">
        <v>252</v>
      </c>
      <c r="B66" s="352">
        <v>2E-3</v>
      </c>
    </row>
    <row r="67" spans="1:3" ht="30" x14ac:dyDescent="0.25">
      <c r="A67" s="353" t="s">
        <v>614</v>
      </c>
      <c r="B67" s="348">
        <v>4.0000000000000001E-3</v>
      </c>
    </row>
    <row r="68" spans="1:3" x14ac:dyDescent="0.25">
      <c r="A68" s="351" t="s">
        <v>250</v>
      </c>
      <c r="B68" s="350">
        <v>0</v>
      </c>
    </row>
    <row r="69" spans="1:3" x14ac:dyDescent="0.25">
      <c r="A69" s="351" t="s">
        <v>251</v>
      </c>
      <c r="B69" s="352">
        <v>4.0000000000000001E-3</v>
      </c>
    </row>
    <row r="70" spans="1:3" ht="16.5" thickBot="1" x14ac:dyDescent="0.3">
      <c r="A70" s="351" t="s">
        <v>252</v>
      </c>
      <c r="B70" s="352">
        <v>4.0000000000000001E-3</v>
      </c>
    </row>
    <row r="71" spans="1:3" ht="29.25" thickBot="1" x14ac:dyDescent="0.3">
      <c r="A71" s="111" t="s">
        <v>255</v>
      </c>
      <c r="B71" s="361">
        <f>B73+B74+B75</f>
        <v>1</v>
      </c>
    </row>
    <row r="72" spans="1:3" ht="16.5" thickBot="1" x14ac:dyDescent="0.3">
      <c r="A72" s="113" t="s">
        <v>248</v>
      </c>
      <c r="B72" s="167"/>
    </row>
    <row r="73" spans="1:3" ht="16.5" thickBot="1" x14ac:dyDescent="0.3">
      <c r="A73" s="113" t="s">
        <v>256</v>
      </c>
      <c r="B73" s="237">
        <v>0.8</v>
      </c>
    </row>
    <row r="74" spans="1:3" ht="16.5" thickBot="1" x14ac:dyDescent="0.3">
      <c r="A74" s="113" t="s">
        <v>257</v>
      </c>
      <c r="B74" s="237"/>
    </row>
    <row r="75" spans="1:3" ht="16.5" thickBot="1" x14ac:dyDescent="0.3">
      <c r="A75" s="113" t="s">
        <v>258</v>
      </c>
      <c r="B75" s="237">
        <v>0.2</v>
      </c>
    </row>
    <row r="76" spans="1:3" ht="16.5" thickBot="1" x14ac:dyDescent="0.3">
      <c r="A76" s="109" t="s">
        <v>259</v>
      </c>
      <c r="B76" s="362">
        <v>59.18</v>
      </c>
    </row>
    <row r="77" spans="1:3" ht="16.5" thickBot="1" x14ac:dyDescent="0.3">
      <c r="A77" s="109" t="s">
        <v>260</v>
      </c>
      <c r="B77" s="363">
        <v>767.65599999999995</v>
      </c>
      <c r="C77" s="360"/>
    </row>
    <row r="78" spans="1:3" ht="16.5" thickBot="1" x14ac:dyDescent="0.3">
      <c r="A78" s="109" t="s">
        <v>261</v>
      </c>
      <c r="B78" s="362">
        <v>56.15</v>
      </c>
    </row>
    <row r="79" spans="1:3" ht="16.5" thickBot="1" x14ac:dyDescent="0.3">
      <c r="A79" s="110" t="s">
        <v>262</v>
      </c>
      <c r="B79" s="363">
        <v>606.94600000000003</v>
      </c>
    </row>
    <row r="80" spans="1:3" ht="15.75" customHeight="1" x14ac:dyDescent="0.25">
      <c r="A80" s="111" t="s">
        <v>263</v>
      </c>
      <c r="B80" s="168"/>
      <c r="C80" s="524"/>
    </row>
    <row r="81" spans="1:3" x14ac:dyDescent="0.25">
      <c r="A81" s="114" t="s">
        <v>264</v>
      </c>
      <c r="B81" s="267" t="s">
        <v>489</v>
      </c>
      <c r="C81" s="524"/>
    </row>
    <row r="82" spans="1:3" x14ac:dyDescent="0.25">
      <c r="A82" s="114" t="s">
        <v>265</v>
      </c>
      <c r="B82" s="236" t="s">
        <v>511</v>
      </c>
      <c r="C82" s="524"/>
    </row>
    <row r="83" spans="1:3" x14ac:dyDescent="0.25">
      <c r="A83" s="114" t="s">
        <v>266</v>
      </c>
      <c r="B83" s="280"/>
      <c r="C83" s="524"/>
    </row>
    <row r="84" spans="1:3" ht="47.25" x14ac:dyDescent="0.25">
      <c r="A84" s="114" t="s">
        <v>267</v>
      </c>
      <c r="B84" s="236" t="s">
        <v>615</v>
      </c>
      <c r="C84" s="524"/>
    </row>
    <row r="85" spans="1:3" ht="16.5" thickBot="1" x14ac:dyDescent="0.3">
      <c r="A85" s="115" t="s">
        <v>268</v>
      </c>
      <c r="B85" s="236" t="s">
        <v>508</v>
      </c>
      <c r="C85" s="524"/>
    </row>
    <row r="86" spans="1:3" ht="32.25" thickBot="1" x14ac:dyDescent="0.3">
      <c r="A86" s="113" t="s">
        <v>269</v>
      </c>
      <c r="B86" s="236" t="s">
        <v>594</v>
      </c>
    </row>
    <row r="87" spans="1:3" ht="29.25" thickBot="1" x14ac:dyDescent="0.3">
      <c r="A87" s="109" t="s">
        <v>270</v>
      </c>
      <c r="B87" s="323">
        <v>6</v>
      </c>
    </row>
    <row r="88" spans="1:3" ht="16.5" thickBot="1" x14ac:dyDescent="0.3">
      <c r="A88" s="113" t="s">
        <v>248</v>
      </c>
      <c r="B88" s="232"/>
    </row>
    <row r="89" spans="1:3" ht="16.5" thickBot="1" x14ac:dyDescent="0.3">
      <c r="A89" s="113" t="s">
        <v>271</v>
      </c>
      <c r="B89" s="323">
        <v>4</v>
      </c>
    </row>
    <row r="90" spans="1:3" ht="16.5" thickBot="1" x14ac:dyDescent="0.3">
      <c r="A90" s="113" t="s">
        <v>272</v>
      </c>
      <c r="B90" s="323">
        <v>2</v>
      </c>
    </row>
    <row r="91" spans="1:3" ht="111" thickBot="1" x14ac:dyDescent="0.3">
      <c r="A91" s="239" t="s">
        <v>273</v>
      </c>
      <c r="B91" s="238" t="s">
        <v>509</v>
      </c>
      <c r="C91" s="266"/>
    </row>
    <row r="92" spans="1:3" ht="16.5" thickBot="1" x14ac:dyDescent="0.3">
      <c r="A92" s="109" t="s">
        <v>274</v>
      </c>
      <c r="B92" s="333" t="s">
        <v>609</v>
      </c>
      <c r="C92" s="332"/>
    </row>
    <row r="93" spans="1:3" ht="16.5" thickBot="1" x14ac:dyDescent="0.3">
      <c r="A93" s="114" t="s">
        <v>275</v>
      </c>
      <c r="B93" s="320">
        <v>44606</v>
      </c>
    </row>
    <row r="94" spans="1:3" ht="16.5" thickBot="1" x14ac:dyDescent="0.3">
      <c r="A94" s="114" t="s">
        <v>276</v>
      </c>
      <c r="B94" s="232" t="s">
        <v>233</v>
      </c>
    </row>
    <row r="95" spans="1:3" ht="16.5" thickBot="1" x14ac:dyDescent="0.3">
      <c r="A95" s="114" t="s">
        <v>277</v>
      </c>
      <c r="B95" s="232" t="s">
        <v>233</v>
      </c>
    </row>
    <row r="96" spans="1:3" ht="29.25" thickBot="1" x14ac:dyDescent="0.3">
      <c r="A96" s="240" t="s">
        <v>278</v>
      </c>
      <c r="B96" s="241" t="s">
        <v>493</v>
      </c>
      <c r="C96" s="155"/>
    </row>
    <row r="97" spans="1:3" ht="28.5" x14ac:dyDescent="0.25">
      <c r="A97" s="111" t="s">
        <v>279</v>
      </c>
      <c r="B97" s="521" t="s">
        <v>644</v>
      </c>
      <c r="C97" s="524"/>
    </row>
    <row r="98" spans="1:3" x14ac:dyDescent="0.25">
      <c r="A98" s="114" t="s">
        <v>280</v>
      </c>
      <c r="B98" s="522"/>
      <c r="C98" s="524"/>
    </row>
    <row r="99" spans="1:3" x14ac:dyDescent="0.25">
      <c r="A99" s="114" t="s">
        <v>281</v>
      </c>
      <c r="B99" s="522"/>
      <c r="C99" s="524"/>
    </row>
    <row r="100" spans="1:3" x14ac:dyDescent="0.25">
      <c r="A100" s="114" t="s">
        <v>282</v>
      </c>
      <c r="B100" s="522"/>
      <c r="C100" s="524"/>
    </row>
    <row r="101" spans="1:3" x14ac:dyDescent="0.25">
      <c r="A101" s="114" t="s">
        <v>283</v>
      </c>
      <c r="B101" s="522"/>
      <c r="C101" s="524"/>
    </row>
    <row r="102" spans="1:3" ht="16.5" thickBot="1" x14ac:dyDescent="0.3">
      <c r="A102" s="242" t="s">
        <v>284</v>
      </c>
      <c r="B102" s="523"/>
      <c r="C102" s="524"/>
    </row>
    <row r="105" spans="1:3" x14ac:dyDescent="0.25">
      <c r="A105" s="117"/>
      <c r="B105" s="118"/>
    </row>
    <row r="106" spans="1:3" x14ac:dyDescent="0.25">
      <c r="B106" s="119"/>
    </row>
    <row r="107" spans="1:3" x14ac:dyDescent="0.25">
      <c r="B107" s="120"/>
    </row>
  </sheetData>
  <mergeCells count="12">
    <mergeCell ref="B97:B102"/>
    <mergeCell ref="C97:C102"/>
    <mergeCell ref="A5:B5"/>
    <mergeCell ref="A7:B7"/>
    <mergeCell ref="A9:B9"/>
    <mergeCell ref="A10:B10"/>
    <mergeCell ref="A12:B12"/>
    <mergeCell ref="A13:B13"/>
    <mergeCell ref="A15:B15"/>
    <mergeCell ref="A16:B16"/>
    <mergeCell ref="A18:B18"/>
    <mergeCell ref="C80:C8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2020-12-14T10:14:44Z</cp:lastPrinted>
  <dcterms:created xsi:type="dcterms:W3CDTF">2015-08-16T15:31:05Z</dcterms:created>
  <dcterms:modified xsi:type="dcterms:W3CDTF">2024-05-14T11:19:42Z</dcterms:modified>
</cp:coreProperties>
</file>