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PK3300.01.02\"/>
    </mc:Choice>
  </mc:AlternateContent>
  <bookViews>
    <workbookView xWindow="0" yWindow="0" windowWidth="19200" windowHeight="8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4" l="1"/>
  <c r="A12" i="34"/>
  <c r="A9" i="34"/>
  <c r="A5" i="34"/>
  <c r="E9" i="14" l="1"/>
  <c r="E12" i="14"/>
  <c r="B38" i="22" l="1"/>
  <c r="B37" i="22"/>
  <c r="B30" i="22"/>
  <c r="B29" i="22"/>
  <c r="B25" i="22" l="1"/>
  <c r="A15" i="22" l="1"/>
  <c r="A12" i="22"/>
  <c r="A15" i="5"/>
  <c r="A12" i="5"/>
  <c r="A14" i="27"/>
  <c r="A11" i="27"/>
  <c r="A12" i="16"/>
  <c r="A15" i="10"/>
  <c r="A12" i="10"/>
  <c r="A14" i="17"/>
  <c r="A11" i="17"/>
  <c r="A13" i="13"/>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5" i="14" s="1"/>
  <c r="A14" i="33"/>
  <c r="A11" i="33"/>
  <c r="A4" i="33"/>
</calcChain>
</file>

<file path=xl/sharedStrings.xml><?xml version="1.0" encoding="utf-8"?>
<sst xmlns="http://schemas.openxmlformats.org/spreadsheetml/2006/main" count="1175" uniqueCount="593">
  <si>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</si>
  <si>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</si>
  <si>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</si>
  <si>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</si>
  <si>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</si>
  <si>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</si>
  <si>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</si>
  <si>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</si>
  <si>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</si>
  <si>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</si>
  <si>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</si>
  <si>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</si>
  <si>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</si>
  <si>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</si>
  <si>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</si>
  <si>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</si>
  <si>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</si>
  <si>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</si>
  <si>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</si>
  <si>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</si>
  <si>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</si>
  <si>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</si>
  <si>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</si>
  <si>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</si>
  <si>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</si>
  <si>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</si>
  <si>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</si>
  <si>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</si>
  <si>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</si>
  <si>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</si>
  <si>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</si>
  <si>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</si>
  <si>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</si>
  <si>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</si>
  <si>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</si>
  <si>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</si>
  <si>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</si>
  <si>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</si>
  <si>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</si>
  <si>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</si>
  <si>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</si>
  <si>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</si>
  <si>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</si>
  <si>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</si>
  <si>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</si>
  <si>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</si>
  <si>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</si>
  <si>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</si>
  <si>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</si>
  <si>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</si>
  <si>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</si>
  <si>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</si>
  <si>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</si>
  <si>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</si>
  <si>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</si>
  <si>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</si>
  <si>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</si>
  <si>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</si>
  <si>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</si>
  <si>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</si>
  <si>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</si>
  <si>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</si>
  <si>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</si>
  <si>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</si>
  <si>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</si>
  <si>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</si>
  <si>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</si>
  <si>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</si>
  <si>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</si>
  <si>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</si>
  <si>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</si>
  <si>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</si>
  <si>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</si>
  <si>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</si>
  <si>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</si>
  <si>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</si>
  <si>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</si>
  <si>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</si>
  <si>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</si>
  <si>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</si>
  <si>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</si>
  <si>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</si>
  <si>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</si>
  <si>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</si>
  <si>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</si>
  <si>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</si>
  <si>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</si>
  <si>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</si>
  <si>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</si>
  <si>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</si>
  <si>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</si>
  <si>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</si>
  <si>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</si>
  <si>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</si>
  <si>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</si>
  <si>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</si>
  <si>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</si>
  <si>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</si>
  <si>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</si>
  <si>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</si>
  <si>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</si>
  <si>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</si>
  <si>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</si>
  <si>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</si>
  <si>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</si>
  <si>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</si>
  <si>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</si>
  <si>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</si>
  <si>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</si>
  <si>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</si>
  <si>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</si>
  <si>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</si>
  <si>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</si>
  <si>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</si>
  <si>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</si>
  <si>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</si>
  <si>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</si>
  <si>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</si>
  <si>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</si>
  <si>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</si>
  <si>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</si>
  <si>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</si>
  <si>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</si>
  <si>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</si>
  <si>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</si>
  <si>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</si>
  <si>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</si>
  <si>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</si>
  <si>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</si>
  <si>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</si>
  <si>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</si>
  <si>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</si>
  <si>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</si>
  <si>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</si>
  <si>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</si>
  <si>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</si>
  <si>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</si>
  <si>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</si>
  <si>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</si>
  <si>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</si>
  <si>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</si>
  <si>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</si>
  <si>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</si>
  <si>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</si>
  <si>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</si>
  <si>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</si>
  <si>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</si>
  <si>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</si>
  <si>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</si>
  <si>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</si>
  <si>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</si>
  <si>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</si>
  <si>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</si>
  <si>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</si>
  <si>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</si>
  <si>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</si>
  <si>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</si>
  <si>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</si>
  <si>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</si>
  <si>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</si>
  <si>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</si>
  <si>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</si>
  <si>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</si>
  <si>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</si>
  <si>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</si>
  <si>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</si>
  <si>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</si>
  <si>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</si>
  <si>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</si>
  <si>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</si>
  <si>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</si>
  <si>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</si>
  <si>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</si>
  <si>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</si>
  <si>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</si>
  <si>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</si>
  <si>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</si>
  <si>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</si>
  <si>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</si>
  <si>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</si>
  <si>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</si>
  <si>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</si>
  <si>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</si>
  <si>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</si>
  <si>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</si>
  <si>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</si>
  <si>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</si>
  <si>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</si>
  <si>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</si>
  <si>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</si>
  <si>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</si>
  <si>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</si>
  <si>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</si>
  <si>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</si>
  <si>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</si>
  <si>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</si>
  <si>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</si>
  <si>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</si>
  <si>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</si>
  <si>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</si>
  <si>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</si>
  <si>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</si>
  <si>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</si>
  <si>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</si>
  <si>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</si>
  <si>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</si>
  <si>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</si>
  <si>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</si>
  <si>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</si>
  <si>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</si>
  <si>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</si>
  <si>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</si>
  <si>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</si>
  <si>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</si>
  <si>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</si>
  <si>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</si>
  <si>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</si>
  <si>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</si>
  <si>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</si>
  <si>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</si>
  <si>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</si>
  <si>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</si>
  <si>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</si>
  <si>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</si>
  <si>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</si>
  <si>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</si>
  <si>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</si>
  <si>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</si>
  <si>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</si>
  <si>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</si>
  <si>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</si>
  <si>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</si>
  <si>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</si>
  <si>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</si>
  <si>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</si>
  <si>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</si>
  <si>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</si>
  <si>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</si>
  <si>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</si>
  <si>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</si>
  <si>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</si>
  <si>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</si>
  <si>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</si>
  <si>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</si>
  <si>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</si>
  <si>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</si>
  <si>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</si>
  <si>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</si>
  <si>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</si>
  <si>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</si>
  <si>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</si>
  <si>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</si>
  <si>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</si>
  <si>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</si>
  <si>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</si>
  <si>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</si>
  <si>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</si>
  <si>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</si>
  <si>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</si>
  <si>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</si>
  <si>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</si>
  <si>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</si>
  <si>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</si>
  <si>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</si>
  <si>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</si>
  <si>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</si>
  <si>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</si>
  <si>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</si>
  <si>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</si>
  <si>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</si>
  <si>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</si>
  <si>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</si>
  <si>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</si>
  <si>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</si>
  <si>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</si>
  <si>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</si>
  <si>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</si>
  <si>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</si>
  <si>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</si>
  <si>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</si>
  <si>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</si>
  <si>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</si>
  <si>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</si>
  <si>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</si>
  <si>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</si>
  <si>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</si>
  <si>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</si>
  <si>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</si>
  <si>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</si>
  <si>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</si>
  <si>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</si>
  <si>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</si>
  <si>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</si>
  <si>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</si>
  <si>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</si>
  <si>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</si>
  <si>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</si>
  <si>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</si>
  <si>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</si>
  <si>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</si>
  <si>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</si>
  <si>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</si>
  <si>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</si>
  <si>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</si>
  <si>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</si>
  <si>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</si>
  <si>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</si>
  <si>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</si>
  <si>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</si>
  <si>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</si>
  <si>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</si>
  <si>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</si>
  <si>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</si>
  <si>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</si>
  <si>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</si>
  <si>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</si>
  <si>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</si>
  <si>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</si>
  <si>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</si>
  <si>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</si>
  <si>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</si>
  <si>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</si>
  <si>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</si>
  <si>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</si>
  <si>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</si>
  <si>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</si>
  <si>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</si>
  <si>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</si>
  <si>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</si>
  <si>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</si>
  <si>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</si>
  <si>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</si>
  <si>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</si>
  <si>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</si>
  <si>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</si>
  <si>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</si>
  <si>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</si>
  <si>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</si>
  <si>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</si>
  <si>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</si>
  <si>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</si>
  <si>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</si>
  <si>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</si>
  <si>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</si>
  <si>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</si>
  <si>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</si>
  <si>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</si>
  <si>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</si>
  <si>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</si>
  <si>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</si>
  <si>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</si>
  <si>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</si>
  <si>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</si>
  <si>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</si>
  <si>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</si>
  <si>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</si>
  <si>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</si>
  <si>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</si>
  <si>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</si>
  <si>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</si>
  <si>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</si>
  <si>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</si>
  <si>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</si>
  <si>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</si>
  <si>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</si>
  <si>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</si>
  <si>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</si>
  <si>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</si>
  <si>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</si>
  <si>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</si>
  <si>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</si>
  <si>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</si>
  <si>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</si>
  <si>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</si>
  <si>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</si>
  <si>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</si>
  <si>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</si>
  <si>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</si>
  <si>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</si>
  <si>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</si>
  <si>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</si>
  <si>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</si>
  <si>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</si>
  <si>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</si>
  <si>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</si>
  <si>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</si>
  <si>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</si>
  <si>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</si>
  <si>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</si>
  <si>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</si>
  <si>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</si>
  <si>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</si>
  <si>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</si>
  <si>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</si>
  <si>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</si>
  <si>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</si>
  <si>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</si>
  <si>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</si>
  <si>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</si>
  <si>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</si>
  <si>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</si>
  <si>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</si>
  <si>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</si>
  <si>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</si>
  <si>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</si>
  <si>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</si>
  <si>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</si>
  <si>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</si>
  <si>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</si>
  <si>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</si>
  <si>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</si>
  <si>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</si>
  <si>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</si>
  <si>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</si>
  <si>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</si>
  <si>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</si>
  <si>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</si>
  <si>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</si>
  <si>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</si>
  <si>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</si>
  <si>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</si>
  <si>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</si>
  <si>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</si>
  <si>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</si>
  <si>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</si>
  <si>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</si>
  <si>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</si>
  <si>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</si>
  <si>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</si>
  <si>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</si>
  <si>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</si>
  <si>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</si>
  <si>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</si>
  <si>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</si>
  <si>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</si>
  <si>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</si>
  <si>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</si>
  <si>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</si>
  <si>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</si>
  <si>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</si>
  <si>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</si>
  <si>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</si>
  <si>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</si>
  <si>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</si>
  <si>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</si>
  <si>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</si>
  <si>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</si>
  <si>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</si>
  <si>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</si>
  <si>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</si>
  <si>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</si>
  <si>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</si>
  <si>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</si>
  <si>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</si>
  <si>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</si>
  <si>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</si>
  <si>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</si>
  <si>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</si>
  <si>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</si>
  <si>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</si>
  <si>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</si>
  <si>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</si>
  <si>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</si>
  <si>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</si>
  <si>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</si>
  <si>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</si>
  <si>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</si>
  <si>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</si>
  <si>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</si>
  <si>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</si>
  <si>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</si>
  <si>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</si>
  <si>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</si>
  <si>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</si>
  <si>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</si>
  <si>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</si>
  <si>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</si>
  <si>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</si>
  <si>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</si>
  <si>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</si>
  <si>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</si>
  <si>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</si>
  <si>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</si>
  <si>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</si>
  <si>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</si>
  <si>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</si>
  <si>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</si>
  <si>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</si>
  <si>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</si>
  <si>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</si>
  <si>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</si>
  <si>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</si>
  <si>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</si>
  <si>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</si>
  <si>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</si>
  <si>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</si>
  <si>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</si>
  <si>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</si>
  <si>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</si>
  <si>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</si>
  <si>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</si>
  <si>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</si>
  <si>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</si>
  <si>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</si>
  <si>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</si>
  <si>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</si>
  <si>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</si>
  <si>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</si>
  <si>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</si>
  <si>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</si>
  <si>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</si>
  <si>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</si>
  <si>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</si>
  <si>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</si>
  <si>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</si>
  <si>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</si>
  <si>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</si>
  <si>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</si>
  <si>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</si>
  <si>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</si>
  <si>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</si>
  <si>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</si>
  <si>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</si>
  <si>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</si>
  <si>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</si>
  <si>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</si>
  <si>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</si>
  <si>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</si>
  <si>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</si>
  <si>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</si>
  <si>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</si>
  <si>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</si>
  <si>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</si>
  <si>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</si>
  <si>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</si>
  <si>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</si>
  <si>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</si>
  <si>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</si>
  <si>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</si>
  <si>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</si>
  <si>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</si>
  <si>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</si>
  <si>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</si>
  <si>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</si>
  <si>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</si>
  <si>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</si>
  <si>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</si>
  <si>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</si>
  <si>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</si>
  <si>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</si>
  <si>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</si>
  <si>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</si>
  <si>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</si>
  <si>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</si>
  <si>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</si>
  <si>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</si>
  <si>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</si>
  <si>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</si>
  <si>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</si>
  <si>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</si>
  <si>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</si>
  <si>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</si>
  <si>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</si>
  <si>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</si>
  <si>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</si>
  <si>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от «__» _____ 2015 г. №___</t>
  </si>
  <si>
    <t>- подрядчики</t>
  </si>
  <si>
    <t>И</t>
  </si>
  <si>
    <t>Реализация проекта в установленные сроки</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</si>
  <si>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</si>
  <si>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289,74519 млн.руб.;</t>
  </si>
  <si>
    <t>3603,79 тыс.руб./шт. без НДС</t>
  </si>
  <si>
    <t>спецтехники 67 шт - грузовой фургон 42 шт; бурильно-крановая машина 12 шт; автогидроподъемник 12 шт; грузовой фургон - 1 шт.</t>
  </si>
  <si>
    <t>2023.1097</t>
  </si>
  <si>
    <t>Поставка спецтехники на базе шасси грузового автомобиля колесной формулой 6х6 для филиалов АО "Россети Тюмень"</t>
  </si>
  <si>
    <t>ОК ЕП</t>
  </si>
  <si>
    <t>ООО "Профлизинг"</t>
  </si>
  <si>
    <t>32312889809</t>
  </si>
  <si>
    <t>17.10.2023</t>
  </si>
  <si>
    <t>25.10.2023</t>
  </si>
  <si>
    <t>13.11.2023</t>
  </si>
  <si>
    <t>20.11.2023</t>
  </si>
  <si>
    <t>п.7.5.3.</t>
  </si>
  <si>
    <t>Закупочная комиссия</t>
  </si>
  <si>
    <t>32312889809/2023.1097-3</t>
  </si>
  <si>
    <t>01.12.2023</t>
  </si>
  <si>
    <t>15.12.2023</t>
  </si>
  <si>
    <t>Проведена централизованная закупка. Сумма договора 47.713.536,00 руб. с НДС. Объем договора для данного объекта 33.763.536,00 руб. с НДС.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</si>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</sst>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74"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0" fontId="43" fillId="0" borderId="0" xfId="2" applyFont="1" applyFill="1" applyBorder="1" applyAlignment="1">
      <alignment horizontal="center" vertic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68" fillId="0" borderId="0" xfId="50" applyFont="1"/>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49" fontId="68" fillId="0" borderId="0" xfId="50" applyNumberFormat="1" applyFont="1" applyAlignment="1">
      <alignment vertical="center"/>
    </xf>
    <xf numFmtId="0" fontId="70" fillId="0" borderId="0" xfId="50" applyFont="1"/>
    <xf numFmtId="0" fontId="69" fillId="0" borderId="23" xfId="50" applyFont="1" applyFill="1" applyBorder="1" applyAlignment="1">
      <alignment horizontal="center"/>
    </xf>
    <xf numFmtId="0" fontId="69" fillId="0" borderId="23" xfId="50" applyFont="1" applyBorder="1" applyAlignment="1">
      <alignment vertical="center"/>
    </xf>
    <xf numFmtId="0" fontId="69" fillId="0" borderId="24" xfId="50" applyFont="1" applyBorder="1" applyAlignment="1">
      <alignment vertical="center"/>
    </xf>
    <xf numFmtId="0" fontId="69" fillId="0" borderId="1" xfId="50" applyFont="1" applyFill="1" applyBorder="1" applyAlignment="1">
      <alignment horizontal="center"/>
    </xf>
    <xf numFmtId="0" fontId="69" fillId="0" borderId="1" xfId="50" applyFont="1" applyBorder="1" applyAlignment="1">
      <alignment vertical="center"/>
    </xf>
    <xf numFmtId="0" fontId="72" fillId="0" borderId="0" xfId="50" applyFont="1"/>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8" fillId="0" borderId="0" xfId="50" applyFont="1" applyAlignment="1"/>
    <xf numFmtId="0" fontId="68" fillId="0" borderId="0" xfId="50" applyFont="1" applyAlignment="1">
      <alignment vertical="center"/>
    </xf>
    <xf numFmtId="0" fontId="69" fillId="0" borderId="23" xfId="50" applyFont="1" applyFill="1" applyBorder="1" applyAlignment="1">
      <alignment horizontal="center" vertical="center"/>
    </xf>
    <xf numFmtId="0" fontId="68"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0" xfId="50" applyFont="1" applyBorder="1"/>
    <xf numFmtId="0" fontId="68" fillId="0" borderId="0" xfId="50" applyFont="1" applyBorder="1"/>
    <xf numFmtId="0" fontId="68" fillId="0" borderId="0" xfId="50" applyFont="1" applyBorder="1" applyAlignment="1"/>
    <xf numFmtId="0" fontId="68" fillId="0" borderId="0" xfId="50" applyFont="1" applyBorder="1" applyAlignment="1">
      <alignment vertical="center"/>
    </xf>
    <xf numFmtId="0" fontId="6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14" fontId="36" fillId="0" borderId="4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1" xfId="49" applyFont="1" applyFill="1" applyBorder="1"/>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5" fillId="0" borderId="0" xfId="0" applyFont="1" applyAlignment="1">
      <alignment horizontal="center" vertical="center"/>
    </xf>
    <xf numFmtId="0" fontId="62" fillId="24" borderId="0" xfId="1" applyFont="1" applyFill="1" applyAlignment="1">
      <alignment horizontal="center" vertical="center" wrapText="1"/>
    </xf>
    <xf numFmtId="0" fontId="75"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62"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55" xfId="50" applyFont="1" applyFill="1" applyBorder="1" applyAlignment="1">
      <alignment horizontal="center" vertical="center"/>
    </xf>
    <xf numFmtId="0" fontId="69" fillId="0" borderId="54" xfId="50" applyFont="1" applyFill="1" applyBorder="1" applyAlignment="1">
      <alignment horizontal="center" vertical="center"/>
    </xf>
    <xf numFmtId="0" fontId="69" fillId="0" borderId="55" xfId="50" applyFont="1" applyFill="1" applyBorder="1" applyAlignment="1">
      <alignment horizontal="center"/>
    </xf>
    <xf numFmtId="0" fontId="69" fillId="0" borderId="54"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7" xfId="50" applyFont="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6" xfId="50" applyFont="1" applyBorder="1" applyAlignment="1">
      <alignment vertical="center"/>
    </xf>
    <xf numFmtId="0" fontId="68" fillId="0" borderId="45" xfId="50" applyFont="1" applyBorder="1" applyAlignment="1">
      <alignment vertical="center"/>
    </xf>
    <xf numFmtId="0" fontId="68" fillId="0" borderId="4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8" fillId="0" borderId="0" xfId="1" applyFont="1" applyAlignment="1">
      <alignment horizontal="center" vertical="center"/>
    </xf>
    <xf numFmtId="0" fontId="68" fillId="0" borderId="0" xfId="50" applyFont="1" applyFill="1" applyAlignment="1"/>
    <xf numFmtId="0" fontId="69" fillId="0" borderId="45"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9" fillId="0" borderId="20" xfId="50" applyFont="1" applyBorder="1" applyAlignment="1">
      <alignment horizont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8"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3"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2" zoomScaleSheetLayoutView="100" workbookViewId="0">
      <selection activeCell="A12" sqref="A12:C12"/>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479</v>
      </c>
    </row>
    <row r="4" spans="1:19" s="46" customFormat="1" ht="18.75" x14ac:dyDescent="0.3">
      <c r="A4" s="58"/>
      <c r="E4" s="57"/>
    </row>
    <row r="5" spans="1:19" s="46" customFormat="1" ht="15.75" x14ac:dyDescent="0.25">
      <c r="A5" s="294" t="s">
        <v>588</v>
      </c>
      <c r="B5" s="294"/>
      <c r="C5" s="294"/>
      <c r="D5" s="59"/>
      <c r="E5" s="59"/>
      <c r="F5" s="59"/>
      <c r="G5" s="59"/>
    </row>
    <row r="6" spans="1:19" s="46" customFormat="1" ht="18.75" x14ac:dyDescent="0.3">
      <c r="A6" s="58"/>
      <c r="E6" s="57"/>
    </row>
    <row r="7" spans="1:19" s="46" customFormat="1" ht="18.75" x14ac:dyDescent="0.2">
      <c r="A7" s="298" t="s">
        <v>9</v>
      </c>
      <c r="B7" s="298"/>
      <c r="C7" s="298"/>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99" t="s">
        <v>423</v>
      </c>
      <c r="B9" s="299"/>
      <c r="C9" s="299"/>
      <c r="D9" s="44"/>
      <c r="E9" s="44"/>
      <c r="F9" s="45"/>
      <c r="G9" s="45"/>
      <c r="H9" s="45"/>
      <c r="I9" s="45"/>
      <c r="J9" s="45"/>
      <c r="K9" s="45"/>
      <c r="L9" s="45"/>
      <c r="M9" s="45"/>
      <c r="N9" s="45"/>
      <c r="O9" s="45"/>
      <c r="P9" s="45"/>
      <c r="Q9" s="45"/>
      <c r="R9" s="45"/>
      <c r="S9" s="45"/>
    </row>
    <row r="10" spans="1:19" s="46" customFormat="1" ht="18.75" x14ac:dyDescent="0.2">
      <c r="A10" s="300" t="s">
        <v>8</v>
      </c>
      <c r="B10" s="300"/>
      <c r="C10" s="300"/>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301" t="s">
        <v>480</v>
      </c>
      <c r="B12" s="302"/>
      <c r="C12" s="302"/>
      <c r="D12" s="44"/>
      <c r="E12" s="44"/>
      <c r="F12" s="45"/>
      <c r="G12" s="45"/>
      <c r="H12" s="45"/>
      <c r="I12" s="45"/>
      <c r="J12" s="45"/>
      <c r="K12" s="45"/>
      <c r="L12" s="45"/>
      <c r="M12" s="45"/>
      <c r="N12" s="45"/>
      <c r="O12" s="45"/>
      <c r="P12" s="45"/>
      <c r="Q12" s="45"/>
      <c r="R12" s="45"/>
      <c r="S12" s="45"/>
    </row>
    <row r="13" spans="1:19" s="46" customFormat="1" ht="18.75" x14ac:dyDescent="0.2">
      <c r="A13" s="300" t="s">
        <v>7</v>
      </c>
      <c r="B13" s="300"/>
      <c r="C13" s="300"/>
      <c r="D13" s="60"/>
      <c r="E13" s="60"/>
      <c r="F13" s="45"/>
      <c r="G13" s="45"/>
      <c r="H13" s="45"/>
      <c r="I13" s="45"/>
      <c r="J13" s="45"/>
      <c r="K13" s="45"/>
      <c r="L13" s="45"/>
      <c r="M13" s="45"/>
      <c r="N13" s="45"/>
      <c r="O13" s="45"/>
      <c r="P13" s="45"/>
      <c r="Q13" s="45"/>
      <c r="R13" s="45"/>
      <c r="S13" s="45"/>
    </row>
    <row r="14" spans="1:19" s="62" customFormat="1" ht="15.75" customHeight="1" x14ac:dyDescent="0.2">
      <c r="A14" s="125"/>
      <c r="B14" s="125"/>
      <c r="C14" s="125"/>
      <c r="D14" s="61"/>
      <c r="E14" s="61"/>
      <c r="F14" s="61"/>
      <c r="G14" s="61"/>
      <c r="H14" s="61"/>
      <c r="I14" s="61"/>
      <c r="J14" s="61"/>
      <c r="K14" s="61"/>
      <c r="L14" s="61"/>
      <c r="M14" s="61"/>
      <c r="N14" s="61"/>
      <c r="O14" s="61"/>
      <c r="P14" s="61"/>
      <c r="Q14" s="61"/>
      <c r="R14" s="61"/>
      <c r="S14" s="61"/>
    </row>
    <row r="15" spans="1:19" s="63" customFormat="1" ht="45.75" customHeight="1" x14ac:dyDescent="0.2">
      <c r="A15" s="303" t="s">
        <v>481</v>
      </c>
      <c r="B15" s="304"/>
      <c r="C15" s="304"/>
      <c r="D15" s="44"/>
      <c r="E15" s="44"/>
      <c r="F15" s="44"/>
      <c r="G15" s="44"/>
      <c r="H15" s="44"/>
      <c r="I15" s="44"/>
      <c r="J15" s="44"/>
      <c r="K15" s="44"/>
      <c r="L15" s="44"/>
      <c r="M15" s="44"/>
      <c r="N15" s="44"/>
      <c r="O15" s="44"/>
      <c r="P15" s="44"/>
      <c r="Q15" s="44"/>
      <c r="R15" s="44"/>
      <c r="S15" s="44"/>
    </row>
    <row r="16" spans="1:19" s="63" customFormat="1" ht="9" customHeight="1" x14ac:dyDescent="0.2">
      <c r="A16" s="295" t="s">
        <v>6</v>
      </c>
      <c r="B16" s="295"/>
      <c r="C16" s="295"/>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96" t="s">
        <v>400</v>
      </c>
      <c r="B18" s="297"/>
      <c r="C18" s="297"/>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7" t="s">
        <v>274</v>
      </c>
      <c r="C22" s="165" t="s">
        <v>482</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2" t="s">
        <v>477</v>
      </c>
      <c r="C23" s="166" t="s">
        <v>483</v>
      </c>
      <c r="D23" s="69"/>
      <c r="E23" s="69"/>
      <c r="F23" s="61"/>
      <c r="G23" s="61"/>
      <c r="H23" s="61"/>
      <c r="I23" s="61"/>
      <c r="J23" s="61"/>
      <c r="K23" s="61"/>
      <c r="L23" s="61"/>
      <c r="M23" s="61"/>
      <c r="N23" s="61"/>
      <c r="O23" s="61"/>
      <c r="P23" s="61"/>
      <c r="Q23" s="70"/>
      <c r="R23" s="70"/>
      <c r="S23" s="70"/>
    </row>
    <row r="24" spans="1:19" s="63" customFormat="1" ht="13.7" customHeight="1" x14ac:dyDescent="0.2">
      <c r="A24" s="291"/>
      <c r="B24" s="292"/>
      <c r="C24" s="293"/>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38"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38" t="s">
        <v>73</v>
      </c>
      <c r="C26" s="68" t="s">
        <v>564</v>
      </c>
      <c r="D26" s="69"/>
      <c r="E26" s="61"/>
      <c r="F26" s="61"/>
      <c r="G26" s="61"/>
      <c r="H26" s="61"/>
      <c r="I26" s="61"/>
      <c r="J26" s="61"/>
      <c r="K26" s="61"/>
      <c r="L26" s="61"/>
      <c r="M26" s="61"/>
      <c r="N26" s="61"/>
      <c r="O26" s="61"/>
      <c r="P26" s="70"/>
      <c r="Q26" s="70"/>
      <c r="R26" s="70"/>
      <c r="S26" s="70"/>
    </row>
    <row r="27" spans="1:19" s="63" customFormat="1" ht="49.7" customHeight="1" x14ac:dyDescent="0.2">
      <c r="A27" s="71" t="s">
        <v>59</v>
      </c>
      <c r="B27" s="138" t="s">
        <v>72</v>
      </c>
      <c r="C27" s="68" t="s">
        <v>489</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38"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38"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38"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38"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38"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38"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38"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38"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38" t="s">
        <v>358</v>
      </c>
      <c r="C36" s="68" t="s">
        <v>417</v>
      </c>
      <c r="D36" s="72"/>
      <c r="E36" s="72"/>
      <c r="F36" s="72"/>
      <c r="G36" s="72"/>
      <c r="H36" s="72"/>
      <c r="I36" s="72"/>
      <c r="J36" s="72"/>
      <c r="K36" s="72"/>
      <c r="L36" s="72"/>
      <c r="M36" s="72"/>
      <c r="N36" s="72"/>
      <c r="O36" s="72"/>
      <c r="P36" s="72"/>
      <c r="Q36" s="72"/>
      <c r="R36" s="72"/>
      <c r="S36" s="72"/>
    </row>
    <row r="37" spans="1:19" ht="17.45" customHeight="1" x14ac:dyDescent="0.25">
      <c r="A37" s="71" t="s">
        <v>361</v>
      </c>
      <c r="B37" s="138"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38" t="s">
        <v>228</v>
      </c>
      <c r="C38" s="68" t="s">
        <v>417</v>
      </c>
      <c r="D38" s="72"/>
      <c r="E38" s="72"/>
      <c r="F38" s="72"/>
      <c r="G38" s="72"/>
      <c r="H38" s="72"/>
      <c r="I38" s="72"/>
      <c r="J38" s="72"/>
      <c r="K38" s="72"/>
      <c r="L38" s="72"/>
      <c r="M38" s="72"/>
      <c r="N38" s="72"/>
      <c r="O38" s="72"/>
      <c r="P38" s="72"/>
      <c r="Q38" s="72"/>
      <c r="R38" s="72"/>
      <c r="S38" s="72"/>
    </row>
    <row r="39" spans="1:19" ht="10.5" customHeight="1" x14ac:dyDescent="0.25">
      <c r="A39" s="291"/>
      <c r="B39" s="292"/>
      <c r="C39" s="293"/>
      <c r="D39" s="72"/>
      <c r="E39" s="72"/>
      <c r="F39" s="72"/>
      <c r="G39" s="72"/>
      <c r="H39" s="72"/>
      <c r="I39" s="72"/>
      <c r="J39" s="72"/>
      <c r="K39" s="72"/>
      <c r="L39" s="72"/>
      <c r="M39" s="72"/>
      <c r="N39" s="72"/>
      <c r="O39" s="72"/>
      <c r="P39" s="72"/>
      <c r="Q39" s="72"/>
      <c r="R39" s="72"/>
      <c r="S39" s="72"/>
    </row>
    <row r="40" spans="1:19" ht="63" x14ac:dyDescent="0.25">
      <c r="A40" s="71" t="s">
        <v>362</v>
      </c>
      <c r="B40" s="138" t="s">
        <v>413</v>
      </c>
      <c r="C40" s="167" t="s">
        <v>570</v>
      </c>
      <c r="D40" s="72"/>
      <c r="E40" s="72"/>
      <c r="F40" s="72"/>
      <c r="G40" s="72"/>
      <c r="H40" s="72"/>
      <c r="I40" s="72"/>
      <c r="J40" s="72"/>
      <c r="K40" s="72"/>
      <c r="L40" s="72"/>
      <c r="M40" s="72"/>
      <c r="N40" s="72"/>
      <c r="O40" s="72"/>
      <c r="P40" s="72"/>
      <c r="Q40" s="72"/>
      <c r="R40" s="72"/>
      <c r="S40" s="72"/>
    </row>
    <row r="41" spans="1:19" ht="96.75" customHeight="1" x14ac:dyDescent="0.25">
      <c r="A41" s="71" t="s">
        <v>373</v>
      </c>
      <c r="B41" s="138" t="s">
        <v>395</v>
      </c>
      <c r="C41" s="139" t="s">
        <v>417</v>
      </c>
      <c r="D41" s="72"/>
      <c r="E41" s="72"/>
      <c r="F41" s="72"/>
      <c r="G41" s="72"/>
      <c r="H41" s="72"/>
      <c r="I41" s="72"/>
      <c r="J41" s="72"/>
      <c r="K41" s="72"/>
      <c r="L41" s="72"/>
      <c r="M41" s="72"/>
      <c r="N41" s="72"/>
      <c r="O41" s="72"/>
      <c r="P41" s="72"/>
      <c r="Q41" s="72"/>
      <c r="R41" s="72"/>
      <c r="S41" s="72"/>
    </row>
    <row r="42" spans="1:19" ht="66.2" customHeight="1" x14ac:dyDescent="0.25">
      <c r="A42" s="71" t="s">
        <v>363</v>
      </c>
      <c r="B42" s="138" t="s">
        <v>410</v>
      </c>
      <c r="C42" s="68" t="s">
        <v>417</v>
      </c>
      <c r="D42" s="72"/>
      <c r="E42" s="72"/>
      <c r="F42" s="72"/>
      <c r="G42" s="72"/>
      <c r="H42" s="72"/>
      <c r="I42" s="72"/>
      <c r="J42" s="72"/>
      <c r="K42" s="72"/>
      <c r="L42" s="72"/>
      <c r="M42" s="72"/>
      <c r="N42" s="72"/>
      <c r="O42" s="72"/>
      <c r="P42" s="72"/>
      <c r="Q42" s="72"/>
      <c r="R42" s="72"/>
      <c r="S42" s="72"/>
    </row>
    <row r="43" spans="1:19" ht="175.7" customHeight="1" x14ac:dyDescent="0.25">
      <c r="A43" s="71" t="s">
        <v>376</v>
      </c>
      <c r="B43" s="138"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38" t="s">
        <v>401</v>
      </c>
      <c r="C44" s="68" t="s">
        <v>425</v>
      </c>
      <c r="D44" s="72"/>
      <c r="E44" s="72"/>
      <c r="F44" s="72"/>
      <c r="G44" s="72"/>
      <c r="H44" s="72"/>
      <c r="I44" s="72"/>
      <c r="J44" s="72"/>
      <c r="K44" s="72"/>
      <c r="L44" s="72"/>
      <c r="M44" s="72"/>
      <c r="N44" s="72"/>
      <c r="O44" s="72"/>
      <c r="P44" s="72"/>
      <c r="Q44" s="72"/>
      <c r="R44" s="72"/>
      <c r="S44" s="72"/>
    </row>
    <row r="45" spans="1:19" ht="80.45" customHeight="1" x14ac:dyDescent="0.25">
      <c r="A45" s="71" t="s">
        <v>396</v>
      </c>
      <c r="B45" s="138"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38" t="s">
        <v>403</v>
      </c>
      <c r="C46" s="68" t="s">
        <v>425</v>
      </c>
      <c r="D46" s="72"/>
      <c r="E46" s="72"/>
      <c r="F46" s="72"/>
      <c r="G46" s="72"/>
      <c r="H46" s="72"/>
      <c r="I46" s="72"/>
      <c r="J46" s="72"/>
      <c r="K46" s="72"/>
      <c r="L46" s="72"/>
      <c r="M46" s="72"/>
      <c r="N46" s="72"/>
      <c r="O46" s="72"/>
      <c r="P46" s="72"/>
      <c r="Q46" s="72"/>
      <c r="R46" s="72"/>
      <c r="S46" s="72"/>
    </row>
    <row r="47" spans="1:19" ht="11.25" customHeight="1" x14ac:dyDescent="0.25">
      <c r="A47" s="291"/>
      <c r="B47" s="292"/>
      <c r="C47" s="293"/>
      <c r="D47" s="72"/>
      <c r="E47" s="72"/>
      <c r="F47" s="72"/>
      <c r="G47" s="72"/>
      <c r="H47" s="72"/>
      <c r="I47" s="72"/>
      <c r="J47" s="72"/>
      <c r="K47" s="72"/>
      <c r="L47" s="72"/>
      <c r="M47" s="72"/>
      <c r="N47" s="72"/>
      <c r="O47" s="72"/>
      <c r="P47" s="72"/>
      <c r="Q47" s="72"/>
      <c r="R47" s="72"/>
      <c r="S47" s="72"/>
    </row>
    <row r="48" spans="1:19" ht="49.7" customHeight="1" x14ac:dyDescent="0.25">
      <c r="A48" s="71" t="s">
        <v>397</v>
      </c>
      <c r="B48" s="138" t="s">
        <v>411</v>
      </c>
      <c r="C48" s="171">
        <v>280.53219420131586</v>
      </c>
      <c r="D48" s="72"/>
      <c r="E48" s="72"/>
      <c r="F48" s="72"/>
      <c r="G48" s="72"/>
      <c r="H48" s="72"/>
      <c r="I48" s="72"/>
      <c r="J48" s="72"/>
      <c r="K48" s="72"/>
      <c r="L48" s="72"/>
      <c r="M48" s="72"/>
      <c r="N48" s="72"/>
      <c r="O48" s="72"/>
      <c r="P48" s="72"/>
      <c r="Q48" s="72"/>
      <c r="R48" s="72"/>
      <c r="S48" s="72"/>
    </row>
    <row r="49" spans="1:19" ht="47.25" customHeight="1" x14ac:dyDescent="0.25">
      <c r="A49" s="71" t="s">
        <v>366</v>
      </c>
      <c r="B49" s="138" t="s">
        <v>412</v>
      </c>
      <c r="C49" s="171">
        <v>205.64054850109653</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46" customFormat="1" ht="15.75" x14ac:dyDescent="0.2">
      <c r="A5" s="58"/>
      <c r="H5" s="76"/>
      <c r="J5" s="76"/>
      <c r="M5" s="76"/>
    </row>
    <row r="6" spans="1:28" s="46" customFormat="1" ht="18.75" x14ac:dyDescent="0.2">
      <c r="A6" s="298" t="s">
        <v>9</v>
      </c>
      <c r="B6" s="298"/>
      <c r="C6" s="298"/>
      <c r="D6" s="298"/>
      <c r="E6" s="298"/>
      <c r="F6" s="298"/>
      <c r="G6" s="298"/>
      <c r="H6" s="298"/>
      <c r="I6" s="298"/>
      <c r="J6" s="298"/>
      <c r="K6" s="298"/>
      <c r="L6" s="298"/>
      <c r="M6" s="298"/>
      <c r="N6" s="298"/>
      <c r="O6" s="298"/>
      <c r="P6" s="298"/>
      <c r="Q6" s="298"/>
      <c r="R6" s="298"/>
      <c r="S6" s="298"/>
      <c r="T6" s="45"/>
      <c r="U6" s="45"/>
      <c r="V6" s="45"/>
      <c r="W6" s="45"/>
      <c r="X6" s="45"/>
      <c r="Y6" s="45"/>
      <c r="Z6" s="45"/>
      <c r="AA6" s="45"/>
      <c r="AB6" s="45"/>
    </row>
    <row r="7" spans="1:28" s="46" customFormat="1" ht="18.75" x14ac:dyDescent="0.2">
      <c r="A7" s="298"/>
      <c r="B7" s="298"/>
      <c r="C7" s="298"/>
      <c r="D7" s="298"/>
      <c r="E7" s="298"/>
      <c r="F7" s="298"/>
      <c r="G7" s="298"/>
      <c r="H7" s="298"/>
      <c r="I7" s="298"/>
      <c r="J7" s="298"/>
      <c r="K7" s="298"/>
      <c r="L7" s="298"/>
      <c r="M7" s="298"/>
      <c r="N7" s="298"/>
      <c r="O7" s="298"/>
      <c r="P7" s="298"/>
      <c r="Q7" s="298"/>
      <c r="R7" s="298"/>
      <c r="S7" s="298"/>
      <c r="T7" s="45"/>
      <c r="U7" s="45"/>
      <c r="V7" s="45"/>
      <c r="W7" s="45"/>
      <c r="X7" s="45"/>
      <c r="Y7" s="45"/>
      <c r="Z7" s="45"/>
      <c r="AA7" s="45"/>
      <c r="AB7" s="45"/>
    </row>
    <row r="8" spans="1:28" s="46"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45"/>
      <c r="U8" s="45"/>
      <c r="V8" s="45"/>
      <c r="W8" s="45"/>
      <c r="X8" s="45"/>
      <c r="Y8" s="45"/>
      <c r="Z8" s="45"/>
      <c r="AA8" s="45"/>
      <c r="AB8" s="45"/>
    </row>
    <row r="9" spans="1:28" s="46" customFormat="1" ht="18.75" x14ac:dyDescent="0.2">
      <c r="A9" s="300" t="s">
        <v>8</v>
      </c>
      <c r="B9" s="300"/>
      <c r="C9" s="300"/>
      <c r="D9" s="300"/>
      <c r="E9" s="300"/>
      <c r="F9" s="300"/>
      <c r="G9" s="300"/>
      <c r="H9" s="300"/>
      <c r="I9" s="300"/>
      <c r="J9" s="300"/>
      <c r="K9" s="300"/>
      <c r="L9" s="300"/>
      <c r="M9" s="300"/>
      <c r="N9" s="300"/>
      <c r="O9" s="300"/>
      <c r="P9" s="300"/>
      <c r="Q9" s="300"/>
      <c r="R9" s="300"/>
      <c r="S9" s="300"/>
      <c r="T9" s="45"/>
      <c r="U9" s="45"/>
      <c r="V9" s="45"/>
      <c r="W9" s="45"/>
      <c r="X9" s="45"/>
      <c r="Y9" s="45"/>
      <c r="Z9" s="45"/>
      <c r="AA9" s="45"/>
      <c r="AB9" s="45"/>
    </row>
    <row r="10" spans="1:28" s="46" customFormat="1" ht="18.75" x14ac:dyDescent="0.2">
      <c r="A10" s="298"/>
      <c r="B10" s="298"/>
      <c r="C10" s="298"/>
      <c r="D10" s="298"/>
      <c r="E10" s="298"/>
      <c r="F10" s="298"/>
      <c r="G10" s="298"/>
      <c r="H10" s="298"/>
      <c r="I10" s="298"/>
      <c r="J10" s="298"/>
      <c r="K10" s="298"/>
      <c r="L10" s="298"/>
      <c r="M10" s="298"/>
      <c r="N10" s="298"/>
      <c r="O10" s="298"/>
      <c r="P10" s="298"/>
      <c r="Q10" s="298"/>
      <c r="R10" s="298"/>
      <c r="S10" s="298"/>
      <c r="T10" s="45"/>
      <c r="U10" s="45"/>
      <c r="V10" s="45"/>
      <c r="W10" s="45"/>
      <c r="X10" s="45"/>
      <c r="Y10" s="45"/>
      <c r="Z10" s="45"/>
      <c r="AA10" s="45"/>
      <c r="AB10" s="45"/>
    </row>
    <row r="11" spans="1:28" s="46" customFormat="1" ht="18.75" x14ac:dyDescent="0.2">
      <c r="A11" s="299" t="str">
        <f>'1. паспорт местоположение'!A12:C12</f>
        <v>L_PK3300.01.02</v>
      </c>
      <c r="B11" s="299"/>
      <c r="C11" s="299"/>
      <c r="D11" s="299"/>
      <c r="E11" s="299"/>
      <c r="F11" s="299"/>
      <c r="G11" s="299"/>
      <c r="H11" s="299"/>
      <c r="I11" s="299"/>
      <c r="J11" s="299"/>
      <c r="K11" s="299"/>
      <c r="L11" s="299"/>
      <c r="M11" s="299"/>
      <c r="N11" s="299"/>
      <c r="O11" s="299"/>
      <c r="P11" s="299"/>
      <c r="Q11" s="299"/>
      <c r="R11" s="299"/>
      <c r="S11" s="299"/>
      <c r="T11" s="45"/>
      <c r="U11" s="45"/>
      <c r="V11" s="45"/>
      <c r="W11" s="45"/>
      <c r="X11" s="45"/>
      <c r="Y11" s="45"/>
      <c r="Z11" s="45"/>
      <c r="AA11" s="45"/>
      <c r="AB11" s="45"/>
    </row>
    <row r="12" spans="1:28" s="46"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45"/>
      <c r="U12" s="45"/>
      <c r="V12" s="45"/>
      <c r="W12" s="45"/>
      <c r="X12" s="45"/>
      <c r="Y12" s="45"/>
      <c r="Z12" s="45"/>
      <c r="AA12" s="45"/>
      <c r="AB12" s="45"/>
    </row>
    <row r="13" spans="1:28" s="62" customFormat="1" ht="9.75" customHeight="1" x14ac:dyDescent="0.2">
      <c r="A13" s="311"/>
      <c r="B13" s="311"/>
      <c r="C13" s="311"/>
      <c r="D13" s="311"/>
      <c r="E13" s="311"/>
      <c r="F13" s="311"/>
      <c r="G13" s="311"/>
      <c r="H13" s="311"/>
      <c r="I13" s="311"/>
      <c r="J13" s="311"/>
      <c r="K13" s="311"/>
      <c r="L13" s="311"/>
      <c r="M13" s="311"/>
      <c r="N13" s="311"/>
      <c r="O13" s="311"/>
      <c r="P13" s="311"/>
      <c r="Q13" s="311"/>
      <c r="R13" s="311"/>
      <c r="S13" s="311"/>
      <c r="T13" s="126"/>
      <c r="U13" s="126"/>
      <c r="V13" s="126"/>
      <c r="W13" s="126"/>
      <c r="X13" s="126"/>
      <c r="Y13" s="126"/>
      <c r="Z13" s="126"/>
      <c r="AA13" s="126"/>
      <c r="AB13" s="126"/>
    </row>
    <row r="14" spans="1:28" s="63" customFormat="1" ht="18" customHeight="1" x14ac:dyDescent="0.2">
      <c r="A14" s="29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9"/>
      <c r="C14" s="299"/>
      <c r="D14" s="299"/>
      <c r="E14" s="299"/>
      <c r="F14" s="299"/>
      <c r="G14" s="299"/>
      <c r="H14" s="299"/>
      <c r="I14" s="299"/>
      <c r="J14" s="299"/>
      <c r="K14" s="299"/>
      <c r="L14" s="299"/>
      <c r="M14" s="299"/>
      <c r="N14" s="299"/>
      <c r="O14" s="299"/>
      <c r="P14" s="299"/>
      <c r="Q14" s="299"/>
      <c r="R14" s="299"/>
      <c r="S14" s="299"/>
      <c r="T14" s="44"/>
      <c r="U14" s="44"/>
      <c r="V14" s="44"/>
      <c r="W14" s="44"/>
      <c r="X14" s="44"/>
      <c r="Y14" s="44"/>
      <c r="Z14" s="44"/>
      <c r="AA14" s="44"/>
      <c r="AB14" s="44"/>
    </row>
    <row r="15" spans="1:28" s="6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0"/>
      <c r="U15" s="60"/>
      <c r="V15" s="60"/>
      <c r="W15" s="60"/>
      <c r="X15" s="60"/>
      <c r="Y15" s="60"/>
      <c r="Z15" s="60"/>
      <c r="AA15" s="60"/>
      <c r="AB15" s="60"/>
    </row>
    <row r="16" spans="1:28" s="6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27"/>
      <c r="U16" s="127"/>
      <c r="V16" s="127"/>
      <c r="W16" s="127"/>
      <c r="X16" s="127"/>
      <c r="Y16" s="127"/>
    </row>
    <row r="17" spans="1:28" s="63" customFormat="1" ht="45.75" customHeight="1" x14ac:dyDescent="0.2">
      <c r="A17" s="296" t="s">
        <v>375</v>
      </c>
      <c r="B17" s="296"/>
      <c r="C17" s="296"/>
      <c r="D17" s="296"/>
      <c r="E17" s="296"/>
      <c r="F17" s="296"/>
      <c r="G17" s="296"/>
      <c r="H17" s="296"/>
      <c r="I17" s="296"/>
      <c r="J17" s="296"/>
      <c r="K17" s="296"/>
      <c r="L17" s="296"/>
      <c r="M17" s="296"/>
      <c r="N17" s="296"/>
      <c r="O17" s="296"/>
      <c r="P17" s="296"/>
      <c r="Q17" s="296"/>
      <c r="R17" s="296"/>
      <c r="S17" s="296"/>
      <c r="T17" s="65"/>
      <c r="U17" s="65"/>
      <c r="V17" s="65"/>
      <c r="W17" s="65"/>
      <c r="X17" s="65"/>
      <c r="Y17" s="65"/>
      <c r="Z17" s="65"/>
      <c r="AA17" s="65"/>
      <c r="AB17" s="65"/>
    </row>
    <row r="18" spans="1:28" s="6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27"/>
      <c r="U18" s="127"/>
      <c r="V18" s="127"/>
      <c r="W18" s="127"/>
      <c r="X18" s="127"/>
      <c r="Y18" s="127"/>
    </row>
    <row r="19" spans="1:28" s="63" customFormat="1" ht="30.75" customHeight="1" x14ac:dyDescent="0.2">
      <c r="A19" s="305" t="s">
        <v>5</v>
      </c>
      <c r="B19" s="305" t="s">
        <v>98</v>
      </c>
      <c r="C19" s="309" t="s">
        <v>289</v>
      </c>
      <c r="D19" s="305" t="s">
        <v>288</v>
      </c>
      <c r="E19" s="305" t="s">
        <v>97</v>
      </c>
      <c r="F19" s="305" t="s">
        <v>96</v>
      </c>
      <c r="G19" s="305" t="s">
        <v>284</v>
      </c>
      <c r="H19" s="306" t="s">
        <v>95</v>
      </c>
      <c r="I19" s="305" t="s">
        <v>94</v>
      </c>
      <c r="J19" s="306" t="s">
        <v>93</v>
      </c>
      <c r="K19" s="305" t="s">
        <v>92</v>
      </c>
      <c r="L19" s="305" t="s">
        <v>91</v>
      </c>
      <c r="M19" s="306" t="s">
        <v>90</v>
      </c>
      <c r="N19" s="305" t="s">
        <v>89</v>
      </c>
      <c r="O19" s="305" t="s">
        <v>88</v>
      </c>
      <c r="P19" s="305" t="s">
        <v>87</v>
      </c>
      <c r="Q19" s="305" t="s">
        <v>287</v>
      </c>
      <c r="R19" s="305"/>
      <c r="S19" s="305" t="s">
        <v>369</v>
      </c>
      <c r="T19" s="127"/>
      <c r="U19" s="127"/>
      <c r="V19" s="127"/>
      <c r="W19" s="127"/>
      <c r="X19" s="127"/>
      <c r="Y19" s="127"/>
    </row>
    <row r="20" spans="1:28" s="63" customFormat="1" ht="157.5" x14ac:dyDescent="0.2">
      <c r="A20" s="305"/>
      <c r="B20" s="305"/>
      <c r="C20" s="310"/>
      <c r="D20" s="305"/>
      <c r="E20" s="305"/>
      <c r="F20" s="305"/>
      <c r="G20" s="305"/>
      <c r="H20" s="306"/>
      <c r="I20" s="305"/>
      <c r="J20" s="306"/>
      <c r="K20" s="305"/>
      <c r="L20" s="305"/>
      <c r="M20" s="306"/>
      <c r="N20" s="305"/>
      <c r="O20" s="305"/>
      <c r="P20" s="305"/>
      <c r="Q20" s="141" t="s">
        <v>285</v>
      </c>
      <c r="R20" s="143" t="s">
        <v>286</v>
      </c>
      <c r="S20" s="305"/>
      <c r="T20" s="126"/>
      <c r="U20" s="126"/>
      <c r="V20" s="126"/>
      <c r="W20" s="126"/>
      <c r="X20" s="126"/>
      <c r="Y20" s="126"/>
      <c r="Z20" s="70"/>
      <c r="AA20" s="70"/>
      <c r="AB20" s="70"/>
    </row>
    <row r="21" spans="1:28" s="63" customFormat="1" ht="18.75" x14ac:dyDescent="0.2">
      <c r="A21" s="141">
        <v>1</v>
      </c>
      <c r="B21" s="77">
        <v>2</v>
      </c>
      <c r="C21" s="141">
        <v>3</v>
      </c>
      <c r="D21" s="77">
        <v>4</v>
      </c>
      <c r="E21" s="141">
        <v>5</v>
      </c>
      <c r="F21" s="77">
        <v>6</v>
      </c>
      <c r="G21" s="141">
        <v>7</v>
      </c>
      <c r="H21" s="78">
        <v>8</v>
      </c>
      <c r="I21" s="141">
        <v>9</v>
      </c>
      <c r="J21" s="78">
        <v>10</v>
      </c>
      <c r="K21" s="141">
        <v>11</v>
      </c>
      <c r="L21" s="77">
        <v>12</v>
      </c>
      <c r="M21" s="142">
        <v>13</v>
      </c>
      <c r="N21" s="77">
        <v>14</v>
      </c>
      <c r="O21" s="141">
        <v>15</v>
      </c>
      <c r="P21" s="77">
        <v>16</v>
      </c>
      <c r="Q21" s="141">
        <v>17</v>
      </c>
      <c r="R21" s="77">
        <v>18</v>
      </c>
      <c r="S21" s="141">
        <v>19</v>
      </c>
      <c r="T21" s="126"/>
      <c r="U21" s="126"/>
      <c r="V21" s="126"/>
      <c r="W21" s="126"/>
      <c r="X21" s="126"/>
      <c r="Y21" s="126"/>
      <c r="Z21" s="70"/>
      <c r="AA21" s="70"/>
      <c r="AB21" s="70"/>
    </row>
    <row r="22" spans="1:28" s="130" customFormat="1" ht="18.75" x14ac:dyDescent="0.2">
      <c r="A22" s="134">
        <v>1</v>
      </c>
      <c r="B22" s="131"/>
      <c r="C22" s="131"/>
      <c r="D22" s="131"/>
      <c r="E22" s="132"/>
      <c r="F22" s="132"/>
      <c r="G22" s="132"/>
      <c r="H22" s="133"/>
      <c r="I22" s="131"/>
      <c r="J22" s="133"/>
      <c r="K22" s="131"/>
      <c r="L22" s="131"/>
      <c r="M22" s="153"/>
      <c r="N22" s="153"/>
      <c r="O22" s="153"/>
      <c r="P22" s="153"/>
      <c r="Q22" s="132"/>
      <c r="R22" s="133"/>
      <c r="S22" s="155"/>
      <c r="T22" s="128"/>
      <c r="U22" s="128"/>
      <c r="V22" s="128"/>
      <c r="W22" s="128"/>
      <c r="X22" s="128"/>
      <c r="Y22" s="128"/>
      <c r="Z22" s="129"/>
      <c r="AA22" s="129"/>
      <c r="AB22" s="129"/>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46" customFormat="1" x14ac:dyDescent="0.2">
      <c r="A7" s="58"/>
    </row>
    <row r="8" spans="1:20" s="46"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46"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46"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46"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46"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46" customFormat="1" ht="18.75" customHeight="1" x14ac:dyDescent="0.2">
      <c r="A13" s="299" t="str">
        <f>'1. паспорт местоположение'!A12:C12</f>
        <v>L_PK3300.01.02</v>
      </c>
      <c r="B13" s="299"/>
      <c r="C13" s="299"/>
      <c r="D13" s="299"/>
      <c r="E13" s="299"/>
      <c r="F13" s="299"/>
      <c r="G13" s="299"/>
      <c r="H13" s="299"/>
      <c r="I13" s="299"/>
      <c r="J13" s="299"/>
      <c r="K13" s="299"/>
      <c r="L13" s="299"/>
      <c r="M13" s="299"/>
      <c r="N13" s="299"/>
      <c r="O13" s="299"/>
      <c r="P13" s="299"/>
      <c r="Q13" s="299"/>
      <c r="R13" s="299"/>
      <c r="S13" s="299"/>
      <c r="T13" s="299"/>
    </row>
    <row r="14" spans="1:20" s="46"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62"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63" customFormat="1" ht="43.5" customHeight="1" x14ac:dyDescent="0.2">
      <c r="A16" s="30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03"/>
      <c r="C16" s="303"/>
      <c r="D16" s="303"/>
      <c r="E16" s="303"/>
      <c r="F16" s="303"/>
      <c r="G16" s="303"/>
      <c r="H16" s="303"/>
      <c r="I16" s="303"/>
      <c r="J16" s="303"/>
      <c r="K16" s="303"/>
      <c r="L16" s="303"/>
      <c r="M16" s="303"/>
      <c r="N16" s="303"/>
      <c r="O16" s="303"/>
      <c r="P16" s="303"/>
      <c r="Q16" s="303"/>
      <c r="R16" s="303"/>
      <c r="S16" s="303"/>
      <c r="T16" s="303"/>
    </row>
    <row r="17" spans="1:113" s="6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6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63" customFormat="1" ht="15" customHeight="1" x14ac:dyDescent="0.2">
      <c r="A19" s="297" t="s">
        <v>380</v>
      </c>
      <c r="B19" s="297"/>
      <c r="C19" s="297"/>
      <c r="D19" s="297"/>
      <c r="E19" s="297"/>
      <c r="F19" s="297"/>
      <c r="G19" s="297"/>
      <c r="H19" s="297"/>
      <c r="I19" s="297"/>
      <c r="J19" s="297"/>
      <c r="K19" s="297"/>
      <c r="L19" s="297"/>
      <c r="M19" s="297"/>
      <c r="N19" s="297"/>
      <c r="O19" s="297"/>
      <c r="P19" s="297"/>
      <c r="Q19" s="297"/>
      <c r="R19" s="297"/>
      <c r="S19" s="297"/>
      <c r="T19" s="297"/>
    </row>
    <row r="20" spans="1:113" s="81" customFormat="1" ht="21.2"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5</v>
      </c>
      <c r="B21" s="313" t="s">
        <v>219</v>
      </c>
      <c r="C21" s="314"/>
      <c r="D21" s="317" t="s">
        <v>120</v>
      </c>
      <c r="E21" s="313" t="s">
        <v>408</v>
      </c>
      <c r="F21" s="314"/>
      <c r="G21" s="313" t="s">
        <v>238</v>
      </c>
      <c r="H21" s="314"/>
      <c r="I21" s="313" t="s">
        <v>119</v>
      </c>
      <c r="J21" s="314"/>
      <c r="K21" s="317" t="s">
        <v>118</v>
      </c>
      <c r="L21" s="313" t="s">
        <v>117</v>
      </c>
      <c r="M21" s="314"/>
      <c r="N21" s="313" t="s">
        <v>404</v>
      </c>
      <c r="O21" s="314"/>
      <c r="P21" s="317" t="s">
        <v>116</v>
      </c>
      <c r="Q21" s="323" t="s">
        <v>115</v>
      </c>
      <c r="R21" s="324"/>
      <c r="S21" s="323" t="s">
        <v>114</v>
      </c>
      <c r="T21" s="325"/>
    </row>
    <row r="22" spans="1:113" ht="204.75" customHeight="1" x14ac:dyDescent="0.25">
      <c r="A22" s="321"/>
      <c r="B22" s="315"/>
      <c r="C22" s="316"/>
      <c r="D22" s="319"/>
      <c r="E22" s="315"/>
      <c r="F22" s="316"/>
      <c r="G22" s="315"/>
      <c r="H22" s="316"/>
      <c r="I22" s="315"/>
      <c r="J22" s="316"/>
      <c r="K22" s="318"/>
      <c r="L22" s="315"/>
      <c r="M22" s="316"/>
      <c r="N22" s="315"/>
      <c r="O22" s="316"/>
      <c r="P22" s="318"/>
      <c r="Q22" s="48" t="s">
        <v>113</v>
      </c>
      <c r="R22" s="48" t="s">
        <v>379</v>
      </c>
      <c r="S22" s="48" t="s">
        <v>112</v>
      </c>
      <c r="T22" s="48" t="s">
        <v>111</v>
      </c>
    </row>
    <row r="23" spans="1:113" ht="51.75" customHeight="1" x14ac:dyDescent="0.25">
      <c r="A23" s="322"/>
      <c r="B23" s="48" t="s">
        <v>109</v>
      </c>
      <c r="C23" s="48" t="s">
        <v>110</v>
      </c>
      <c r="D23" s="318"/>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12" t="s">
        <v>414</v>
      </c>
      <c r="C28" s="312"/>
      <c r="D28" s="312"/>
      <c r="E28" s="312"/>
      <c r="F28" s="312"/>
      <c r="G28" s="312"/>
      <c r="H28" s="312"/>
      <c r="I28" s="312"/>
      <c r="J28" s="312"/>
      <c r="K28" s="312"/>
      <c r="L28" s="312"/>
      <c r="M28" s="312"/>
      <c r="N28" s="312"/>
      <c r="O28" s="312"/>
      <c r="P28" s="312"/>
      <c r="Q28" s="312"/>
      <c r="R28" s="31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94" t="str">
        <f>'3.1. паспорт Техсостояние ПС'!A6:T6</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99" t="str">
        <f>'3.1. паспорт Техсостояние ПС'!A10</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46"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29" t="str">
        <f>'1. паспорт местоположение'!A12</f>
        <v>L_PK3300.01.02</v>
      </c>
      <c r="F12" s="329"/>
      <c r="G12" s="329"/>
      <c r="H12" s="329"/>
      <c r="I12" s="329"/>
      <c r="J12" s="329"/>
      <c r="K12" s="329"/>
      <c r="L12" s="329"/>
      <c r="M12" s="329"/>
      <c r="N12" s="329"/>
      <c r="O12" s="329"/>
      <c r="P12" s="329"/>
      <c r="Q12" s="329"/>
      <c r="R12" s="329"/>
      <c r="S12" s="329"/>
      <c r="T12" s="329"/>
      <c r="U12" s="329"/>
      <c r="V12" s="329"/>
      <c r="W12" s="329"/>
      <c r="X12" s="329"/>
      <c r="Y12" s="329"/>
    </row>
    <row r="13" spans="1:27" s="46"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327" t="s">
        <v>481</v>
      </c>
      <c r="F15" s="328"/>
      <c r="G15" s="328"/>
      <c r="H15" s="328"/>
      <c r="I15" s="328"/>
      <c r="J15" s="328"/>
      <c r="K15" s="328"/>
      <c r="L15" s="328"/>
      <c r="M15" s="328"/>
      <c r="N15" s="328"/>
      <c r="O15" s="328"/>
      <c r="P15" s="328"/>
      <c r="Q15" s="328"/>
      <c r="R15" s="328"/>
      <c r="S15" s="328"/>
      <c r="T15" s="328"/>
      <c r="U15" s="328"/>
      <c r="V15" s="328"/>
      <c r="W15" s="328"/>
      <c r="X15" s="328"/>
      <c r="Y15" s="328"/>
    </row>
    <row r="16" spans="1:27" s="6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382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81" customFormat="1" ht="21.2" customHeight="1" x14ac:dyDescent="0.25"/>
    <row r="21" spans="1:27" ht="15.75" customHeight="1" x14ac:dyDescent="0.25">
      <c r="A21" s="317" t="s">
        <v>5</v>
      </c>
      <c r="B21" s="313" t="s">
        <v>388</v>
      </c>
      <c r="C21" s="314"/>
      <c r="D21" s="313" t="s">
        <v>390</v>
      </c>
      <c r="E21" s="314"/>
      <c r="F21" s="323" t="s">
        <v>92</v>
      </c>
      <c r="G21" s="325"/>
      <c r="H21" s="325"/>
      <c r="I21" s="324"/>
      <c r="J21" s="317" t="s">
        <v>391</v>
      </c>
      <c r="K21" s="313" t="s">
        <v>392</v>
      </c>
      <c r="L21" s="314"/>
      <c r="M21" s="313" t="s">
        <v>393</v>
      </c>
      <c r="N21" s="314"/>
      <c r="O21" s="313" t="s">
        <v>381</v>
      </c>
      <c r="P21" s="314"/>
      <c r="Q21" s="313" t="s">
        <v>125</v>
      </c>
      <c r="R21" s="314"/>
      <c r="S21" s="317" t="s">
        <v>124</v>
      </c>
      <c r="T21" s="317" t="s">
        <v>394</v>
      </c>
      <c r="U21" s="317" t="s">
        <v>389</v>
      </c>
      <c r="V21" s="313" t="s">
        <v>123</v>
      </c>
      <c r="W21" s="314"/>
      <c r="X21" s="323" t="s">
        <v>115</v>
      </c>
      <c r="Y21" s="325"/>
      <c r="Z21" s="323" t="s">
        <v>114</v>
      </c>
      <c r="AA21" s="325"/>
    </row>
    <row r="22" spans="1:27" ht="216" customHeight="1" x14ac:dyDescent="0.25">
      <c r="A22" s="319"/>
      <c r="B22" s="315"/>
      <c r="C22" s="316"/>
      <c r="D22" s="315"/>
      <c r="E22" s="316"/>
      <c r="F22" s="323" t="s">
        <v>122</v>
      </c>
      <c r="G22" s="324"/>
      <c r="H22" s="323" t="s">
        <v>121</v>
      </c>
      <c r="I22" s="324"/>
      <c r="J22" s="318"/>
      <c r="K22" s="315"/>
      <c r="L22" s="316"/>
      <c r="M22" s="315"/>
      <c r="N22" s="316"/>
      <c r="O22" s="315"/>
      <c r="P22" s="316"/>
      <c r="Q22" s="315"/>
      <c r="R22" s="316"/>
      <c r="S22" s="318"/>
      <c r="T22" s="318"/>
      <c r="U22" s="318"/>
      <c r="V22" s="315"/>
      <c r="W22" s="316"/>
      <c r="X22" s="48" t="s">
        <v>113</v>
      </c>
      <c r="Y22" s="48" t="s">
        <v>379</v>
      </c>
      <c r="Z22" s="48" t="s">
        <v>112</v>
      </c>
      <c r="AA22" s="48" t="s">
        <v>111</v>
      </c>
    </row>
    <row r="23" spans="1:27" ht="60" customHeight="1" x14ac:dyDescent="0.25">
      <c r="A23" s="318"/>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2"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94" t="str">
        <f>'1. паспорт местоположение'!A5:C5</f>
        <v>Год раскрытия информации: 2024 год</v>
      </c>
      <c r="B5" s="294"/>
      <c r="C5" s="2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98" t="s">
        <v>9</v>
      </c>
      <c r="B7" s="298"/>
      <c r="C7" s="298"/>
      <c r="D7" s="45"/>
      <c r="E7" s="45"/>
      <c r="F7" s="45"/>
      <c r="G7" s="45"/>
      <c r="H7" s="45"/>
      <c r="I7" s="45"/>
      <c r="J7" s="45"/>
      <c r="K7" s="45"/>
      <c r="L7" s="45"/>
      <c r="M7" s="45"/>
      <c r="N7" s="45"/>
      <c r="O7" s="45"/>
      <c r="P7" s="45"/>
      <c r="Q7" s="45"/>
      <c r="R7" s="45"/>
      <c r="S7" s="45"/>
      <c r="T7" s="45"/>
      <c r="U7" s="45"/>
    </row>
    <row r="8" spans="1:29" s="46" customFormat="1" ht="18.75" x14ac:dyDescent="0.2">
      <c r="A8" s="298"/>
      <c r="B8" s="298"/>
      <c r="C8" s="298"/>
      <c r="D8" s="75"/>
      <c r="E8" s="75"/>
      <c r="F8" s="75"/>
      <c r="G8" s="75"/>
      <c r="H8" s="45"/>
      <c r="I8" s="45"/>
      <c r="J8" s="45"/>
      <c r="K8" s="45"/>
      <c r="L8" s="45"/>
      <c r="M8" s="45"/>
      <c r="N8" s="45"/>
      <c r="O8" s="45"/>
      <c r="P8" s="45"/>
      <c r="Q8" s="45"/>
      <c r="R8" s="45"/>
      <c r="S8" s="45"/>
      <c r="T8" s="45"/>
      <c r="U8" s="45"/>
    </row>
    <row r="9" spans="1:29" s="46" customFormat="1" ht="18.75" x14ac:dyDescent="0.2">
      <c r="A9" s="331" t="str">
        <f>'1. паспорт местоположение'!A9:C9</f>
        <v>АО "Россети Тюмень"</v>
      </c>
      <c r="B9" s="331"/>
      <c r="C9" s="331"/>
      <c r="D9" s="44"/>
      <c r="E9" s="44"/>
      <c r="F9" s="44"/>
      <c r="G9" s="44"/>
      <c r="H9" s="45"/>
      <c r="I9" s="45"/>
      <c r="J9" s="45"/>
      <c r="K9" s="45"/>
      <c r="L9" s="45"/>
      <c r="M9" s="45"/>
      <c r="N9" s="45"/>
      <c r="O9" s="45"/>
      <c r="P9" s="45"/>
      <c r="Q9" s="45"/>
      <c r="R9" s="45"/>
      <c r="S9" s="45"/>
      <c r="T9" s="45"/>
      <c r="U9" s="45"/>
    </row>
    <row r="10" spans="1:29" s="46" customFormat="1" ht="18.75" x14ac:dyDescent="0.2">
      <c r="A10" s="300" t="s">
        <v>8</v>
      </c>
      <c r="B10" s="300"/>
      <c r="C10" s="300"/>
      <c r="D10" s="60"/>
      <c r="E10" s="60"/>
      <c r="F10" s="60"/>
      <c r="G10" s="60"/>
      <c r="H10" s="45"/>
      <c r="I10" s="45"/>
      <c r="J10" s="45"/>
      <c r="K10" s="45"/>
      <c r="L10" s="45"/>
      <c r="M10" s="45"/>
      <c r="N10" s="45"/>
      <c r="O10" s="45"/>
      <c r="P10" s="45"/>
      <c r="Q10" s="45"/>
      <c r="R10" s="45"/>
      <c r="S10" s="45"/>
      <c r="T10" s="45"/>
      <c r="U10" s="45"/>
    </row>
    <row r="11" spans="1:29" s="46" customFormat="1" ht="18.75" x14ac:dyDescent="0.2">
      <c r="A11" s="298"/>
      <c r="B11" s="298"/>
      <c r="C11" s="298"/>
      <c r="D11" s="75"/>
      <c r="E11" s="75"/>
      <c r="F11" s="75"/>
      <c r="G11" s="75"/>
      <c r="H11" s="45"/>
      <c r="I11" s="45"/>
      <c r="J11" s="45"/>
      <c r="K11" s="45"/>
      <c r="L11" s="45"/>
      <c r="M11" s="45"/>
      <c r="N11" s="45"/>
      <c r="O11" s="45"/>
      <c r="P11" s="45"/>
      <c r="Q11" s="45"/>
      <c r="R11" s="45"/>
      <c r="S11" s="45"/>
      <c r="T11" s="45"/>
      <c r="U11" s="45"/>
    </row>
    <row r="12" spans="1:29" s="46" customFormat="1" ht="18.75" x14ac:dyDescent="0.2">
      <c r="A12" s="331" t="str">
        <f>'1. паспорт местоположение'!A12:C12</f>
        <v>L_PK3300.01.02</v>
      </c>
      <c r="B12" s="331"/>
      <c r="C12" s="331"/>
      <c r="D12" s="44"/>
      <c r="E12" s="44"/>
      <c r="F12" s="44"/>
      <c r="G12" s="44"/>
      <c r="H12" s="45"/>
      <c r="I12" s="45"/>
      <c r="J12" s="45"/>
      <c r="K12" s="45"/>
      <c r="L12" s="45"/>
      <c r="M12" s="45"/>
      <c r="N12" s="45"/>
      <c r="O12" s="45"/>
      <c r="P12" s="45"/>
      <c r="Q12" s="45"/>
      <c r="R12" s="45"/>
      <c r="S12" s="45"/>
      <c r="T12" s="45"/>
      <c r="U12" s="45"/>
    </row>
    <row r="13" spans="1:29" s="46" customFormat="1" ht="18.75" x14ac:dyDescent="0.2">
      <c r="A13" s="300" t="s">
        <v>7</v>
      </c>
      <c r="B13" s="300"/>
      <c r="C13" s="300"/>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311"/>
      <c r="B14" s="311"/>
      <c r="C14" s="311"/>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33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0"/>
      <c r="C15" s="330"/>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300" t="s">
        <v>6</v>
      </c>
      <c r="B16" s="300"/>
      <c r="C16" s="300"/>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307"/>
      <c r="B17" s="307"/>
      <c r="C17" s="307"/>
      <c r="D17" s="64"/>
      <c r="E17" s="64"/>
      <c r="F17" s="64"/>
      <c r="G17" s="64"/>
      <c r="H17" s="64"/>
      <c r="I17" s="64"/>
      <c r="J17" s="64"/>
      <c r="K17" s="64"/>
      <c r="L17" s="64"/>
      <c r="M17" s="64"/>
      <c r="N17" s="64"/>
      <c r="O17" s="64"/>
      <c r="P17" s="64"/>
      <c r="Q17" s="64"/>
      <c r="R17" s="64"/>
    </row>
    <row r="18" spans="1:21" s="63" customFormat="1" ht="27.75" customHeight="1" x14ac:dyDescent="0.2">
      <c r="A18" s="296" t="s">
        <v>374</v>
      </c>
      <c r="B18" s="296"/>
      <c r="C18" s="296"/>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0" t="s">
        <v>386</v>
      </c>
      <c r="C22" s="156" t="s">
        <v>484</v>
      </c>
      <c r="D22" s="69"/>
      <c r="E22" s="69"/>
      <c r="F22" s="61"/>
      <c r="G22" s="61"/>
      <c r="H22" s="61"/>
      <c r="I22" s="61"/>
      <c r="J22" s="61"/>
      <c r="K22" s="61"/>
      <c r="L22" s="61"/>
      <c r="M22" s="61"/>
      <c r="N22" s="61"/>
      <c r="O22" s="61"/>
      <c r="P22" s="61"/>
      <c r="Q22" s="70"/>
      <c r="R22" s="70"/>
      <c r="S22" s="70"/>
      <c r="T22" s="70"/>
      <c r="U22" s="70"/>
    </row>
    <row r="23" spans="1:21" ht="31.5" x14ac:dyDescent="0.25">
      <c r="A23" s="71" t="s">
        <v>63</v>
      </c>
      <c r="B23" s="137" t="s">
        <v>60</v>
      </c>
      <c r="C23" s="154" t="s">
        <v>572</v>
      </c>
      <c r="D23" s="69"/>
      <c r="E23" s="72"/>
      <c r="F23" s="72"/>
      <c r="G23" s="72"/>
      <c r="H23" s="72"/>
      <c r="I23" s="72"/>
      <c r="J23" s="72"/>
      <c r="K23" s="72"/>
      <c r="L23" s="72"/>
      <c r="M23" s="72"/>
      <c r="N23" s="72"/>
      <c r="O23" s="72"/>
      <c r="P23" s="72"/>
      <c r="Q23" s="72"/>
      <c r="R23" s="72"/>
      <c r="S23" s="72"/>
      <c r="T23" s="72"/>
      <c r="U23" s="72"/>
    </row>
    <row r="24" spans="1:21" ht="47.25" x14ac:dyDescent="0.25">
      <c r="A24" s="71" t="s">
        <v>62</v>
      </c>
      <c r="B24" s="137" t="s">
        <v>406</v>
      </c>
      <c r="C24" s="154" t="s">
        <v>485</v>
      </c>
      <c r="D24" s="72"/>
      <c r="E24" s="72"/>
      <c r="F24" s="72"/>
      <c r="G24" s="72"/>
      <c r="H24" s="72"/>
      <c r="I24" s="72"/>
      <c r="J24" s="72"/>
      <c r="K24" s="72"/>
      <c r="L24" s="72"/>
      <c r="M24" s="72"/>
      <c r="N24" s="72"/>
      <c r="O24" s="72"/>
      <c r="P24" s="72"/>
      <c r="Q24" s="72"/>
      <c r="R24" s="72"/>
      <c r="S24" s="72"/>
      <c r="T24" s="72"/>
      <c r="U24" s="72"/>
    </row>
    <row r="25" spans="1:21" ht="31.5" x14ac:dyDescent="0.25">
      <c r="A25" s="71" t="s">
        <v>61</v>
      </c>
      <c r="B25" s="137" t="s">
        <v>407</v>
      </c>
      <c r="C25" s="154" t="s">
        <v>571</v>
      </c>
      <c r="D25" s="72"/>
      <c r="E25" s="72"/>
      <c r="F25" s="72"/>
      <c r="G25" s="72"/>
      <c r="H25" s="72"/>
      <c r="I25" s="72"/>
      <c r="J25" s="72"/>
      <c r="K25" s="72"/>
      <c r="L25" s="72"/>
      <c r="M25" s="72"/>
      <c r="N25" s="72"/>
      <c r="O25" s="72"/>
      <c r="P25" s="72"/>
      <c r="Q25" s="72"/>
      <c r="R25" s="72"/>
      <c r="S25" s="72"/>
      <c r="T25" s="72"/>
      <c r="U25" s="72"/>
    </row>
    <row r="26" spans="1:21" ht="31.5" x14ac:dyDescent="0.25">
      <c r="A26" s="71" t="s">
        <v>59</v>
      </c>
      <c r="B26" s="137"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7" t="s">
        <v>387</v>
      </c>
      <c r="C27" s="168" t="s">
        <v>486</v>
      </c>
      <c r="D27" s="69"/>
      <c r="E27" s="72"/>
      <c r="F27" s="72"/>
      <c r="G27" s="72"/>
      <c r="H27" s="72"/>
      <c r="I27" s="72"/>
      <c r="J27" s="72"/>
      <c r="K27" s="72"/>
      <c r="L27" s="72"/>
      <c r="M27" s="72"/>
      <c r="N27" s="72"/>
      <c r="O27" s="72"/>
      <c r="P27" s="72"/>
      <c r="Q27" s="72"/>
      <c r="R27" s="72"/>
      <c r="S27" s="72"/>
      <c r="T27" s="72"/>
      <c r="U27" s="72"/>
    </row>
    <row r="28" spans="1:21" ht="15.75" x14ac:dyDescent="0.25">
      <c r="A28" s="71" t="s">
        <v>56</v>
      </c>
      <c r="B28" s="137" t="s">
        <v>57</v>
      </c>
      <c r="C28" s="167">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38" t="s">
        <v>55</v>
      </c>
      <c r="C29" s="170">
        <v>2027</v>
      </c>
      <c r="D29" s="72"/>
      <c r="E29" s="72"/>
      <c r="F29" s="72"/>
      <c r="G29" s="72"/>
      <c r="H29" s="72"/>
      <c r="I29" s="72"/>
      <c r="J29" s="72"/>
      <c r="K29" s="72"/>
      <c r="L29" s="72"/>
      <c r="M29" s="72"/>
      <c r="N29" s="72"/>
      <c r="O29" s="72"/>
      <c r="P29" s="72"/>
      <c r="Q29" s="72"/>
      <c r="R29" s="72"/>
      <c r="S29" s="72"/>
      <c r="T29" s="72"/>
      <c r="U29" s="72"/>
    </row>
    <row r="30" spans="1:21" ht="31.5" x14ac:dyDescent="0.25">
      <c r="A30" s="71" t="s">
        <v>71</v>
      </c>
      <c r="B30" s="138" t="s">
        <v>53</v>
      </c>
      <c r="C30" s="68" t="s">
        <v>567</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45"/>
      <c r="AB6" s="4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45"/>
      <c r="AB7" s="4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44"/>
      <c r="AB8" s="4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60"/>
      <c r="AB9" s="6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45"/>
      <c r="AB10" s="45"/>
    </row>
    <row r="11" spans="1:28" ht="15.75" x14ac:dyDescent="0.25">
      <c r="A11" s="299" t="str">
        <f>'1. паспорт местоположение'!A12:C12</f>
        <v>L_PK3300.01.02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44"/>
      <c r="AB11" s="4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60"/>
      <c r="AB12" s="6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98"/>
      <c r="AB13" s="98"/>
    </row>
    <row r="14" spans="1:28" ht="15.75" x14ac:dyDescent="0.25">
      <c r="A14" s="29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44"/>
      <c r="AB14" s="4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60"/>
      <c r="AB15" s="6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99"/>
      <c r="AB16" s="99"/>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99"/>
      <c r="AB17" s="99"/>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99"/>
      <c r="AB18" s="99"/>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99"/>
      <c r="AB19" s="9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99"/>
      <c r="AB20" s="9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99"/>
      <c r="AB21" s="99"/>
    </row>
    <row r="22" spans="1:28" x14ac:dyDescent="0.25">
      <c r="A22" s="333" t="s">
        <v>405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00"/>
      <c r="AB22" s="100"/>
    </row>
    <row r="23" spans="1:28" ht="32.25" customHeight="1" x14ac:dyDescent="0.25">
      <c r="A23" s="335" t="s">
        <v>282</v>
      </c>
      <c r="B23" s="336"/>
      <c r="C23" s="336"/>
      <c r="D23" s="336"/>
      <c r="E23" s="336"/>
      <c r="F23" s="336"/>
      <c r="G23" s="336"/>
      <c r="H23" s="336"/>
      <c r="I23" s="336"/>
      <c r="J23" s="336"/>
      <c r="K23" s="336"/>
      <c r="L23" s="337"/>
      <c r="M23" s="334" t="s">
        <v>283</v>
      </c>
      <c r="N23" s="334"/>
      <c r="O23" s="334"/>
      <c r="P23" s="334"/>
      <c r="Q23" s="334"/>
      <c r="R23" s="334"/>
      <c r="S23" s="334"/>
      <c r="T23" s="334"/>
      <c r="U23" s="334"/>
      <c r="V23" s="334"/>
      <c r="W23" s="334"/>
      <c r="X23" s="334"/>
      <c r="Y23" s="334"/>
      <c r="Z23" s="334"/>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38" t="str">
        <f>'1. паспорт местоположение'!A12:C12</f>
        <v>L_PK3300.01.02</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5.75" x14ac:dyDescent="0.2">
      <c r="A15" s="33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41" t="s">
        <v>383</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5" customWidth="1"/>
    <col min="2" max="2" width="23.42578125" style="135" customWidth="1"/>
    <col min="3" max="3" width="16.7109375" style="135" customWidth="1"/>
    <col min="4" max="4" width="22.140625" style="135" customWidth="1"/>
    <col min="5" max="5" width="20.28515625" style="135" hidden="1" customWidth="1"/>
    <col min="6" max="12" width="16.7109375" style="135" hidden="1" customWidth="1"/>
    <col min="13" max="13" width="16.7109375" style="136" hidden="1" customWidth="1"/>
    <col min="14" max="19" width="16.7109375" style="135" hidden="1" customWidth="1"/>
    <col min="20" max="20" width="18.85546875" style="135" hidden="1" customWidth="1"/>
    <col min="21" max="21" width="20.5703125" style="135" hidden="1" customWidth="1"/>
    <col min="22" max="23" width="16.7109375" style="135" hidden="1" customWidth="1"/>
    <col min="24" max="24" width="26.28515625" style="135" hidden="1" customWidth="1"/>
    <col min="25" max="36" width="16.7109375" style="135" hidden="1" customWidth="1"/>
    <col min="37" max="43" width="16.7109375" style="135" customWidth="1"/>
    <col min="44" max="52" width="17.85546875" style="135" customWidth="1"/>
    <col min="53" max="96" width="16.7109375" style="135" customWidth="1"/>
    <col min="97" max="16384" width="9.140625" style="135"/>
  </cols>
  <sheetData>
    <row r="1" spans="1:45" s="11" customFormat="1" ht="18.75" customHeight="1" x14ac:dyDescent="0.2">
      <c r="A1" s="225"/>
      <c r="B1" s="219"/>
      <c r="C1" s="223"/>
      <c r="D1" s="223"/>
      <c r="E1" s="223"/>
      <c r="F1" s="223"/>
      <c r="G1" s="223"/>
      <c r="H1" s="223"/>
      <c r="I1" s="223"/>
      <c r="J1" s="223"/>
      <c r="K1" s="198" t="s">
        <v>67</v>
      </c>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19"/>
      <c r="AM1" s="219"/>
      <c r="AN1" s="219"/>
      <c r="AO1" s="219"/>
      <c r="AP1" s="219"/>
      <c r="AQ1" s="219"/>
      <c r="AR1" s="226" t="s">
        <v>67</v>
      </c>
      <c r="AS1" s="211"/>
    </row>
    <row r="2" spans="1:45" s="11" customFormat="1" ht="18.75" customHeight="1" x14ac:dyDescent="0.3">
      <c r="A2" s="225"/>
      <c r="B2" s="219"/>
      <c r="C2" s="219"/>
      <c r="D2" s="219"/>
      <c r="E2" s="219"/>
      <c r="F2" s="219"/>
      <c r="G2" s="219"/>
      <c r="H2" s="219"/>
      <c r="I2" s="223"/>
      <c r="J2" s="223"/>
      <c r="K2" s="222" t="s">
        <v>10</v>
      </c>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19"/>
      <c r="AR2" s="222" t="s">
        <v>10</v>
      </c>
      <c r="AS2" s="211"/>
    </row>
    <row r="3" spans="1:45" s="11" customFormat="1" ht="18.75" x14ac:dyDescent="0.3">
      <c r="A3" s="224"/>
      <c r="B3" s="219"/>
      <c r="C3" s="219"/>
      <c r="D3" s="219"/>
      <c r="E3" s="219"/>
      <c r="F3" s="219"/>
      <c r="G3" s="219"/>
      <c r="H3" s="219"/>
      <c r="I3" s="223"/>
      <c r="J3" s="223"/>
      <c r="K3" s="222" t="s">
        <v>490</v>
      </c>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22" t="s">
        <v>565</v>
      </c>
      <c r="AS3" s="211"/>
    </row>
    <row r="4" spans="1:45" s="11" customFormat="1" ht="18.75" x14ac:dyDescent="0.3">
      <c r="A4" s="224"/>
      <c r="B4" s="219"/>
      <c r="C4" s="219"/>
      <c r="D4" s="219"/>
      <c r="E4" s="219"/>
      <c r="F4" s="219"/>
      <c r="G4" s="219"/>
      <c r="H4" s="219"/>
      <c r="I4" s="223"/>
      <c r="J4" s="223"/>
      <c r="K4" s="222"/>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1"/>
    </row>
    <row r="5" spans="1:45" s="11" customFormat="1" ht="18.75" customHeight="1"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211"/>
    </row>
    <row r="6" spans="1:45" s="11" customFormat="1" ht="18.75" x14ac:dyDescent="0.3">
      <c r="A6" s="224"/>
      <c r="B6" s="219"/>
      <c r="C6" s="219"/>
      <c r="D6" s="219"/>
      <c r="E6" s="219"/>
      <c r="F6" s="219"/>
      <c r="G6" s="219"/>
      <c r="H6" s="219"/>
      <c r="I6" s="223"/>
      <c r="J6" s="223"/>
      <c r="K6" s="222"/>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1"/>
    </row>
    <row r="7" spans="1:45" s="11"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211"/>
    </row>
    <row r="8" spans="1:45" s="11" customFormat="1" ht="18.75" x14ac:dyDescent="0.2">
      <c r="A8" s="221"/>
      <c r="B8" s="221"/>
      <c r="C8" s="221"/>
      <c r="D8" s="221"/>
      <c r="E8" s="221"/>
      <c r="F8" s="221"/>
      <c r="G8" s="221"/>
      <c r="H8" s="221"/>
      <c r="I8" s="221"/>
      <c r="J8" s="221"/>
      <c r="K8" s="221"/>
      <c r="L8" s="220"/>
      <c r="M8" s="220"/>
      <c r="N8" s="220"/>
      <c r="O8" s="220"/>
      <c r="P8" s="220"/>
      <c r="Q8" s="220"/>
      <c r="R8" s="220"/>
      <c r="S8" s="220"/>
      <c r="T8" s="220"/>
      <c r="U8" s="220"/>
      <c r="V8" s="220"/>
      <c r="W8" s="220"/>
      <c r="X8" s="220"/>
      <c r="Y8" s="220"/>
      <c r="Z8" s="219"/>
      <c r="AA8" s="219"/>
      <c r="AB8" s="219"/>
      <c r="AC8" s="219"/>
      <c r="AD8" s="219"/>
      <c r="AE8" s="219"/>
      <c r="AF8" s="219"/>
      <c r="AG8" s="219"/>
      <c r="AH8" s="219"/>
      <c r="AI8" s="219"/>
      <c r="AJ8" s="219"/>
      <c r="AK8" s="219"/>
      <c r="AL8" s="219"/>
      <c r="AM8" s="219"/>
      <c r="AN8" s="219"/>
      <c r="AO8" s="219"/>
      <c r="AP8" s="219"/>
      <c r="AQ8" s="219"/>
      <c r="AR8" s="219"/>
      <c r="AS8" s="211"/>
    </row>
    <row r="9" spans="1:45" s="11" customFormat="1" ht="18.75" customHeight="1"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211"/>
    </row>
    <row r="10" spans="1:45" s="11"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211"/>
    </row>
    <row r="11" spans="1:45" s="11" customFormat="1" ht="18.75" x14ac:dyDescent="0.2">
      <c r="A11" s="221"/>
      <c r="B11" s="221"/>
      <c r="C11" s="221"/>
      <c r="D11" s="221"/>
      <c r="E11" s="221"/>
      <c r="F11" s="221"/>
      <c r="G11" s="221"/>
      <c r="H11" s="221"/>
      <c r="I11" s="221"/>
      <c r="J11" s="221"/>
      <c r="K11" s="221"/>
      <c r="L11" s="220"/>
      <c r="M11" s="220"/>
      <c r="N11" s="220"/>
      <c r="O11" s="220"/>
      <c r="P11" s="220"/>
      <c r="Q11" s="220"/>
      <c r="R11" s="220"/>
      <c r="S11" s="220"/>
      <c r="T11" s="220"/>
      <c r="U11" s="220"/>
      <c r="V11" s="220"/>
      <c r="W11" s="220"/>
      <c r="X11" s="220"/>
      <c r="Y11" s="220"/>
      <c r="Z11" s="219"/>
      <c r="AA11" s="219"/>
      <c r="AB11" s="219"/>
      <c r="AC11" s="219"/>
      <c r="AD11" s="219"/>
      <c r="AE11" s="219"/>
      <c r="AF11" s="219"/>
      <c r="AG11" s="219"/>
      <c r="AH11" s="219"/>
      <c r="AI11" s="219"/>
      <c r="AJ11" s="219"/>
      <c r="AK11" s="219"/>
      <c r="AL11" s="219"/>
      <c r="AM11" s="219"/>
      <c r="AN11" s="219"/>
      <c r="AO11" s="219"/>
      <c r="AP11" s="219"/>
      <c r="AQ11" s="219"/>
      <c r="AR11" s="219"/>
      <c r="AS11" s="211"/>
    </row>
    <row r="12" spans="1:45" s="11" customFormat="1" ht="18.75" customHeight="1" x14ac:dyDescent="0.2">
      <c r="A12" s="389" t="str">
        <f>'1. паспорт местоположение'!A12:C12</f>
        <v>L_PK3300.01.02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211"/>
    </row>
    <row r="13" spans="1:45" s="11"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211"/>
    </row>
    <row r="14" spans="1:45"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6"/>
      <c r="AA14" s="216"/>
      <c r="AB14" s="216"/>
      <c r="AC14" s="216"/>
      <c r="AD14" s="216"/>
      <c r="AE14" s="216"/>
      <c r="AF14" s="216"/>
      <c r="AG14" s="216"/>
      <c r="AH14" s="216"/>
      <c r="AI14" s="216"/>
      <c r="AJ14" s="216"/>
      <c r="AK14" s="216"/>
      <c r="AL14" s="216"/>
      <c r="AM14" s="216"/>
      <c r="AN14" s="216"/>
      <c r="AO14" s="216"/>
      <c r="AP14" s="216"/>
      <c r="AQ14" s="216"/>
      <c r="AR14" s="216"/>
      <c r="AS14" s="210"/>
    </row>
    <row r="15" spans="1:45" s="2" customFormat="1" ht="45.75" customHeight="1" x14ac:dyDescent="0.2">
      <c r="A15" s="38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209"/>
    </row>
    <row r="16" spans="1:45"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209"/>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row>
    <row r="18" spans="1:45" s="2" customFormat="1" ht="15" customHeight="1" x14ac:dyDescent="0.2">
      <c r="A18" s="390" t="s">
        <v>491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214"/>
    </row>
    <row r="19" spans="1:45" s="173" customFormat="1"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59"/>
      <c r="AP19" s="259"/>
      <c r="AQ19" s="259"/>
      <c r="AR19" s="226"/>
      <c r="AS19" s="213"/>
    </row>
    <row r="20" spans="1:45" s="173" customFormat="1" ht="18.75"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59"/>
      <c r="AP20" s="259"/>
      <c r="AQ20" s="259"/>
      <c r="AR20" s="222"/>
      <c r="AS20" s="213"/>
    </row>
    <row r="21" spans="1:45" s="173" customFormat="1" ht="20.25" customHeight="1"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59"/>
      <c r="AP21" s="259"/>
      <c r="AQ21" s="259"/>
      <c r="AR21" s="222"/>
      <c r="AS21" s="2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c r="AS22" s="214"/>
    </row>
    <row r="23" spans="1:45" s="173" customForma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s="173" customFormat="1" ht="14.25" customHeight="1" thickBot="1" x14ac:dyDescent="0.3">
      <c r="A24" s="392" t="s">
        <v>272</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0</v>
      </c>
      <c r="AL24" s="392"/>
      <c r="AM24" s="229"/>
      <c r="AN24" s="229"/>
      <c r="AO24" s="257"/>
      <c r="AP24" s="257"/>
      <c r="AQ24" s="257"/>
      <c r="AR24" s="257"/>
      <c r="AS24" s="235"/>
    </row>
    <row r="25" spans="1:45" s="173" customFormat="1" ht="17.45" customHeight="1" x14ac:dyDescent="0.25">
      <c r="A25" s="393" t="s">
        <v>492</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75"/>
      <c r="AL25" s="375"/>
      <c r="AM25" s="230"/>
      <c r="AN25" s="395" t="s">
        <v>271</v>
      </c>
      <c r="AO25" s="395"/>
      <c r="AP25" s="395"/>
      <c r="AQ25" s="391"/>
      <c r="AR25" s="391"/>
      <c r="AS25" s="235"/>
    </row>
    <row r="26" spans="1:45" s="173" customFormat="1" ht="17.45" customHeight="1" x14ac:dyDescent="0.25">
      <c r="A26" s="364" t="s">
        <v>270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30"/>
      <c r="AN26" s="377" t="s">
        <v>269</v>
      </c>
      <c r="AO26" s="378"/>
      <c r="AP26" s="379"/>
      <c r="AQ26" s="380"/>
      <c r="AR26" s="381"/>
      <c r="AS26" s="235"/>
    </row>
    <row r="27" spans="1:45" s="173" customFormat="1" ht="27.75" customHeight="1" x14ac:dyDescent="0.25">
      <c r="A27" s="364" t="s">
        <v>268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30"/>
      <c r="AN27" s="377" t="s">
        <v>267</v>
      </c>
      <c r="AO27" s="378"/>
      <c r="AP27" s="379"/>
      <c r="AQ27" s="380"/>
      <c r="AR27" s="381"/>
      <c r="AS27" s="235"/>
    </row>
    <row r="28" spans="1:45" s="173" customFormat="1" ht="17.45" customHeight="1" thickBot="1" x14ac:dyDescent="0.3">
      <c r="A28" s="382" t="s">
        <v>266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30"/>
      <c r="AN28" s="386" t="s">
        <v>493</v>
      </c>
      <c r="AO28" s="387"/>
      <c r="AP28" s="388"/>
      <c r="AQ28" s="380"/>
      <c r="AR28" s="381"/>
      <c r="AS28" s="235"/>
    </row>
    <row r="29" spans="1:45" s="173" customFormat="1" ht="17.45" customHeight="1" x14ac:dyDescent="0.25">
      <c r="A29" s="396" t="s">
        <v>459</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75"/>
      <c r="AL29" s="375"/>
      <c r="AM29" s="230"/>
      <c r="AN29" s="399"/>
      <c r="AO29" s="400"/>
      <c r="AP29" s="400"/>
      <c r="AQ29" s="380"/>
      <c r="AR29" s="401"/>
      <c r="AS29" s="235"/>
    </row>
    <row r="30" spans="1:45" s="173" customFormat="1" ht="17.45" customHeight="1" x14ac:dyDescent="0.25">
      <c r="A30" s="364" t="s">
        <v>494</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30"/>
      <c r="AN30" s="213"/>
      <c r="AO30" s="213"/>
      <c r="AP30" s="213"/>
      <c r="AQ30" s="213"/>
      <c r="AR30" s="213"/>
      <c r="AS30" s="235"/>
    </row>
    <row r="31" spans="1:45" s="173" customFormat="1" ht="17.45" customHeight="1" x14ac:dyDescent="0.25">
      <c r="A31" s="364" t="s">
        <v>460</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30"/>
      <c r="AN31" s="230"/>
      <c r="AO31" s="256"/>
      <c r="AP31" s="256"/>
      <c r="AQ31" s="256"/>
      <c r="AR31" s="256"/>
      <c r="AS31" s="235"/>
    </row>
    <row r="32" spans="1:45" s="173" customFormat="1" ht="17.45" customHeight="1" x14ac:dyDescent="0.25">
      <c r="A32" s="364" t="s">
        <v>461</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30"/>
      <c r="AN32" s="230"/>
      <c r="AO32" s="230"/>
      <c r="AP32" s="230"/>
      <c r="AQ32" s="230"/>
      <c r="AR32" s="230"/>
      <c r="AS32" s="235"/>
    </row>
    <row r="33" spans="1:45" s="173" customFormat="1" ht="17.45" customHeight="1" x14ac:dyDescent="0.25">
      <c r="A33" s="364" t="s">
        <v>462</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410"/>
      <c r="AL33" s="410"/>
      <c r="AM33" s="230"/>
      <c r="AN33" s="230"/>
      <c r="AO33" s="230"/>
      <c r="AP33" s="230"/>
      <c r="AQ33" s="230"/>
      <c r="AR33" s="230"/>
      <c r="AS33" s="235"/>
    </row>
    <row r="34" spans="1:45" s="173" customFormat="1" ht="17.45" customHeight="1" x14ac:dyDescent="0.25">
      <c r="A34" s="364" t="s">
        <v>463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30"/>
      <c r="AN34" s="230"/>
      <c r="AO34" s="230"/>
      <c r="AP34" s="230"/>
      <c r="AQ34" s="230"/>
      <c r="AR34" s="230"/>
      <c r="AS34" s="235"/>
    </row>
    <row r="35" spans="1:45" s="173" customFormat="1" ht="17.4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30"/>
      <c r="AN35" s="230"/>
      <c r="AO35" s="230"/>
      <c r="AP35" s="230"/>
      <c r="AQ35" s="230"/>
      <c r="AR35" s="230"/>
      <c r="AS35" s="235"/>
    </row>
    <row r="36" spans="1:45" s="173" customFormat="1" ht="17.45" customHeight="1" thickBot="1" x14ac:dyDescent="0.3">
      <c r="A36" s="408" t="s">
        <v>251</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385"/>
      <c r="AL36" s="385"/>
      <c r="AM36" s="230"/>
      <c r="AN36" s="230"/>
      <c r="AO36" s="230"/>
      <c r="AP36" s="230"/>
      <c r="AQ36" s="230"/>
      <c r="AR36" s="230"/>
      <c r="AS36" s="235"/>
    </row>
    <row r="37" spans="1:45" s="173" customFormat="1" ht="17.4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75"/>
      <c r="AL37" s="375"/>
      <c r="AM37" s="230"/>
      <c r="AN37" s="230"/>
      <c r="AO37" s="230"/>
      <c r="AP37" s="230"/>
      <c r="AQ37" s="230"/>
      <c r="AR37" s="230"/>
      <c r="AS37" s="235"/>
    </row>
    <row r="38" spans="1:45" s="173" customFormat="1" ht="17.45" customHeight="1" x14ac:dyDescent="0.25">
      <c r="A38" s="364" t="s">
        <v>464</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30"/>
      <c r="AN38" s="230"/>
      <c r="AO38" s="230"/>
      <c r="AP38" s="230"/>
      <c r="AQ38" s="230"/>
      <c r="AR38" s="230"/>
      <c r="AS38" s="235"/>
    </row>
    <row r="39" spans="1:45" s="173" customFormat="1" ht="17.45" customHeight="1" thickBot="1" x14ac:dyDescent="0.3">
      <c r="A39" s="408" t="s">
        <v>465</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385"/>
      <c r="AL39" s="385"/>
      <c r="AM39" s="230"/>
      <c r="AN39" s="230"/>
      <c r="AO39" s="230"/>
      <c r="AP39" s="230"/>
      <c r="AQ39" s="230"/>
      <c r="AR39" s="230"/>
      <c r="AS39" s="235"/>
    </row>
    <row r="40" spans="1:45" s="173" customFormat="1" ht="17.45" customHeight="1" x14ac:dyDescent="0.25">
      <c r="A40" s="393" t="s">
        <v>495</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75"/>
      <c r="AL40" s="375"/>
      <c r="AM40" s="230"/>
      <c r="AN40" s="230"/>
      <c r="AO40" s="230"/>
      <c r="AP40" s="230"/>
      <c r="AQ40" s="230"/>
      <c r="AR40" s="230"/>
      <c r="AS40" s="235"/>
    </row>
    <row r="41" spans="1:45" s="173" customFormat="1" ht="17.45" customHeight="1" x14ac:dyDescent="0.25">
      <c r="A41" s="364" t="s">
        <v>466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30"/>
      <c r="AN41" s="230"/>
      <c r="AO41" s="230"/>
      <c r="AP41" s="230"/>
      <c r="AQ41" s="230"/>
      <c r="AR41" s="230"/>
      <c r="AS41" s="235"/>
    </row>
    <row r="42" spans="1:45" s="173" customFormat="1" ht="17.45" customHeight="1" x14ac:dyDescent="0.25">
      <c r="A42" s="364" t="s">
        <v>265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30"/>
      <c r="AN42" s="230"/>
      <c r="AO42" s="230"/>
      <c r="AP42" s="230"/>
      <c r="AQ42" s="230"/>
      <c r="AR42" s="230"/>
      <c r="AS42" s="235"/>
    </row>
    <row r="43" spans="1:45" s="173" customFormat="1" ht="17.45" customHeight="1" x14ac:dyDescent="0.25">
      <c r="A43" s="364" t="s">
        <v>264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30"/>
      <c r="AN43" s="230"/>
      <c r="AO43" s="230"/>
      <c r="AP43" s="230"/>
      <c r="AQ43" s="230"/>
      <c r="AR43" s="230"/>
      <c r="AS43" s="235"/>
    </row>
    <row r="44" spans="1:45" s="173" customFormat="1" ht="17.45" customHeight="1" x14ac:dyDescent="0.25">
      <c r="A44" s="364" t="s">
        <v>263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30"/>
      <c r="AN44" s="230"/>
      <c r="AO44" s="230"/>
      <c r="AP44" s="230"/>
      <c r="AQ44" s="230"/>
      <c r="AR44" s="230"/>
      <c r="AS44" s="235"/>
    </row>
    <row r="45" spans="1:45" s="173" customFormat="1" ht="17.45" customHeight="1" x14ac:dyDescent="0.25">
      <c r="A45" s="364" t="s">
        <v>262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30"/>
      <c r="AN45" s="230"/>
      <c r="AO45" s="230"/>
      <c r="AP45" s="230"/>
      <c r="AQ45" s="230"/>
      <c r="AR45" s="230"/>
      <c r="AS45" s="235"/>
    </row>
    <row r="46" spans="1:45" s="173" customFormat="1" ht="24" customHeight="1" thickBot="1" x14ac:dyDescent="0.3">
      <c r="A46" s="411" t="s">
        <v>496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371"/>
      <c r="AL46" s="371"/>
      <c r="AM46" s="230"/>
      <c r="AN46" s="230"/>
      <c r="AO46" s="230"/>
      <c r="AP46" s="230"/>
      <c r="AQ46" s="230"/>
      <c r="AR46" s="230"/>
      <c r="AS46" s="235"/>
    </row>
    <row r="47" spans="1:45" s="173" customFormat="1" ht="12.2" customHeight="1" x14ac:dyDescent="0.25">
      <c r="A47" s="372" t="s">
        <v>261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76" t="s">
        <v>497</v>
      </c>
      <c r="AN47" s="376"/>
      <c r="AO47" s="243" t="s">
        <v>498</v>
      </c>
      <c r="AP47" s="243" t="s">
        <v>499</v>
      </c>
      <c r="AQ47" s="235"/>
      <c r="AR47" s="213"/>
      <c r="AS47" s="213"/>
    </row>
    <row r="48" spans="1:45" s="173" customFormat="1" ht="12.2" customHeight="1" x14ac:dyDescent="0.25">
      <c r="A48" s="364" t="s">
        <v>260</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47"/>
      <c r="AP48" s="247"/>
      <c r="AQ48" s="235"/>
      <c r="AR48" s="213"/>
      <c r="AS48" s="213"/>
    </row>
    <row r="49" spans="1:45" s="173" customFormat="1" ht="12.2" customHeight="1" x14ac:dyDescent="0.25">
      <c r="A49" s="364" t="s">
        <v>259</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47"/>
      <c r="AP49" s="247"/>
      <c r="AQ49" s="235"/>
      <c r="AR49" s="212"/>
      <c r="AS49" s="212"/>
    </row>
    <row r="50" spans="1:45" s="173" customFormat="1" ht="6.75" customHeight="1" thickBot="1" x14ac:dyDescent="0.3">
      <c r="A50" s="408" t="s">
        <v>500</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385"/>
      <c r="AL50" s="385"/>
      <c r="AM50" s="385"/>
      <c r="AN50" s="385"/>
      <c r="AO50" s="250"/>
      <c r="AP50" s="250"/>
      <c r="AQ50" s="235"/>
      <c r="AR50" s="212"/>
      <c r="AS50" s="212"/>
    </row>
    <row r="51" spans="1:45" s="173" customFormat="1" ht="24"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3"/>
      <c r="AN51" s="253"/>
      <c r="AO51" s="254"/>
      <c r="AP51" s="254"/>
      <c r="AQ51" s="252"/>
      <c r="AR51" s="212"/>
      <c r="AS51" s="212"/>
    </row>
    <row r="52" spans="1:45" s="173" customFormat="1" ht="11.25" customHeight="1" x14ac:dyDescent="0.25">
      <c r="A52" s="406" t="s">
        <v>467</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376" t="s">
        <v>4</v>
      </c>
      <c r="AL52" s="376"/>
      <c r="AM52" s="376" t="s">
        <v>497</v>
      </c>
      <c r="AN52" s="376"/>
      <c r="AO52" s="243" t="s">
        <v>498</v>
      </c>
      <c r="AP52" s="243" t="s">
        <v>499</v>
      </c>
      <c r="AQ52" s="235"/>
      <c r="AR52" s="212"/>
      <c r="AS52" s="212"/>
    </row>
    <row r="53" spans="1:45" s="173" customFormat="1" ht="12.2" customHeight="1" x14ac:dyDescent="0.25">
      <c r="A53" s="416" t="s">
        <v>468</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0"/>
      <c r="AL53" s="410"/>
      <c r="AM53" s="410"/>
      <c r="AN53" s="410"/>
      <c r="AO53" s="251"/>
      <c r="AP53" s="251"/>
      <c r="AQ53" s="235"/>
      <c r="AR53" s="212"/>
      <c r="AS53" s="212"/>
    </row>
    <row r="54" spans="1:45" s="173" customFormat="1" ht="12.2" customHeight="1" x14ac:dyDescent="0.25">
      <c r="A54" s="364" t="s">
        <v>469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47"/>
      <c r="AP54" s="247"/>
      <c r="AQ54" s="235"/>
      <c r="AR54" s="212"/>
      <c r="AS54" s="212"/>
    </row>
    <row r="55" spans="1:45" s="173" customFormat="1" ht="12.2" customHeight="1" x14ac:dyDescent="0.25">
      <c r="A55" s="364" t="s">
        <v>470</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47"/>
      <c r="AP55" s="247"/>
      <c r="AQ55" s="235"/>
      <c r="AR55" s="212"/>
      <c r="AS55" s="212"/>
    </row>
    <row r="56" spans="1:45" s="173" customFormat="1" ht="6" customHeight="1" thickBot="1" x14ac:dyDescent="0.3">
      <c r="A56" s="408" t="s">
        <v>471</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385"/>
      <c r="AL56" s="385"/>
      <c r="AM56" s="385"/>
      <c r="AN56" s="385"/>
      <c r="AO56" s="250"/>
      <c r="AP56" s="250"/>
      <c r="AQ56" s="235"/>
      <c r="AR56" s="212"/>
      <c r="AS56" s="212"/>
    </row>
    <row r="57" spans="1:45" s="173" customFormat="1" ht="24"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0"/>
      <c r="AN57" s="230"/>
      <c r="AO57" s="244"/>
      <c r="AP57" s="244"/>
      <c r="AQ57" s="229"/>
      <c r="AR57" s="212"/>
      <c r="AS57" s="212"/>
    </row>
    <row r="58" spans="1:45" s="173" customFormat="1" ht="12.75" customHeight="1" x14ac:dyDescent="0.25">
      <c r="A58" s="406" t="s">
        <v>501</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376" t="s">
        <v>4</v>
      </c>
      <c r="AL58" s="376"/>
      <c r="AM58" s="376" t="s">
        <v>497</v>
      </c>
      <c r="AN58" s="376"/>
      <c r="AO58" s="243" t="s">
        <v>498</v>
      </c>
      <c r="AP58" s="243" t="s">
        <v>499</v>
      </c>
      <c r="AQ58" s="235"/>
      <c r="AR58" s="212"/>
      <c r="AS58" s="212"/>
    </row>
    <row r="59" spans="1:45" s="173" customFormat="1" ht="12.2" customHeight="1" x14ac:dyDescent="0.25">
      <c r="A59" s="413" t="s">
        <v>258</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49"/>
      <c r="AP59" s="249"/>
      <c r="AQ59" s="241"/>
      <c r="AR59" s="212"/>
      <c r="AS59" s="212"/>
    </row>
    <row r="60" spans="1:45" s="173" customFormat="1" ht="12.2" customHeight="1" x14ac:dyDescent="0.25">
      <c r="A60" s="364" t="s">
        <v>257</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47"/>
      <c r="AP60" s="247"/>
      <c r="AQ60" s="235"/>
      <c r="AR60" s="212"/>
      <c r="AS60" s="212"/>
    </row>
    <row r="61" spans="1:45" s="173" customFormat="1" ht="12.2" customHeight="1" x14ac:dyDescent="0.25">
      <c r="A61" s="364" t="s">
        <v>472</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47"/>
      <c r="AP61" s="247"/>
      <c r="AQ61" s="235"/>
      <c r="AR61" s="212"/>
      <c r="AS61" s="212"/>
    </row>
    <row r="62" spans="1:45" s="173" customFormat="1" ht="9.75" customHeight="1" x14ac:dyDescent="0.25">
      <c r="A62" s="364" t="s">
        <v>461</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47"/>
      <c r="AP62" s="247"/>
      <c r="AQ62" s="235"/>
      <c r="AR62" s="212"/>
      <c r="AS62" s="212"/>
    </row>
    <row r="63" spans="1:45" s="173"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47"/>
      <c r="AP63" s="247"/>
      <c r="AQ63" s="235"/>
      <c r="AR63" s="212"/>
      <c r="AS63" s="212"/>
    </row>
    <row r="64" spans="1:45" s="173" customFormat="1" ht="12.2"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47"/>
      <c r="AP64" s="247"/>
      <c r="AQ64" s="235"/>
      <c r="AR64" s="212"/>
      <c r="AS64" s="212"/>
    </row>
    <row r="65" spans="1:45" s="173" customFormat="1" ht="27.75" customHeight="1" x14ac:dyDescent="0.25">
      <c r="A65" s="364" t="s">
        <v>256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47"/>
      <c r="AP65" s="247"/>
      <c r="AQ65" s="235"/>
      <c r="AR65" s="212"/>
      <c r="AS65" s="212"/>
    </row>
    <row r="66" spans="1:45" s="173" customFormat="1" ht="11.25" customHeight="1" x14ac:dyDescent="0.25">
      <c r="A66" s="368" t="s">
        <v>502</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51"/>
      <c r="AL66" s="351"/>
      <c r="AM66" s="351"/>
      <c r="AN66" s="351"/>
      <c r="AO66" s="248"/>
      <c r="AP66" s="248"/>
      <c r="AQ66" s="241"/>
      <c r="AR66" s="212"/>
      <c r="AS66" s="212"/>
    </row>
    <row r="67" spans="1:45" s="173" customFormat="1" ht="25.5" customHeight="1" x14ac:dyDescent="0.25">
      <c r="A67" s="364" t="s">
        <v>252</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47"/>
      <c r="AP67" s="247"/>
      <c r="AQ67" s="235"/>
      <c r="AR67" s="212"/>
      <c r="AS67" s="212"/>
    </row>
    <row r="68" spans="1:45" s="173" customFormat="1" ht="12.2" customHeight="1" x14ac:dyDescent="0.25">
      <c r="A68" s="368" t="s">
        <v>503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51"/>
      <c r="AL68" s="351"/>
      <c r="AM68" s="351"/>
      <c r="AN68" s="351"/>
      <c r="AO68" s="248"/>
      <c r="AP68" s="248"/>
      <c r="AQ68" s="241"/>
      <c r="AR68" s="212"/>
      <c r="AS68" s="212"/>
    </row>
    <row r="69" spans="1:45" s="173" customFormat="1" ht="12.75" customHeight="1" x14ac:dyDescent="0.25">
      <c r="A69" s="364" t="s">
        <v>473</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47"/>
      <c r="AP69" s="247"/>
      <c r="AQ69" s="235"/>
      <c r="AR69" s="212"/>
      <c r="AS69" s="212"/>
    </row>
    <row r="70" spans="1:45" s="173" customFormat="1" ht="12.2" customHeight="1" x14ac:dyDescent="0.25">
      <c r="A70" s="349" t="s">
        <v>255</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51"/>
      <c r="AL70" s="351"/>
      <c r="AM70" s="351"/>
      <c r="AN70" s="351"/>
      <c r="AO70" s="248"/>
      <c r="AP70" s="248"/>
      <c r="AQ70" s="241"/>
      <c r="AR70" s="212"/>
      <c r="AS70" s="212"/>
    </row>
    <row r="71" spans="1:45" s="173" customFormat="1" ht="12.75" customHeight="1" x14ac:dyDescent="0.25">
      <c r="A71" s="364" t="s">
        <v>251</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47"/>
      <c r="AP71" s="247"/>
      <c r="AQ71" s="235"/>
      <c r="AR71" s="212"/>
      <c r="AS71" s="212"/>
    </row>
    <row r="72" spans="1:45" s="173" customFormat="1" ht="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46"/>
      <c r="AP72" s="246"/>
      <c r="AQ72" s="241"/>
      <c r="AR72" s="212"/>
      <c r="AS72" s="212"/>
    </row>
    <row r="73" spans="1:45" s="173" customFormat="1" ht="25.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0"/>
      <c r="AN73" s="230"/>
      <c r="AO73" s="244"/>
      <c r="AP73" s="244"/>
      <c r="AQ73" s="229"/>
      <c r="AR73" s="212"/>
      <c r="AS73" s="212"/>
    </row>
    <row r="74" spans="1:45" s="173" customFormat="1" ht="25.5" customHeight="1" x14ac:dyDescent="0.25">
      <c r="A74" s="406" t="s">
        <v>253</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376" t="s">
        <v>4</v>
      </c>
      <c r="AL74" s="376"/>
      <c r="AM74" s="376" t="s">
        <v>497</v>
      </c>
      <c r="AN74" s="376"/>
      <c r="AO74" s="243" t="s">
        <v>498</v>
      </c>
      <c r="AP74" s="243" t="s">
        <v>499</v>
      </c>
      <c r="AQ74" s="235"/>
      <c r="AR74" s="212"/>
      <c r="AS74" s="212"/>
    </row>
    <row r="75" spans="1:45" s="173" customFormat="1" ht="12.2" customHeight="1" x14ac:dyDescent="0.25">
      <c r="A75" s="368" t="s">
        <v>503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51"/>
      <c r="AL75" s="351"/>
      <c r="AM75" s="352"/>
      <c r="AN75" s="352"/>
      <c r="AO75" s="239"/>
      <c r="AP75" s="239"/>
      <c r="AQ75" s="241"/>
      <c r="AR75" s="212"/>
      <c r="AS75" s="212"/>
    </row>
    <row r="76" spans="1:45" s="173" customFormat="1" ht="12.2" customHeight="1" x14ac:dyDescent="0.25">
      <c r="A76" s="364" t="s">
        <v>252</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42"/>
      <c r="AP76" s="242"/>
      <c r="AQ76" s="235"/>
      <c r="AR76" s="212"/>
      <c r="AS76" s="212"/>
    </row>
    <row r="77" spans="1:45" s="173" customFormat="1" ht="12.2" customHeight="1" x14ac:dyDescent="0.25">
      <c r="A77" s="364" t="s">
        <v>473</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42"/>
      <c r="AP77" s="242"/>
      <c r="AQ77" s="235"/>
      <c r="AR77" s="212"/>
      <c r="AS77" s="212"/>
    </row>
    <row r="78" spans="1:45" s="173" customFormat="1" ht="12.2" customHeight="1" x14ac:dyDescent="0.25">
      <c r="A78" s="364" t="s">
        <v>251</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42"/>
      <c r="AP78" s="242"/>
      <c r="AQ78" s="235"/>
      <c r="AR78" s="212"/>
      <c r="AS78" s="212"/>
    </row>
    <row r="79" spans="1:45" s="173" customFormat="1" ht="12.2" customHeight="1" x14ac:dyDescent="0.25">
      <c r="A79" s="364" t="s">
        <v>474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42"/>
      <c r="AP79" s="242"/>
      <c r="AQ79" s="235"/>
      <c r="AR79" s="212"/>
      <c r="AS79" s="212"/>
    </row>
    <row r="80" spans="1:45" s="173" customFormat="1" ht="12.75" customHeight="1" x14ac:dyDescent="0.25">
      <c r="A80" s="364" t="s">
        <v>475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42"/>
      <c r="AP80" s="242"/>
      <c r="AQ80" s="235"/>
      <c r="AR80" s="212"/>
      <c r="AS80" s="212"/>
    </row>
    <row r="81" spans="1:45" s="173" customFormat="1" ht="12.75" customHeight="1" x14ac:dyDescent="0.25">
      <c r="A81" s="364" t="s">
        <v>250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42"/>
      <c r="AP81" s="242"/>
      <c r="AQ81" s="235"/>
      <c r="AR81" s="213"/>
      <c r="AS81" s="213"/>
    </row>
    <row r="82" spans="1:45" s="173" customFormat="1" ht="12.2" customHeight="1" x14ac:dyDescent="0.25">
      <c r="A82" s="364" t="s">
        <v>476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42"/>
      <c r="AP82" s="242"/>
      <c r="AQ82" s="235"/>
      <c r="AR82" s="213"/>
      <c r="AS82" s="213"/>
    </row>
    <row r="83" spans="1:45" s="173" customFormat="1" ht="12.2" customHeight="1" x14ac:dyDescent="0.25">
      <c r="A83" s="349" t="s">
        <v>249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51"/>
      <c r="AL83" s="351"/>
      <c r="AM83" s="352"/>
      <c r="AN83" s="352"/>
      <c r="AO83" s="239"/>
      <c r="AP83" s="239"/>
      <c r="AQ83" s="241"/>
      <c r="AR83" s="213"/>
      <c r="AS83" s="213"/>
    </row>
    <row r="84" spans="1:45" s="173" customFormat="1" ht="12.2" customHeight="1" x14ac:dyDescent="0.25">
      <c r="A84" s="349" t="s">
        <v>504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51"/>
      <c r="AL84" s="351"/>
      <c r="AM84" s="352"/>
      <c r="AN84" s="352"/>
      <c r="AO84" s="239"/>
      <c r="AP84" s="239"/>
      <c r="AQ84" s="241"/>
      <c r="AR84" s="213"/>
      <c r="AS84" s="213"/>
    </row>
    <row r="85" spans="1:45" s="173" customFormat="1" ht="27.75" customHeight="1" x14ac:dyDescent="0.25">
      <c r="A85" s="364" t="s">
        <v>248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42"/>
      <c r="AP85" s="242"/>
      <c r="AQ85" s="229"/>
      <c r="AR85" s="213"/>
      <c r="AS85" s="213"/>
    </row>
    <row r="86" spans="1:45" s="173" customFormat="1" ht="15" customHeight="1" x14ac:dyDescent="0.25">
      <c r="A86" s="368" t="s">
        <v>505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51"/>
      <c r="AL86" s="351"/>
      <c r="AM86" s="352"/>
      <c r="AN86" s="352"/>
      <c r="AO86" s="239"/>
      <c r="AP86" s="239"/>
      <c r="AQ86" s="241"/>
      <c r="AR86" s="213"/>
      <c r="AS86" s="213"/>
    </row>
    <row r="87" spans="1:45" s="173" customFormat="1" ht="14.25" customHeight="1" x14ac:dyDescent="0.25">
      <c r="A87" s="368" t="s">
        <v>506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51"/>
      <c r="AL87" s="351"/>
      <c r="AM87" s="352"/>
      <c r="AN87" s="352"/>
      <c r="AO87" s="239"/>
      <c r="AP87" s="239"/>
      <c r="AQ87" s="241"/>
      <c r="AR87" s="213"/>
      <c r="AS87" s="213"/>
    </row>
    <row r="88" spans="1:45" s="173" customFormat="1" ht="15" x14ac:dyDescent="0.25">
      <c r="A88" s="357" t="s">
        <v>507</v>
      </c>
      <c r="B88" s="358"/>
      <c r="C88" s="358"/>
      <c r="D88" s="359"/>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60"/>
      <c r="AL88" s="361"/>
      <c r="AM88" s="362"/>
      <c r="AN88" s="363"/>
      <c r="AO88" s="239"/>
      <c r="AP88" s="239"/>
      <c r="AQ88" s="241"/>
      <c r="AR88" s="213"/>
      <c r="AS88" s="213"/>
    </row>
    <row r="89" spans="1:45" s="173" customFormat="1" ht="19.5" customHeight="1" x14ac:dyDescent="0.25">
      <c r="A89" s="357" t="s">
        <v>508</v>
      </c>
      <c r="B89" s="358"/>
      <c r="C89" s="358"/>
      <c r="D89" s="359"/>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60"/>
      <c r="AL89" s="361"/>
      <c r="AM89" s="362"/>
      <c r="AN89" s="363"/>
      <c r="AO89" s="239"/>
      <c r="AP89" s="239"/>
      <c r="AQ89" s="229"/>
      <c r="AR89" s="213"/>
      <c r="AS89" s="213"/>
    </row>
    <row r="90" spans="1:45" s="173" customFormat="1" ht="21.2" customHeight="1" thickBot="1" x14ac:dyDescent="0.3">
      <c r="A90" s="238" t="s">
        <v>509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53"/>
      <c r="AL90" s="354"/>
      <c r="AM90" s="355"/>
      <c r="AN90" s="356"/>
      <c r="AO90" s="236"/>
      <c r="AP90" s="236"/>
      <c r="AQ90" s="235"/>
      <c r="AR90" s="213"/>
      <c r="AS90" s="213"/>
    </row>
    <row r="91" spans="1:45" s="173" customFormat="1" ht="13.7"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31"/>
    </row>
    <row r="92" spans="1:45" s="173" customFormat="1" ht="13.7" customHeight="1" x14ac:dyDescent="0.25">
      <c r="A92" s="230" t="s">
        <v>510</v>
      </c>
      <c r="B92" s="213"/>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1"/>
    </row>
    <row r="93" spans="1:45" s="173" customFormat="1" ht="11.25" customHeight="1" x14ac:dyDescent="0.25">
      <c r="A93" s="234" t="s">
        <v>511</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1"/>
      <c r="AQ93" s="231"/>
      <c r="AR93" s="231"/>
      <c r="AS93" s="231"/>
    </row>
    <row r="94" spans="1:45" s="173" customFormat="1" ht="15" x14ac:dyDescent="0.25">
      <c r="A94" s="234" t="s">
        <v>512</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1"/>
      <c r="AQ94" s="231"/>
      <c r="AR94" s="231"/>
      <c r="AS94" s="229"/>
    </row>
    <row r="95" spans="1:45" s="173" customFormat="1" ht="15" x14ac:dyDescent="0.25">
      <c r="A95" s="234" t="s">
        <v>513</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1"/>
      <c r="AQ95" s="231"/>
      <c r="AR95" s="231"/>
      <c r="AS95" s="229"/>
    </row>
    <row r="96" spans="1:45" s="173" customFormat="1" ht="15" x14ac:dyDescent="0.25">
      <c r="A96" s="230" t="s">
        <v>514</v>
      </c>
      <c r="B96" s="213"/>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13"/>
    </row>
  </sheetData>
  <mergeCells count="188">
    <mergeCell ref="A5:AR5"/>
    <mergeCell ref="A22:AR22"/>
    <mergeCell ref="A46:AJ46"/>
    <mergeCell ref="A58:AJ58"/>
    <mergeCell ref="AK58:AL58"/>
    <mergeCell ref="AM58:AN58"/>
    <mergeCell ref="A59:AJ59"/>
    <mergeCell ref="AK59:AL59"/>
    <mergeCell ref="AM59:AN59"/>
    <mergeCell ref="AK45:AL45"/>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41:AJ41"/>
    <mergeCell ref="AK41:AL41"/>
    <mergeCell ref="A42:AJ42"/>
    <mergeCell ref="AK42:AL42"/>
    <mergeCell ref="A43:AJ43"/>
    <mergeCell ref="AK43:AL43"/>
    <mergeCell ref="A44:AJ44"/>
    <mergeCell ref="AK44:AL44"/>
    <mergeCell ref="A45:AJ45"/>
    <mergeCell ref="A39:AJ39"/>
    <mergeCell ref="AK39:AL39"/>
    <mergeCell ref="A40:AJ40"/>
    <mergeCell ref="AK40:AL40"/>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M55:AN55"/>
    <mergeCell ref="A56:AJ56"/>
    <mergeCell ref="AK56:AL56"/>
    <mergeCell ref="AM56:AN56"/>
    <mergeCell ref="A61:AJ61"/>
    <mergeCell ref="AK61:AL61"/>
    <mergeCell ref="AM61:AN61"/>
    <mergeCell ref="A62:AJ62"/>
    <mergeCell ref="AK62:AL62"/>
    <mergeCell ref="AM62:AN62"/>
    <mergeCell ref="A60:AJ60"/>
    <mergeCell ref="AK60:AL60"/>
    <mergeCell ref="AM60:AN60"/>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N27:AP27"/>
    <mergeCell ref="AQ27:AR27"/>
    <mergeCell ref="AK46:AL46"/>
    <mergeCell ref="A47:AJ47"/>
    <mergeCell ref="AK47:AL47"/>
    <mergeCell ref="AM47:AN47"/>
    <mergeCell ref="A48:AJ48"/>
    <mergeCell ref="AK48:AL48"/>
    <mergeCell ref="AM48:AN48"/>
    <mergeCell ref="A49:AJ49"/>
    <mergeCell ref="AK49:AL49"/>
    <mergeCell ref="AM49:AN49"/>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1" zoomScaleSheetLayoutView="71" workbookViewId="0">
      <selection activeCell="H44" sqref="H44"/>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00" t="s">
        <v>8</v>
      </c>
      <c r="B10" s="300"/>
      <c r="C10" s="300"/>
      <c r="D10" s="300"/>
      <c r="E10" s="300"/>
      <c r="F10" s="300"/>
      <c r="G10" s="300"/>
      <c r="H10" s="300"/>
      <c r="I10" s="300"/>
      <c r="J10" s="300"/>
      <c r="K10" s="300"/>
      <c r="L10" s="300"/>
    </row>
    <row r="11" spans="1:44" ht="18.75" x14ac:dyDescent="0.25">
      <c r="A11" s="298"/>
      <c r="B11" s="298"/>
      <c r="C11" s="298"/>
      <c r="D11" s="298"/>
      <c r="E11" s="298"/>
      <c r="F11" s="298"/>
      <c r="G11" s="298"/>
      <c r="H11" s="298"/>
      <c r="I11" s="298"/>
      <c r="J11" s="298"/>
      <c r="K11" s="298"/>
      <c r="L11" s="298"/>
    </row>
    <row r="12" spans="1:44" x14ac:dyDescent="0.25">
      <c r="A12" s="331" t="str">
        <f>'1. паспорт местоположение'!A12:C12</f>
        <v>L_PK3300.01.02</v>
      </c>
      <c r="B12" s="331"/>
      <c r="C12" s="331"/>
      <c r="D12" s="331"/>
      <c r="E12" s="331"/>
      <c r="F12" s="331"/>
      <c r="G12" s="331"/>
      <c r="H12" s="331"/>
      <c r="I12" s="331"/>
      <c r="J12" s="331"/>
      <c r="K12" s="331"/>
      <c r="L12" s="331"/>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36" customHeight="1" x14ac:dyDescent="0.25">
      <c r="A15" s="33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0"/>
      <c r="C15" s="330"/>
      <c r="D15" s="330"/>
      <c r="E15" s="330"/>
      <c r="F15" s="330"/>
      <c r="G15" s="330"/>
      <c r="H15" s="330"/>
      <c r="I15" s="330"/>
      <c r="J15" s="330"/>
      <c r="K15" s="330"/>
      <c r="L15" s="330"/>
    </row>
    <row r="16" spans="1:44" x14ac:dyDescent="0.25">
      <c r="A16" s="300" t="s">
        <v>6</v>
      </c>
      <c r="B16" s="300"/>
      <c r="C16" s="300"/>
      <c r="D16" s="300"/>
      <c r="E16" s="300"/>
      <c r="F16" s="300"/>
      <c r="G16" s="300"/>
      <c r="H16" s="300"/>
      <c r="I16" s="300"/>
      <c r="J16" s="300"/>
      <c r="K16" s="300"/>
      <c r="L16" s="300"/>
    </row>
    <row r="17" spans="1:12" ht="15.75" customHeight="1" x14ac:dyDescent="0.25">
      <c r="L17" s="114"/>
    </row>
    <row r="18" spans="1:12" x14ac:dyDescent="0.25">
      <c r="K18" s="115"/>
    </row>
    <row r="19" spans="1:12" ht="15.75" customHeight="1" x14ac:dyDescent="0.25">
      <c r="A19" s="428" t="s">
        <v>384</v>
      </c>
      <c r="B19" s="428"/>
      <c r="C19" s="428"/>
      <c r="D19" s="428"/>
      <c r="E19" s="428"/>
      <c r="F19" s="428"/>
      <c r="G19" s="428"/>
      <c r="H19" s="428"/>
      <c r="I19" s="428"/>
      <c r="J19" s="428"/>
      <c r="K19" s="428"/>
      <c r="L19" s="428"/>
    </row>
    <row r="20" spans="1:12" x14ac:dyDescent="0.25">
      <c r="A20" s="116"/>
      <c r="B20" s="116"/>
      <c r="C20" s="117"/>
      <c r="D20" s="117"/>
      <c r="E20" s="117"/>
      <c r="F20" s="117"/>
      <c r="G20" s="117"/>
      <c r="H20" s="117"/>
      <c r="I20" s="117"/>
      <c r="J20" s="117"/>
      <c r="K20" s="117"/>
      <c r="L20" s="117"/>
    </row>
    <row r="21" spans="1:12" ht="28.5" customHeight="1" x14ac:dyDescent="0.25">
      <c r="A21" s="418" t="s">
        <v>218</v>
      </c>
      <c r="B21" s="418" t="s">
        <v>217</v>
      </c>
      <c r="C21" s="424" t="s">
        <v>318</v>
      </c>
      <c r="D21" s="424"/>
      <c r="E21" s="424"/>
      <c r="F21" s="424"/>
      <c r="G21" s="424"/>
      <c r="H21" s="424"/>
      <c r="I21" s="419" t="s">
        <v>216</v>
      </c>
      <c r="J21" s="421" t="s">
        <v>320</v>
      </c>
      <c r="K21" s="418" t="s">
        <v>215</v>
      </c>
      <c r="L21" s="420" t="s">
        <v>319</v>
      </c>
    </row>
    <row r="22" spans="1:12" ht="58.7" customHeight="1" x14ac:dyDescent="0.25">
      <c r="A22" s="418"/>
      <c r="B22" s="418"/>
      <c r="C22" s="425" t="s">
        <v>2</v>
      </c>
      <c r="D22" s="425"/>
      <c r="E22" s="118"/>
      <c r="F22" s="119"/>
      <c r="G22" s="426" t="s">
        <v>1</v>
      </c>
      <c r="H22" s="427"/>
      <c r="I22" s="419"/>
      <c r="J22" s="422"/>
      <c r="K22" s="418"/>
      <c r="L22" s="420"/>
    </row>
    <row r="23" spans="1:12" ht="47.25" x14ac:dyDescent="0.25">
      <c r="A23" s="418"/>
      <c r="B23" s="418"/>
      <c r="C23" s="120" t="s">
        <v>214</v>
      </c>
      <c r="D23" s="120" t="s">
        <v>213</v>
      </c>
      <c r="E23" s="120" t="s">
        <v>214</v>
      </c>
      <c r="F23" s="120" t="s">
        <v>213</v>
      </c>
      <c r="G23" s="120" t="s">
        <v>214</v>
      </c>
      <c r="H23" s="120" t="s">
        <v>213</v>
      </c>
      <c r="I23" s="419"/>
      <c r="J23" s="423"/>
      <c r="K23" s="418"/>
      <c r="L23" s="420"/>
    </row>
    <row r="24" spans="1:12" x14ac:dyDescent="0.25">
      <c r="A24" s="121">
        <v>1</v>
      </c>
      <c r="B24" s="121">
        <v>2</v>
      </c>
      <c r="C24" s="120">
        <v>3</v>
      </c>
      <c r="D24" s="157">
        <v>4</v>
      </c>
      <c r="E24" s="157">
        <v>5</v>
      </c>
      <c r="F24" s="157">
        <v>6</v>
      </c>
      <c r="G24" s="157">
        <v>7</v>
      </c>
      <c r="H24" s="157">
        <v>8</v>
      </c>
      <c r="I24" s="157">
        <v>9</v>
      </c>
      <c r="J24" s="120">
        <v>10</v>
      </c>
      <c r="K24" s="120">
        <v>11</v>
      </c>
      <c r="L24" s="120">
        <v>12</v>
      </c>
    </row>
    <row r="25" spans="1:12" x14ac:dyDescent="0.25">
      <c r="A25" s="174">
        <v>1</v>
      </c>
      <c r="B25" s="175" t="s">
        <v>212</v>
      </c>
      <c r="C25" s="158"/>
      <c r="D25" s="158"/>
      <c r="E25" s="158"/>
      <c r="F25" s="158"/>
      <c r="G25" s="158"/>
      <c r="H25" s="158"/>
      <c r="I25" s="158"/>
      <c r="J25" s="122"/>
      <c r="K25" s="43"/>
      <c r="L25" s="106"/>
    </row>
    <row r="26" spans="1:12" ht="21.75" customHeight="1" x14ac:dyDescent="0.25">
      <c r="A26" s="174" t="s">
        <v>211</v>
      </c>
      <c r="B26" s="176" t="s">
        <v>325</v>
      </c>
      <c r="C26" s="42" t="s">
        <v>417</v>
      </c>
      <c r="D26" s="42"/>
      <c r="E26" s="42" t="s">
        <v>417</v>
      </c>
      <c r="F26" s="42" t="s">
        <v>417</v>
      </c>
      <c r="G26" s="42" t="s">
        <v>417</v>
      </c>
      <c r="H26" s="42"/>
      <c r="I26" s="42"/>
      <c r="J26" s="42"/>
      <c r="K26" s="43"/>
      <c r="L26" s="43"/>
    </row>
    <row r="27" spans="1:12" s="123" customFormat="1" ht="39.200000000000003" customHeight="1" x14ac:dyDescent="0.25">
      <c r="A27" s="174" t="s">
        <v>210</v>
      </c>
      <c r="B27" s="176" t="s">
        <v>327</v>
      </c>
      <c r="C27" s="42" t="s">
        <v>417</v>
      </c>
      <c r="D27" s="42"/>
      <c r="E27" s="42" t="s">
        <v>417</v>
      </c>
      <c r="F27" s="42" t="s">
        <v>417</v>
      </c>
      <c r="G27" s="42" t="s">
        <v>417</v>
      </c>
      <c r="H27" s="42"/>
      <c r="I27" s="42"/>
      <c r="J27" s="42"/>
      <c r="K27" s="43"/>
      <c r="L27" s="43"/>
    </row>
    <row r="28" spans="1:12" s="123" customFormat="1" ht="70.5" customHeight="1" x14ac:dyDescent="0.25">
      <c r="A28" s="174" t="s">
        <v>326</v>
      </c>
      <c r="B28" s="176" t="s">
        <v>331</v>
      </c>
      <c r="C28" s="42" t="s">
        <v>417</v>
      </c>
      <c r="D28" s="42"/>
      <c r="E28" s="42" t="s">
        <v>417</v>
      </c>
      <c r="F28" s="42" t="s">
        <v>417</v>
      </c>
      <c r="G28" s="42" t="s">
        <v>417</v>
      </c>
      <c r="H28" s="42"/>
      <c r="I28" s="42"/>
      <c r="J28" s="42"/>
      <c r="K28" s="43"/>
      <c r="L28" s="43"/>
    </row>
    <row r="29" spans="1:12" s="123" customFormat="1" ht="54" customHeight="1" x14ac:dyDescent="0.25">
      <c r="A29" s="174" t="s">
        <v>209</v>
      </c>
      <c r="B29" s="176" t="s">
        <v>330</v>
      </c>
      <c r="C29" s="42" t="s">
        <v>417</v>
      </c>
      <c r="D29" s="42"/>
      <c r="E29" s="42" t="s">
        <v>417</v>
      </c>
      <c r="F29" s="42" t="s">
        <v>417</v>
      </c>
      <c r="G29" s="42" t="s">
        <v>417</v>
      </c>
      <c r="H29" s="42"/>
      <c r="I29" s="42"/>
      <c r="J29" s="42"/>
      <c r="K29" s="43"/>
      <c r="L29" s="43"/>
    </row>
    <row r="30" spans="1:12" s="123" customFormat="1" ht="57.2" customHeight="1" x14ac:dyDescent="0.25">
      <c r="A30" s="174" t="s">
        <v>208</v>
      </c>
      <c r="B30" s="176" t="s">
        <v>332</v>
      </c>
      <c r="C30" s="42" t="s">
        <v>417</v>
      </c>
      <c r="D30" s="42"/>
      <c r="E30" s="42" t="s">
        <v>417</v>
      </c>
      <c r="F30" s="42" t="s">
        <v>417</v>
      </c>
      <c r="G30" s="42" t="s">
        <v>417</v>
      </c>
      <c r="H30" s="42"/>
      <c r="I30" s="42"/>
      <c r="J30" s="42"/>
      <c r="K30" s="43"/>
      <c r="L30" s="43"/>
    </row>
    <row r="31" spans="1:12" s="123" customFormat="1" ht="37.5" customHeight="1" x14ac:dyDescent="0.25">
      <c r="A31" s="174" t="s">
        <v>207</v>
      </c>
      <c r="B31" s="177" t="s">
        <v>328</v>
      </c>
      <c r="C31" s="42" t="s">
        <v>417</v>
      </c>
      <c r="D31" s="42"/>
      <c r="E31" s="42" t="s">
        <v>417</v>
      </c>
      <c r="F31" s="42" t="s">
        <v>417</v>
      </c>
      <c r="G31" s="42" t="s">
        <v>417</v>
      </c>
      <c r="H31" s="42"/>
      <c r="I31" s="42"/>
      <c r="J31" s="42"/>
      <c r="K31" s="43"/>
      <c r="L31" s="43"/>
    </row>
    <row r="32" spans="1:12" s="123" customFormat="1" ht="47.25" x14ac:dyDescent="0.25">
      <c r="A32" s="174" t="s">
        <v>205</v>
      </c>
      <c r="B32" s="177" t="s">
        <v>333</v>
      </c>
      <c r="C32" s="42" t="s">
        <v>417</v>
      </c>
      <c r="D32" s="42"/>
      <c r="E32" s="42" t="s">
        <v>417</v>
      </c>
      <c r="F32" s="42" t="s">
        <v>417</v>
      </c>
      <c r="G32" s="42" t="s">
        <v>417</v>
      </c>
      <c r="H32" s="42"/>
      <c r="I32" s="42"/>
      <c r="J32" s="42"/>
      <c r="K32" s="43"/>
      <c r="L32" s="43"/>
    </row>
    <row r="33" spans="1:12" s="123" customFormat="1" ht="37.5" customHeight="1" x14ac:dyDescent="0.25">
      <c r="A33" s="174" t="s">
        <v>344</v>
      </c>
      <c r="B33" s="177" t="s">
        <v>281</v>
      </c>
      <c r="C33" s="42" t="s">
        <v>417</v>
      </c>
      <c r="D33" s="42"/>
      <c r="E33" s="42" t="s">
        <v>417</v>
      </c>
      <c r="F33" s="42" t="s">
        <v>417</v>
      </c>
      <c r="G33" s="42" t="s">
        <v>417</v>
      </c>
      <c r="H33" s="42"/>
      <c r="I33" s="42"/>
      <c r="J33" s="42"/>
      <c r="K33" s="43"/>
      <c r="L33" s="43"/>
    </row>
    <row r="34" spans="1:12" s="123" customFormat="1" ht="47.25" customHeight="1" x14ac:dyDescent="0.25">
      <c r="A34" s="174" t="s">
        <v>345</v>
      </c>
      <c r="B34" s="177" t="s">
        <v>337</v>
      </c>
      <c r="C34" s="42" t="s">
        <v>417</v>
      </c>
      <c r="D34" s="42"/>
      <c r="E34" s="42" t="s">
        <v>417</v>
      </c>
      <c r="F34" s="42" t="s">
        <v>417</v>
      </c>
      <c r="G34" s="42" t="s">
        <v>417</v>
      </c>
      <c r="H34" s="42"/>
      <c r="I34" s="42"/>
      <c r="J34" s="42"/>
      <c r="K34" s="124"/>
      <c r="L34" s="43"/>
    </row>
    <row r="35" spans="1:12" s="123" customFormat="1" ht="49.7" customHeight="1" x14ac:dyDescent="0.25">
      <c r="A35" s="174" t="s">
        <v>346</v>
      </c>
      <c r="B35" s="177" t="s">
        <v>206</v>
      </c>
      <c r="C35" s="42" t="s">
        <v>417</v>
      </c>
      <c r="D35" s="42"/>
      <c r="E35" s="42" t="s">
        <v>417</v>
      </c>
      <c r="F35" s="42" t="s">
        <v>417</v>
      </c>
      <c r="G35" s="42" t="s">
        <v>417</v>
      </c>
      <c r="H35" s="42"/>
      <c r="I35" s="42"/>
      <c r="J35" s="42"/>
      <c r="K35" s="124"/>
      <c r="L35" s="43"/>
    </row>
    <row r="36" spans="1:12" ht="37.5" customHeight="1" x14ac:dyDescent="0.25">
      <c r="A36" s="174" t="s">
        <v>347</v>
      </c>
      <c r="B36" s="177" t="s">
        <v>329</v>
      </c>
      <c r="C36" s="42" t="s">
        <v>417</v>
      </c>
      <c r="D36" s="42"/>
      <c r="E36" s="42" t="s">
        <v>417</v>
      </c>
      <c r="F36" s="42" t="s">
        <v>417</v>
      </c>
      <c r="G36" s="42" t="s">
        <v>417</v>
      </c>
      <c r="H36" s="42"/>
      <c r="I36" s="42"/>
      <c r="J36" s="42"/>
      <c r="K36" s="43"/>
      <c r="L36" s="43"/>
    </row>
    <row r="37" spans="1:12" ht="41.25" customHeight="1" x14ac:dyDescent="0.25">
      <c r="A37" s="174" t="s">
        <v>348</v>
      </c>
      <c r="B37" s="177" t="s">
        <v>204</v>
      </c>
      <c r="C37" s="42" t="s">
        <v>417</v>
      </c>
      <c r="D37" s="42"/>
      <c r="E37" s="42" t="s">
        <v>417</v>
      </c>
      <c r="F37" s="42" t="s">
        <v>417</v>
      </c>
      <c r="G37" s="42" t="s">
        <v>417</v>
      </c>
      <c r="H37" s="42"/>
      <c r="I37" s="42"/>
      <c r="J37" s="42"/>
      <c r="K37" s="43"/>
      <c r="L37" s="43"/>
    </row>
    <row r="38" spans="1:12" ht="47.25" x14ac:dyDescent="0.25">
      <c r="A38" s="174" t="s">
        <v>515</v>
      </c>
      <c r="B38" s="175" t="s">
        <v>203</v>
      </c>
      <c r="C38" s="42" t="s">
        <v>417</v>
      </c>
      <c r="D38" s="42"/>
      <c r="E38" s="42" t="s">
        <v>417</v>
      </c>
      <c r="F38" s="42" t="s">
        <v>417</v>
      </c>
      <c r="G38" s="42" t="s">
        <v>417</v>
      </c>
      <c r="H38" s="42"/>
      <c r="I38" s="42"/>
      <c r="J38" s="42"/>
      <c r="K38" s="43"/>
      <c r="L38" s="43"/>
    </row>
    <row r="39" spans="1:12" ht="71.45" customHeight="1" x14ac:dyDescent="0.25">
      <c r="A39" s="174">
        <v>2</v>
      </c>
      <c r="B39" s="177" t="s">
        <v>334</v>
      </c>
      <c r="C39" s="42" t="s">
        <v>417</v>
      </c>
      <c r="D39" s="42"/>
      <c r="E39" s="42" t="s">
        <v>417</v>
      </c>
      <c r="F39" s="42" t="s">
        <v>417</v>
      </c>
      <c r="G39" s="42" t="s">
        <v>417</v>
      </c>
      <c r="H39" s="42"/>
      <c r="I39" s="42"/>
      <c r="J39" s="42"/>
      <c r="K39" s="43"/>
      <c r="L39" s="43"/>
    </row>
    <row r="40" spans="1:12" ht="33.75" customHeight="1" x14ac:dyDescent="0.25">
      <c r="A40" s="174" t="s">
        <v>202</v>
      </c>
      <c r="B40" s="177" t="s">
        <v>336</v>
      </c>
      <c r="C40" s="172">
        <v>44530</v>
      </c>
      <c r="D40" s="172">
        <v>46386</v>
      </c>
      <c r="E40" s="42" t="s">
        <v>417</v>
      </c>
      <c r="F40" s="42" t="s">
        <v>417</v>
      </c>
      <c r="G40" s="172">
        <v>44530</v>
      </c>
      <c r="H40" s="172">
        <v>46751</v>
      </c>
      <c r="I40" s="278">
        <v>0.15</v>
      </c>
      <c r="J40" s="278">
        <v>1</v>
      </c>
      <c r="K40" s="43"/>
      <c r="L40" s="43"/>
    </row>
    <row r="41" spans="1:12" ht="63" customHeight="1" x14ac:dyDescent="0.25">
      <c r="A41" s="174" t="s">
        <v>201</v>
      </c>
      <c r="B41" s="175" t="s">
        <v>415</v>
      </c>
      <c r="C41" s="42" t="s">
        <v>417</v>
      </c>
      <c r="D41" s="42"/>
      <c r="E41" s="42" t="s">
        <v>417</v>
      </c>
      <c r="F41" s="42" t="s">
        <v>417</v>
      </c>
      <c r="G41" s="42" t="s">
        <v>417</v>
      </c>
      <c r="H41" s="42"/>
      <c r="I41" s="42"/>
      <c r="J41" s="42"/>
      <c r="K41" s="43"/>
      <c r="L41" s="43"/>
    </row>
    <row r="42" spans="1:12" ht="58.7" customHeight="1" x14ac:dyDescent="0.25">
      <c r="A42" s="174">
        <v>3</v>
      </c>
      <c r="B42" s="177" t="s">
        <v>335</v>
      </c>
      <c r="C42" s="42" t="s">
        <v>417</v>
      </c>
      <c r="D42" s="42"/>
      <c r="E42" s="42" t="s">
        <v>417</v>
      </c>
      <c r="F42" s="42" t="s">
        <v>417</v>
      </c>
      <c r="G42" s="42" t="s">
        <v>417</v>
      </c>
      <c r="H42" s="42"/>
      <c r="I42" s="42"/>
      <c r="J42" s="42"/>
      <c r="K42" s="43"/>
      <c r="L42" s="43"/>
    </row>
    <row r="43" spans="1:12" ht="34.5" customHeight="1" x14ac:dyDescent="0.25">
      <c r="A43" s="174" t="s">
        <v>200</v>
      </c>
      <c r="B43" s="177" t="s">
        <v>198</v>
      </c>
      <c r="C43" s="42" t="s">
        <v>417</v>
      </c>
      <c r="D43" s="42"/>
      <c r="E43" s="42" t="s">
        <v>417</v>
      </c>
      <c r="F43" s="42" t="s">
        <v>417</v>
      </c>
      <c r="G43" s="42" t="s">
        <v>417</v>
      </c>
      <c r="H43" s="42"/>
      <c r="I43" s="42"/>
      <c r="J43" s="42"/>
      <c r="K43" s="43"/>
      <c r="L43" s="43"/>
    </row>
    <row r="44" spans="1:12" ht="24.75" customHeight="1" x14ac:dyDescent="0.25">
      <c r="A44" s="174" t="s">
        <v>199</v>
      </c>
      <c r="B44" s="177" t="s">
        <v>196</v>
      </c>
      <c r="C44" s="42" t="s">
        <v>417</v>
      </c>
      <c r="D44" s="42"/>
      <c r="E44" s="42" t="s">
        <v>417</v>
      </c>
      <c r="F44" s="42" t="s">
        <v>417</v>
      </c>
      <c r="G44" s="42" t="s">
        <v>417</v>
      </c>
      <c r="H44" s="42"/>
      <c r="I44" s="42"/>
      <c r="J44" s="42"/>
      <c r="K44" s="43"/>
      <c r="L44" s="43"/>
    </row>
    <row r="45" spans="1:12" ht="90.75" customHeight="1" x14ac:dyDescent="0.25">
      <c r="A45" s="174" t="s">
        <v>197</v>
      </c>
      <c r="B45" s="177" t="s">
        <v>340</v>
      </c>
      <c r="C45" s="42" t="s">
        <v>417</v>
      </c>
      <c r="D45" s="42"/>
      <c r="E45" s="42" t="s">
        <v>417</v>
      </c>
      <c r="F45" s="42" t="s">
        <v>417</v>
      </c>
      <c r="G45" s="42" t="s">
        <v>417</v>
      </c>
      <c r="H45" s="42"/>
      <c r="I45" s="42"/>
      <c r="J45" s="42"/>
      <c r="K45" s="43"/>
      <c r="L45" s="43"/>
    </row>
    <row r="46" spans="1:12" ht="167.25" customHeight="1" x14ac:dyDescent="0.25">
      <c r="A46" s="174" t="s">
        <v>195</v>
      </c>
      <c r="B46" s="177" t="s">
        <v>338</v>
      </c>
      <c r="C46" s="42" t="s">
        <v>417</v>
      </c>
      <c r="D46" s="42"/>
      <c r="E46" s="42" t="s">
        <v>417</v>
      </c>
      <c r="F46" s="42" t="s">
        <v>417</v>
      </c>
      <c r="G46" s="42" t="s">
        <v>417</v>
      </c>
      <c r="H46" s="42"/>
      <c r="I46" s="42"/>
      <c r="J46" s="42"/>
      <c r="K46" s="43"/>
      <c r="L46" s="43"/>
    </row>
    <row r="47" spans="1:12" ht="30.75" customHeight="1" x14ac:dyDescent="0.25">
      <c r="A47" s="174" t="s">
        <v>193</v>
      </c>
      <c r="B47" s="177" t="s">
        <v>194</v>
      </c>
      <c r="C47" s="42" t="s">
        <v>417</v>
      </c>
      <c r="D47" s="42"/>
      <c r="E47" s="42" t="s">
        <v>417</v>
      </c>
      <c r="F47" s="42" t="s">
        <v>417</v>
      </c>
      <c r="G47" s="42" t="s">
        <v>417</v>
      </c>
      <c r="H47" s="42"/>
      <c r="I47" s="42"/>
      <c r="J47" s="42"/>
      <c r="K47" s="43"/>
      <c r="L47" s="43"/>
    </row>
    <row r="48" spans="1:12" ht="37.5" customHeight="1" x14ac:dyDescent="0.25">
      <c r="A48" s="174" t="s">
        <v>349</v>
      </c>
      <c r="B48" s="175" t="s">
        <v>192</v>
      </c>
      <c r="C48" s="42" t="s">
        <v>417</v>
      </c>
      <c r="D48" s="42"/>
      <c r="E48" s="42" t="s">
        <v>417</v>
      </c>
      <c r="F48" s="42" t="s">
        <v>417</v>
      </c>
      <c r="G48" s="42" t="s">
        <v>417</v>
      </c>
      <c r="H48" s="42"/>
      <c r="I48" s="42"/>
      <c r="J48" s="42"/>
      <c r="K48" s="43"/>
      <c r="L48" s="43"/>
    </row>
    <row r="49" spans="1:12" ht="35.450000000000003" customHeight="1" x14ac:dyDescent="0.25">
      <c r="A49" s="174">
        <v>4</v>
      </c>
      <c r="B49" s="177" t="s">
        <v>190</v>
      </c>
      <c r="C49" s="42" t="s">
        <v>417</v>
      </c>
      <c r="D49" s="42"/>
      <c r="E49" s="42" t="s">
        <v>417</v>
      </c>
      <c r="F49" s="42" t="s">
        <v>417</v>
      </c>
      <c r="G49" s="42" t="s">
        <v>417</v>
      </c>
      <c r="H49" s="42"/>
      <c r="I49" s="42"/>
      <c r="J49" s="42"/>
      <c r="K49" s="43"/>
      <c r="L49" s="43"/>
    </row>
    <row r="50" spans="1:12" ht="86.25" customHeight="1" x14ac:dyDescent="0.25">
      <c r="A50" s="174" t="s">
        <v>191</v>
      </c>
      <c r="B50" s="177" t="s">
        <v>339</v>
      </c>
      <c r="C50" s="42" t="s">
        <v>417</v>
      </c>
      <c r="D50" s="42"/>
      <c r="E50" s="42" t="s">
        <v>417</v>
      </c>
      <c r="F50" s="42" t="s">
        <v>417</v>
      </c>
      <c r="G50" s="42" t="s">
        <v>417</v>
      </c>
      <c r="H50" s="42"/>
      <c r="I50" s="42"/>
      <c r="J50" s="42"/>
      <c r="K50" s="43"/>
      <c r="L50" s="43"/>
    </row>
    <row r="51" spans="1:12" ht="77.25" customHeight="1" x14ac:dyDescent="0.25">
      <c r="A51" s="174" t="s">
        <v>189</v>
      </c>
      <c r="B51" s="177" t="s">
        <v>341</v>
      </c>
      <c r="C51" s="42" t="s">
        <v>417</v>
      </c>
      <c r="D51" s="42"/>
      <c r="E51" s="42" t="s">
        <v>417</v>
      </c>
      <c r="F51" s="42" t="s">
        <v>417</v>
      </c>
      <c r="G51" s="42" t="s">
        <v>417</v>
      </c>
      <c r="H51" s="42"/>
      <c r="I51" s="42"/>
      <c r="J51" s="42"/>
      <c r="K51" s="43"/>
      <c r="L51" s="43"/>
    </row>
    <row r="52" spans="1:12" ht="71.45" customHeight="1" x14ac:dyDescent="0.25">
      <c r="A52" s="174" t="s">
        <v>187</v>
      </c>
      <c r="B52" s="177" t="s">
        <v>188</v>
      </c>
      <c r="C52" s="42" t="s">
        <v>417</v>
      </c>
      <c r="D52" s="42"/>
      <c r="E52" s="42" t="s">
        <v>417</v>
      </c>
      <c r="F52" s="42" t="s">
        <v>417</v>
      </c>
      <c r="G52" s="42" t="s">
        <v>417</v>
      </c>
      <c r="H52" s="42"/>
      <c r="I52" s="42"/>
      <c r="J52" s="42"/>
      <c r="K52" s="43"/>
      <c r="L52" s="43"/>
    </row>
    <row r="53" spans="1:12" ht="48.2" customHeight="1" x14ac:dyDescent="0.25">
      <c r="A53" s="174" t="s">
        <v>185</v>
      </c>
      <c r="B53" s="178" t="s">
        <v>342</v>
      </c>
      <c r="C53" s="172">
        <v>44530</v>
      </c>
      <c r="D53" s="172">
        <v>46386</v>
      </c>
      <c r="E53" s="160"/>
      <c r="F53" s="160"/>
      <c r="G53" s="172">
        <v>44530</v>
      </c>
      <c r="H53" s="172">
        <v>46751</v>
      </c>
      <c r="I53" s="278">
        <v>0.15</v>
      </c>
      <c r="J53" s="278">
        <v>1</v>
      </c>
      <c r="K53" s="43"/>
      <c r="L53" s="43"/>
    </row>
    <row r="54" spans="1:12" ht="46.5" customHeight="1" x14ac:dyDescent="0.25">
      <c r="A54" s="174" t="s">
        <v>343</v>
      </c>
      <c r="B54" s="177" t="s">
        <v>186</v>
      </c>
      <c r="C54" s="40" t="s">
        <v>417</v>
      </c>
      <c r="D54" s="169"/>
      <c r="E54" s="160"/>
      <c r="F54" s="160"/>
      <c r="G54" s="40" t="s">
        <v>417</v>
      </c>
      <c r="H54" s="159"/>
      <c r="I54" s="169"/>
      <c r="J54" s="169"/>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2" zoomScaleNormal="70" zoomScaleSheetLayoutView="62" workbookViewId="0">
      <selection activeCell="D96" sqref="D96"/>
    </sheetView>
  </sheetViews>
  <sheetFormatPr defaultColWidth="9.140625" defaultRowHeight="15.75" x14ac:dyDescent="0.25"/>
  <cols>
    <col min="1" max="1" width="9.140625" style="32"/>
    <col min="2" max="2" width="57.85546875" style="32" customWidth="1"/>
    <col min="3" max="3" width="13" style="32" customWidth="1"/>
    <col min="4" max="4" width="17.85546875" style="163" customWidth="1"/>
    <col min="5" max="5" width="20.42578125" style="163" customWidth="1"/>
    <col min="6" max="6" width="18.7109375" style="163"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11.5703125" style="32" customWidth="1"/>
    <col min="13" max="13" width="5.85546875" style="32" customWidth="1"/>
    <col min="14" max="14" width="10.85546875" style="32" customWidth="1"/>
    <col min="15" max="15" width="6.85546875" style="32" bestFit="1" customWidth="1"/>
    <col min="16" max="16" width="13.28515625"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12.140625" style="32" customWidth="1"/>
    <col min="25" max="25" width="17.140625" style="32" customWidth="1"/>
    <col min="26" max="16384" width="9.140625" style="32"/>
  </cols>
  <sheetData>
    <row r="1" spans="1:29" ht="18.75" x14ac:dyDescent="0.25">
      <c r="A1" s="33"/>
      <c r="B1" s="33"/>
      <c r="C1" s="33"/>
      <c r="D1" s="161"/>
      <c r="E1" s="161"/>
      <c r="F1" s="161"/>
      <c r="H1" s="33"/>
      <c r="I1" s="33"/>
      <c r="Q1" s="25"/>
      <c r="AC1" s="25" t="s">
        <v>67</v>
      </c>
    </row>
    <row r="2" spans="1:29" ht="18.75" x14ac:dyDescent="0.3">
      <c r="A2" s="33"/>
      <c r="B2" s="33"/>
      <c r="C2" s="33"/>
      <c r="D2" s="161"/>
      <c r="E2" s="161"/>
      <c r="F2" s="161"/>
      <c r="H2" s="33"/>
      <c r="I2" s="33"/>
      <c r="Q2" s="13"/>
      <c r="AC2" s="13" t="s">
        <v>10</v>
      </c>
    </row>
    <row r="3" spans="1:29" ht="18.75" x14ac:dyDescent="0.3">
      <c r="A3" s="33"/>
      <c r="B3" s="33"/>
      <c r="C3" s="33"/>
      <c r="D3" s="161"/>
      <c r="E3" s="161"/>
      <c r="F3" s="161"/>
      <c r="H3" s="33"/>
      <c r="I3" s="33"/>
      <c r="Q3" s="13"/>
      <c r="AC3" s="13" t="str">
        <f>'1. паспорт местоположение'!C3</f>
        <v>от «05» мая 2016 г. №380</v>
      </c>
    </row>
    <row r="4" spans="1:29"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33"/>
      <c r="B5" s="33"/>
      <c r="C5" s="33"/>
      <c r="D5" s="161"/>
      <c r="E5" s="161"/>
      <c r="F5" s="161"/>
      <c r="H5" s="33"/>
      <c r="I5" s="33"/>
      <c r="Q5" s="13"/>
    </row>
    <row r="6" spans="1:29" s="184" customFormat="1" ht="20.25" x14ac:dyDescent="0.3">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row>
    <row r="7" spans="1:29"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row>
    <row r="10" spans="1:29" ht="18.75" x14ac:dyDescent="0.25">
      <c r="A10" s="36"/>
      <c r="B10" s="36"/>
      <c r="C10" s="36"/>
      <c r="D10" s="164"/>
      <c r="E10" s="164"/>
      <c r="F10" s="164"/>
      <c r="G10" s="36"/>
      <c r="H10" s="35"/>
      <c r="I10" s="35"/>
      <c r="J10" s="35"/>
      <c r="K10" s="35"/>
      <c r="L10" s="35"/>
      <c r="M10" s="35"/>
      <c r="N10" s="35"/>
      <c r="O10" s="35"/>
      <c r="P10" s="35"/>
      <c r="Q10" s="35"/>
    </row>
    <row r="11" spans="1:29" x14ac:dyDescent="0.25">
      <c r="A11" s="299" t="str">
        <f>'1. паспорт местоположение'!A12:C12</f>
        <v>L_PK3300.01.02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ht="18.75" customHeight="1"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row>
    <row r="13" spans="1:29" ht="16.5" customHeight="1" x14ac:dyDescent="0.3">
      <c r="A13" s="10"/>
      <c r="B13" s="10"/>
      <c r="C13" s="10"/>
      <c r="D13" s="162"/>
      <c r="E13" s="162"/>
      <c r="F13" s="162"/>
      <c r="G13" s="10"/>
      <c r="H13" s="34"/>
      <c r="I13" s="34"/>
      <c r="J13" s="34"/>
      <c r="K13" s="34"/>
      <c r="L13" s="34"/>
      <c r="M13" s="34"/>
      <c r="N13" s="34"/>
      <c r="O13" s="34"/>
      <c r="P13" s="34"/>
      <c r="Q13" s="34"/>
    </row>
    <row r="14" spans="1:29" ht="69" customHeight="1" x14ac:dyDescent="0.25">
      <c r="A14" s="444"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33"/>
      <c r="H17" s="33"/>
      <c r="I17" s="33"/>
      <c r="J17" s="33"/>
      <c r="K17" s="33"/>
      <c r="L17" s="33"/>
      <c r="M17" s="33"/>
      <c r="N17" s="33"/>
      <c r="O17" s="33"/>
      <c r="P17" s="33"/>
    </row>
    <row r="18" spans="1:35" ht="35.450000000000003" customHeight="1" x14ac:dyDescent="0.25">
      <c r="A18" s="439" t="s">
        <v>385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ht="27" customHeight="1" x14ac:dyDescent="0.25">
      <c r="A19" s="188"/>
      <c r="B19" s="188"/>
      <c r="C19" s="186"/>
      <c r="D19" s="186"/>
      <c r="E19" s="186"/>
      <c r="F19" s="186"/>
      <c r="G19" s="188"/>
      <c r="H19" s="186"/>
      <c r="I19" s="186"/>
      <c r="J19" s="186"/>
      <c r="K19" s="186"/>
      <c r="L19" s="186"/>
      <c r="M19" s="186"/>
      <c r="N19" s="186"/>
      <c r="O19" s="186"/>
      <c r="P19" s="186"/>
      <c r="Q19" s="186"/>
      <c r="R19" s="186"/>
      <c r="S19" s="186"/>
      <c r="T19" s="186"/>
      <c r="U19" s="186"/>
      <c r="V19" s="186"/>
      <c r="W19" s="186"/>
      <c r="X19" s="188"/>
      <c r="Y19" s="188"/>
    </row>
    <row r="20" spans="1:35" s="279" customFormat="1" ht="33" customHeight="1" x14ac:dyDescent="0.25">
      <c r="A20" s="441" t="s">
        <v>184</v>
      </c>
      <c r="B20" s="441" t="s">
        <v>183</v>
      </c>
      <c r="C20" s="434" t="s">
        <v>182</v>
      </c>
      <c r="D20" s="434"/>
      <c r="E20" s="435" t="s">
        <v>181</v>
      </c>
      <c r="F20" s="435"/>
      <c r="G20" s="436" t="s">
        <v>589</v>
      </c>
      <c r="H20" s="430" t="s">
        <v>536</v>
      </c>
      <c r="I20" s="431"/>
      <c r="J20" s="431"/>
      <c r="K20" s="431"/>
      <c r="L20" s="430" t="s">
        <v>537</v>
      </c>
      <c r="M20" s="431"/>
      <c r="N20" s="431"/>
      <c r="O20" s="431"/>
      <c r="P20" s="430" t="s">
        <v>538</v>
      </c>
      <c r="Q20" s="431"/>
      <c r="R20" s="431"/>
      <c r="S20" s="431"/>
      <c r="T20" s="430" t="s">
        <v>539</v>
      </c>
      <c r="U20" s="431"/>
      <c r="V20" s="431"/>
      <c r="W20" s="431"/>
      <c r="X20" s="430" t="s">
        <v>590</v>
      </c>
      <c r="Y20" s="431"/>
      <c r="Z20" s="431"/>
      <c r="AA20" s="431"/>
      <c r="AB20" s="432" t="s">
        <v>180</v>
      </c>
      <c r="AC20" s="432"/>
    </row>
    <row r="21" spans="1:35" s="279" customFormat="1" ht="81.75" customHeight="1" x14ac:dyDescent="0.25">
      <c r="A21" s="442"/>
      <c r="B21" s="442"/>
      <c r="C21" s="434"/>
      <c r="D21" s="434"/>
      <c r="E21" s="435"/>
      <c r="F21" s="435"/>
      <c r="G21" s="437"/>
      <c r="H21" s="433" t="s">
        <v>2</v>
      </c>
      <c r="I21" s="433"/>
      <c r="J21" s="433" t="s">
        <v>178</v>
      </c>
      <c r="K21" s="433"/>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32"/>
      <c r="AC21" s="432"/>
    </row>
    <row r="22" spans="1:35" s="279" customFormat="1" ht="89.25" customHeight="1" x14ac:dyDescent="0.3">
      <c r="A22" s="443"/>
      <c r="B22" s="443"/>
      <c r="C22" s="281" t="s">
        <v>2</v>
      </c>
      <c r="D22" s="281" t="s">
        <v>178</v>
      </c>
      <c r="E22" s="194" t="s">
        <v>591</v>
      </c>
      <c r="F22" s="194" t="s">
        <v>592</v>
      </c>
      <c r="G22" s="438"/>
      <c r="H22" s="280" t="s">
        <v>367</v>
      </c>
      <c r="I22" s="280" t="s">
        <v>368</v>
      </c>
      <c r="J22" s="280" t="s">
        <v>367</v>
      </c>
      <c r="K22" s="280" t="s">
        <v>368</v>
      </c>
      <c r="L22" s="280" t="s">
        <v>367</v>
      </c>
      <c r="M22" s="280" t="s">
        <v>368</v>
      </c>
      <c r="N22" s="280" t="s">
        <v>367</v>
      </c>
      <c r="O22" s="280" t="s">
        <v>368</v>
      </c>
      <c r="P22" s="280" t="s">
        <v>367</v>
      </c>
      <c r="Q22" s="280" t="s">
        <v>368</v>
      </c>
      <c r="R22" s="280" t="s">
        <v>367</v>
      </c>
      <c r="S22" s="280" t="s">
        <v>368</v>
      </c>
      <c r="T22" s="280" t="s">
        <v>367</v>
      </c>
      <c r="U22" s="280" t="s">
        <v>368</v>
      </c>
      <c r="V22" s="280" t="s">
        <v>367</v>
      </c>
      <c r="W22" s="280" t="s">
        <v>368</v>
      </c>
      <c r="X22" s="280" t="s">
        <v>367</v>
      </c>
      <c r="Y22" s="280" t="s">
        <v>368</v>
      </c>
      <c r="Z22" s="280" t="s">
        <v>367</v>
      </c>
      <c r="AA22" s="280" t="s">
        <v>368</v>
      </c>
      <c r="AB22" s="281" t="s">
        <v>179</v>
      </c>
      <c r="AC22" s="281" t="s">
        <v>179</v>
      </c>
      <c r="AE22" s="195"/>
      <c r="AF22" s="195"/>
      <c r="AG22" s="195"/>
      <c r="AH22" s="195"/>
      <c r="AI22" s="193"/>
    </row>
    <row r="23" spans="1:35" s="279"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193"/>
      <c r="AF23" s="193"/>
      <c r="AG23" s="193"/>
      <c r="AH23" s="193"/>
      <c r="AI23" s="193"/>
    </row>
    <row r="24" spans="1:35" s="193" customFormat="1" ht="47.25" customHeight="1" x14ac:dyDescent="0.25">
      <c r="A24" s="145">
        <v>1</v>
      </c>
      <c r="B24" s="146" t="s">
        <v>177</v>
      </c>
      <c r="C24" s="196">
        <v>289.74499101293605</v>
      </c>
      <c r="D24" s="196">
        <v>327.60114910131585</v>
      </c>
      <c r="E24" s="196">
        <v>326.57414910131587</v>
      </c>
      <c r="F24" s="196">
        <v>280.53219420131586</v>
      </c>
      <c r="G24" s="196">
        <v>46.0419549</v>
      </c>
      <c r="H24" s="196">
        <v>49.523009999999999</v>
      </c>
      <c r="I24" s="196"/>
      <c r="J24" s="196">
        <v>33.763536000000002</v>
      </c>
      <c r="K24" s="196"/>
      <c r="L24" s="196">
        <v>55.048163099999883</v>
      </c>
      <c r="M24" s="196"/>
      <c r="N24" s="196">
        <v>35.523314998319997</v>
      </c>
      <c r="O24" s="196"/>
      <c r="P24" s="196">
        <v>104.28486791693578</v>
      </c>
      <c r="Q24" s="196"/>
      <c r="R24" s="196">
        <v>84.859708495256911</v>
      </c>
      <c r="S24" s="196"/>
      <c r="T24" s="196">
        <v>0</v>
      </c>
      <c r="U24" s="196"/>
      <c r="V24" s="196">
        <v>126.38563470773893</v>
      </c>
      <c r="W24" s="196"/>
      <c r="X24" s="196">
        <v>0</v>
      </c>
      <c r="Y24" s="196"/>
      <c r="Z24" s="196" t="s">
        <v>425</v>
      </c>
      <c r="AA24" s="196"/>
      <c r="AB24" s="196">
        <v>208.85604101693565</v>
      </c>
      <c r="AC24" s="196">
        <v>280.53219420131586</v>
      </c>
    </row>
    <row r="25" spans="1:35" s="193" customFormat="1" ht="24" customHeight="1" x14ac:dyDescent="0.25">
      <c r="A25" s="147" t="s">
        <v>176</v>
      </c>
      <c r="B25" s="148" t="s">
        <v>175</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425</v>
      </c>
      <c r="AA25" s="196"/>
      <c r="AB25" s="196">
        <v>0</v>
      </c>
      <c r="AC25" s="196">
        <v>0</v>
      </c>
    </row>
    <row r="26" spans="1:35" s="193" customFormat="1" x14ac:dyDescent="0.25">
      <c r="A26" s="147" t="s">
        <v>174</v>
      </c>
      <c r="B26" s="148" t="s">
        <v>173</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425</v>
      </c>
      <c r="AA26" s="196"/>
      <c r="AB26" s="196">
        <v>0</v>
      </c>
      <c r="AC26" s="196">
        <v>0</v>
      </c>
    </row>
    <row r="27" spans="1:35" s="193" customFormat="1" ht="38.25" customHeight="1" x14ac:dyDescent="0.25">
      <c r="A27" s="147" t="s">
        <v>172</v>
      </c>
      <c r="B27" s="148" t="s">
        <v>324</v>
      </c>
      <c r="C27" s="196"/>
      <c r="D27" s="196"/>
      <c r="E27" s="196"/>
      <c r="F27" s="196"/>
      <c r="G27" s="196">
        <v>0</v>
      </c>
      <c r="H27" s="196">
        <v>41.269175000000004</v>
      </c>
      <c r="I27" s="196"/>
      <c r="J27" s="196">
        <v>28.136280000000003</v>
      </c>
      <c r="K27" s="196"/>
      <c r="L27" s="196">
        <v>55.048163099999883</v>
      </c>
      <c r="M27" s="196"/>
      <c r="N27" s="196">
        <v>29.602762498599997</v>
      </c>
      <c r="O27" s="196"/>
      <c r="P27" s="196">
        <v>86.904056597446484</v>
      </c>
      <c r="Q27" s="196"/>
      <c r="R27" s="196">
        <v>70.716423746047425</v>
      </c>
      <c r="S27" s="196"/>
      <c r="T27" s="196">
        <v>0</v>
      </c>
      <c r="U27" s="196"/>
      <c r="V27" s="196">
        <v>105.32136225644911</v>
      </c>
      <c r="W27" s="196"/>
      <c r="X27" s="196">
        <v>0</v>
      </c>
      <c r="Y27" s="196"/>
      <c r="Z27" s="196" t="s">
        <v>425</v>
      </c>
      <c r="AA27" s="196"/>
      <c r="AB27" s="196">
        <v>183.22139469744639</v>
      </c>
      <c r="AC27" s="196">
        <v>233.77682850109653</v>
      </c>
    </row>
    <row r="28" spans="1:35" s="193" customFormat="1" x14ac:dyDescent="0.25">
      <c r="A28" s="147" t="s">
        <v>171</v>
      </c>
      <c r="B28" s="148" t="s">
        <v>170</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193" customFormat="1" x14ac:dyDescent="0.25">
      <c r="A29" s="147" t="s">
        <v>169</v>
      </c>
      <c r="B29" s="149" t="s">
        <v>168</v>
      </c>
      <c r="C29" s="196"/>
      <c r="D29" s="196"/>
      <c r="E29" s="196"/>
      <c r="F29" s="196"/>
      <c r="G29" s="196">
        <v>46.0419549</v>
      </c>
      <c r="H29" s="196">
        <v>8.2538349999999951</v>
      </c>
      <c r="I29" s="196"/>
      <c r="J29" s="196">
        <v>5.6272559999999991</v>
      </c>
      <c r="K29" s="196"/>
      <c r="L29" s="196">
        <v>0</v>
      </c>
      <c r="M29" s="196"/>
      <c r="N29" s="196">
        <v>5.9205524997199994</v>
      </c>
      <c r="O29" s="196"/>
      <c r="P29" s="196">
        <v>17.380811319489297</v>
      </c>
      <c r="Q29" s="196"/>
      <c r="R29" s="196">
        <v>14.143284749209485</v>
      </c>
      <c r="S29" s="196"/>
      <c r="T29" s="196">
        <v>0</v>
      </c>
      <c r="U29" s="196"/>
      <c r="V29" s="196">
        <v>21.064272451289824</v>
      </c>
      <c r="W29" s="196"/>
      <c r="X29" s="196">
        <v>0</v>
      </c>
      <c r="Y29" s="196"/>
      <c r="Z29" s="196" t="s">
        <v>425</v>
      </c>
      <c r="AA29" s="196"/>
      <c r="AB29" s="196">
        <v>25.634646319489292</v>
      </c>
      <c r="AC29" s="196">
        <v>46.755365700219329</v>
      </c>
    </row>
    <row r="30" spans="1:35" s="193" customFormat="1" ht="47.25" x14ac:dyDescent="0.25">
      <c r="A30" s="145" t="s">
        <v>63</v>
      </c>
      <c r="B30" s="146" t="s">
        <v>167</v>
      </c>
      <c r="C30" s="196">
        <v>241.45415917411336</v>
      </c>
      <c r="D30" s="196">
        <v>273.00095757109659</v>
      </c>
      <c r="E30" s="196">
        <v>272.1451242410966</v>
      </c>
      <c r="F30" s="196">
        <v>205.64054849109658</v>
      </c>
      <c r="G30" s="196">
        <v>66.504575750000001</v>
      </c>
      <c r="H30" s="196">
        <v>41.269175000000004</v>
      </c>
      <c r="I30" s="196"/>
      <c r="J30" s="196">
        <v>0</v>
      </c>
      <c r="K30" s="196"/>
      <c r="L30" s="196">
        <v>45.8734692499999</v>
      </c>
      <c r="M30" s="196"/>
      <c r="N30" s="196">
        <v>29.602762498599997</v>
      </c>
      <c r="O30" s="196"/>
      <c r="P30" s="196">
        <v>86.904056597446484</v>
      </c>
      <c r="Q30" s="196"/>
      <c r="R30" s="196">
        <v>70.716423746047425</v>
      </c>
      <c r="S30" s="196"/>
      <c r="T30" s="196">
        <v>0</v>
      </c>
      <c r="U30" s="196"/>
      <c r="V30" s="196">
        <v>105.32136225644912</v>
      </c>
      <c r="W30" s="196"/>
      <c r="X30" s="196">
        <v>0</v>
      </c>
      <c r="Y30" s="196"/>
      <c r="Z30" s="196" t="s">
        <v>425</v>
      </c>
      <c r="AA30" s="196"/>
      <c r="AB30" s="196">
        <v>174.0467008474464</v>
      </c>
      <c r="AC30" s="196">
        <v>205.64054850109653</v>
      </c>
    </row>
    <row r="31" spans="1:35" s="193" customFormat="1" x14ac:dyDescent="0.25">
      <c r="A31" s="145" t="s">
        <v>166</v>
      </c>
      <c r="B31" s="148" t="s">
        <v>165</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193" customFormat="1" ht="31.5" x14ac:dyDescent="0.25">
      <c r="A32" s="145" t="s">
        <v>164</v>
      </c>
      <c r="B32" s="148" t="s">
        <v>163</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3" customFormat="1" x14ac:dyDescent="0.25">
      <c r="A33" s="145" t="s">
        <v>162</v>
      </c>
      <c r="B33" s="148" t="s">
        <v>161</v>
      </c>
      <c r="C33" s="196">
        <v>241.45415917411336</v>
      </c>
      <c r="D33" s="196">
        <v>273.00095757109659</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3" customFormat="1" x14ac:dyDescent="0.25">
      <c r="A34" s="145" t="s">
        <v>160</v>
      </c>
      <c r="B34" s="148" t="s">
        <v>159</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3" customFormat="1" ht="48.2" customHeight="1" x14ac:dyDescent="0.25">
      <c r="A35" s="145" t="s">
        <v>62</v>
      </c>
      <c r="B35" s="146" t="s">
        <v>158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3" customFormat="1" ht="44.45" customHeight="1" x14ac:dyDescent="0.25">
      <c r="A36" s="147" t="s">
        <v>157</v>
      </c>
      <c r="B36" s="148" t="s">
        <v>428</v>
      </c>
      <c r="C36" s="196"/>
      <c r="D36" s="196"/>
      <c r="E36" s="196"/>
      <c r="F36" s="196"/>
      <c r="G36" s="196">
        <v>0</v>
      </c>
      <c r="H36" s="196">
        <v>0</v>
      </c>
      <c r="I36" s="197" t="s">
        <v>418</v>
      </c>
      <c r="J36" s="196">
        <v>0</v>
      </c>
      <c r="K36" s="197" t="s">
        <v>418</v>
      </c>
      <c r="L36" s="196">
        <v>0</v>
      </c>
      <c r="M36" s="197" t="s">
        <v>418</v>
      </c>
      <c r="N36" s="196">
        <v>0</v>
      </c>
      <c r="O36" s="197" t="s">
        <v>418</v>
      </c>
      <c r="P36" s="196">
        <v>0</v>
      </c>
      <c r="Q36" s="197" t="s">
        <v>418</v>
      </c>
      <c r="R36" s="196">
        <v>0</v>
      </c>
      <c r="S36" s="197" t="s">
        <v>418</v>
      </c>
      <c r="T36" s="196">
        <v>0</v>
      </c>
      <c r="U36" s="197" t="s">
        <v>418</v>
      </c>
      <c r="V36" s="196">
        <v>0</v>
      </c>
      <c r="W36" s="197" t="s">
        <v>418</v>
      </c>
      <c r="X36" s="196">
        <v>0</v>
      </c>
      <c r="Y36" s="197" t="s">
        <v>418</v>
      </c>
      <c r="Z36" s="196" t="s">
        <v>425</v>
      </c>
      <c r="AA36" s="197" t="s">
        <v>425</v>
      </c>
      <c r="AB36" s="196">
        <v>0</v>
      </c>
      <c r="AC36" s="196">
        <v>0</v>
      </c>
    </row>
    <row r="37" spans="1:29" s="193" customFormat="1" ht="31.5" x14ac:dyDescent="0.25">
      <c r="A37" s="147" t="s">
        <v>156</v>
      </c>
      <c r="B37" s="150" t="s">
        <v>426</v>
      </c>
      <c r="C37" s="196"/>
      <c r="D37" s="196"/>
      <c r="E37" s="196"/>
      <c r="F37" s="196"/>
      <c r="G37" s="196">
        <v>0</v>
      </c>
      <c r="H37" s="196">
        <v>0</v>
      </c>
      <c r="I37" s="197" t="s">
        <v>418</v>
      </c>
      <c r="J37" s="196">
        <v>0</v>
      </c>
      <c r="K37" s="197" t="s">
        <v>418</v>
      </c>
      <c r="L37" s="196">
        <v>0</v>
      </c>
      <c r="M37" s="197" t="s">
        <v>418</v>
      </c>
      <c r="N37" s="196">
        <v>0</v>
      </c>
      <c r="O37" s="197" t="s">
        <v>418</v>
      </c>
      <c r="P37" s="196">
        <v>0</v>
      </c>
      <c r="Q37" s="197" t="s">
        <v>418</v>
      </c>
      <c r="R37" s="196">
        <v>0</v>
      </c>
      <c r="S37" s="197" t="s">
        <v>418</v>
      </c>
      <c r="T37" s="196">
        <v>0</v>
      </c>
      <c r="U37" s="197" t="s">
        <v>418</v>
      </c>
      <c r="V37" s="196">
        <v>0</v>
      </c>
      <c r="W37" s="197" t="s">
        <v>418</v>
      </c>
      <c r="X37" s="196">
        <v>0</v>
      </c>
      <c r="Y37" s="197" t="s">
        <v>418</v>
      </c>
      <c r="Z37" s="196" t="s">
        <v>425</v>
      </c>
      <c r="AA37" s="197" t="s">
        <v>425</v>
      </c>
      <c r="AB37" s="196">
        <v>0</v>
      </c>
      <c r="AC37" s="196">
        <v>0</v>
      </c>
    </row>
    <row r="38" spans="1:29" s="193" customFormat="1" x14ac:dyDescent="0.25">
      <c r="A38" s="147" t="s">
        <v>155</v>
      </c>
      <c r="B38" s="150" t="s">
        <v>146</v>
      </c>
      <c r="C38" s="196"/>
      <c r="D38" s="196"/>
      <c r="E38" s="196"/>
      <c r="F38" s="196"/>
      <c r="G38" s="196">
        <v>0</v>
      </c>
      <c r="H38" s="196">
        <v>0</v>
      </c>
      <c r="I38" s="197" t="s">
        <v>418</v>
      </c>
      <c r="J38" s="196">
        <v>0</v>
      </c>
      <c r="K38" s="197" t="s">
        <v>418</v>
      </c>
      <c r="L38" s="196">
        <v>0</v>
      </c>
      <c r="M38" s="197" t="s">
        <v>418</v>
      </c>
      <c r="N38" s="196">
        <v>0</v>
      </c>
      <c r="O38" s="197" t="s">
        <v>418</v>
      </c>
      <c r="P38" s="196">
        <v>0</v>
      </c>
      <c r="Q38" s="197" t="s">
        <v>418</v>
      </c>
      <c r="R38" s="196">
        <v>0</v>
      </c>
      <c r="S38" s="197" t="s">
        <v>418</v>
      </c>
      <c r="T38" s="196">
        <v>0</v>
      </c>
      <c r="U38" s="197" t="s">
        <v>418</v>
      </c>
      <c r="V38" s="196">
        <v>0</v>
      </c>
      <c r="W38" s="197" t="s">
        <v>418</v>
      </c>
      <c r="X38" s="196">
        <v>0</v>
      </c>
      <c r="Y38" s="197" t="s">
        <v>418</v>
      </c>
      <c r="Z38" s="196" t="s">
        <v>425</v>
      </c>
      <c r="AA38" s="197" t="s">
        <v>425</v>
      </c>
      <c r="AB38" s="196">
        <v>0</v>
      </c>
      <c r="AC38" s="196">
        <v>0</v>
      </c>
    </row>
    <row r="39" spans="1:29" s="193" customFormat="1" x14ac:dyDescent="0.25">
      <c r="A39" s="147" t="s">
        <v>154</v>
      </c>
      <c r="B39" s="148" t="s">
        <v>427</v>
      </c>
      <c r="C39" s="196"/>
      <c r="D39" s="196"/>
      <c r="E39" s="196"/>
      <c r="F39" s="196"/>
      <c r="G39" s="196">
        <v>0</v>
      </c>
      <c r="H39" s="196">
        <v>0</v>
      </c>
      <c r="I39" s="197" t="s">
        <v>418</v>
      </c>
      <c r="J39" s="196">
        <v>0</v>
      </c>
      <c r="K39" s="197" t="s">
        <v>418</v>
      </c>
      <c r="L39" s="196">
        <v>0</v>
      </c>
      <c r="M39" s="197" t="s">
        <v>418</v>
      </c>
      <c r="N39" s="196">
        <v>0</v>
      </c>
      <c r="O39" s="197" t="s">
        <v>418</v>
      </c>
      <c r="P39" s="196">
        <v>0</v>
      </c>
      <c r="Q39" s="197" t="s">
        <v>418</v>
      </c>
      <c r="R39" s="196">
        <v>0</v>
      </c>
      <c r="S39" s="197" t="s">
        <v>418</v>
      </c>
      <c r="T39" s="196">
        <v>0</v>
      </c>
      <c r="U39" s="197" t="s">
        <v>418</v>
      </c>
      <c r="V39" s="196">
        <v>0</v>
      </c>
      <c r="W39" s="197" t="s">
        <v>418</v>
      </c>
      <c r="X39" s="196">
        <v>0</v>
      </c>
      <c r="Y39" s="197" t="s">
        <v>418</v>
      </c>
      <c r="Z39" s="196" t="s">
        <v>425</v>
      </c>
      <c r="AA39" s="197" t="s">
        <v>425</v>
      </c>
      <c r="AB39" s="196">
        <v>0</v>
      </c>
      <c r="AC39" s="196">
        <v>0</v>
      </c>
    </row>
    <row r="40" spans="1:29" s="193" customFormat="1" x14ac:dyDescent="0.25">
      <c r="A40" s="147" t="s">
        <v>153</v>
      </c>
      <c r="B40" s="148" t="s">
        <v>429</v>
      </c>
      <c r="C40" s="196"/>
      <c r="D40" s="196"/>
      <c r="E40" s="196"/>
      <c r="F40" s="196"/>
      <c r="G40" s="196">
        <v>0</v>
      </c>
      <c r="H40" s="196">
        <v>0</v>
      </c>
      <c r="I40" s="197" t="s">
        <v>418</v>
      </c>
      <c r="J40" s="196">
        <v>0</v>
      </c>
      <c r="K40" s="197" t="s">
        <v>418</v>
      </c>
      <c r="L40" s="196">
        <v>0</v>
      </c>
      <c r="M40" s="197" t="s">
        <v>418</v>
      </c>
      <c r="N40" s="196">
        <v>0</v>
      </c>
      <c r="O40" s="197" t="s">
        <v>418</v>
      </c>
      <c r="P40" s="196">
        <v>0</v>
      </c>
      <c r="Q40" s="197" t="s">
        <v>418</v>
      </c>
      <c r="R40" s="196">
        <v>0</v>
      </c>
      <c r="S40" s="197" t="s">
        <v>418</v>
      </c>
      <c r="T40" s="196">
        <v>0</v>
      </c>
      <c r="U40" s="197" t="s">
        <v>418</v>
      </c>
      <c r="V40" s="196">
        <v>0</v>
      </c>
      <c r="W40" s="197" t="s">
        <v>418</v>
      </c>
      <c r="X40" s="196">
        <v>0</v>
      </c>
      <c r="Y40" s="197" t="s">
        <v>418</v>
      </c>
      <c r="Z40" s="196" t="s">
        <v>425</v>
      </c>
      <c r="AA40" s="197" t="s">
        <v>425</v>
      </c>
      <c r="AB40" s="196">
        <v>0</v>
      </c>
      <c r="AC40" s="196">
        <v>0</v>
      </c>
    </row>
    <row r="41" spans="1:29" s="193" customFormat="1" x14ac:dyDescent="0.25">
      <c r="A41" s="147" t="s">
        <v>152</v>
      </c>
      <c r="B41" s="148" t="s">
        <v>430</v>
      </c>
      <c r="C41" s="196"/>
      <c r="D41" s="196"/>
      <c r="E41" s="196"/>
      <c r="F41" s="196"/>
      <c r="G41" s="196">
        <v>0</v>
      </c>
      <c r="H41" s="196">
        <v>0</v>
      </c>
      <c r="I41" s="197" t="s">
        <v>418</v>
      </c>
      <c r="J41" s="196">
        <v>0</v>
      </c>
      <c r="K41" s="197" t="s">
        <v>418</v>
      </c>
      <c r="L41" s="196">
        <v>0</v>
      </c>
      <c r="M41" s="197" t="s">
        <v>418</v>
      </c>
      <c r="N41" s="196">
        <v>0</v>
      </c>
      <c r="O41" s="197" t="s">
        <v>418</v>
      </c>
      <c r="P41" s="196">
        <v>0</v>
      </c>
      <c r="Q41" s="197" t="s">
        <v>418</v>
      </c>
      <c r="R41" s="196">
        <v>0</v>
      </c>
      <c r="S41" s="197" t="s">
        <v>418</v>
      </c>
      <c r="T41" s="196">
        <v>0</v>
      </c>
      <c r="U41" s="197" t="s">
        <v>418</v>
      </c>
      <c r="V41" s="196">
        <v>0</v>
      </c>
      <c r="W41" s="197" t="s">
        <v>418</v>
      </c>
      <c r="X41" s="196">
        <v>0</v>
      </c>
      <c r="Y41" s="197" t="s">
        <v>418</v>
      </c>
      <c r="Z41" s="196" t="s">
        <v>425</v>
      </c>
      <c r="AA41" s="197" t="s">
        <v>425</v>
      </c>
      <c r="AB41" s="196">
        <v>0</v>
      </c>
      <c r="AC41" s="196">
        <v>0</v>
      </c>
    </row>
    <row r="42" spans="1:29" s="193" customFormat="1" x14ac:dyDescent="0.25">
      <c r="A42" s="147" t="s">
        <v>151</v>
      </c>
      <c r="B42" s="148" t="s">
        <v>431</v>
      </c>
      <c r="C42" s="196"/>
      <c r="D42" s="196"/>
      <c r="E42" s="196"/>
      <c r="F42" s="196"/>
      <c r="G42" s="196">
        <v>0</v>
      </c>
      <c r="H42" s="196">
        <v>0</v>
      </c>
      <c r="I42" s="197" t="s">
        <v>418</v>
      </c>
      <c r="J42" s="196">
        <v>0</v>
      </c>
      <c r="K42" s="197" t="s">
        <v>418</v>
      </c>
      <c r="L42" s="196">
        <v>0</v>
      </c>
      <c r="M42" s="197" t="s">
        <v>418</v>
      </c>
      <c r="N42" s="196">
        <v>0</v>
      </c>
      <c r="O42" s="197" t="s">
        <v>418</v>
      </c>
      <c r="P42" s="196">
        <v>0</v>
      </c>
      <c r="Q42" s="197" t="s">
        <v>418</v>
      </c>
      <c r="R42" s="196">
        <v>0</v>
      </c>
      <c r="S42" s="197" t="s">
        <v>418</v>
      </c>
      <c r="T42" s="196">
        <v>0</v>
      </c>
      <c r="U42" s="197" t="s">
        <v>418</v>
      </c>
      <c r="V42" s="196">
        <v>0</v>
      </c>
      <c r="W42" s="197" t="s">
        <v>418</v>
      </c>
      <c r="X42" s="196">
        <v>0</v>
      </c>
      <c r="Y42" s="197" t="s">
        <v>418</v>
      </c>
      <c r="Z42" s="196" t="s">
        <v>425</v>
      </c>
      <c r="AA42" s="197" t="s">
        <v>425</v>
      </c>
      <c r="AB42" s="196">
        <v>0</v>
      </c>
      <c r="AC42" s="196">
        <v>0</v>
      </c>
    </row>
    <row r="43" spans="1:29" s="193" customFormat="1" x14ac:dyDescent="0.25">
      <c r="A43" s="147" t="s">
        <v>432</v>
      </c>
      <c r="B43" s="148" t="s">
        <v>433</v>
      </c>
      <c r="C43" s="196"/>
      <c r="D43" s="196"/>
      <c r="E43" s="196"/>
      <c r="F43" s="196"/>
      <c r="G43" s="196">
        <v>0</v>
      </c>
      <c r="H43" s="196">
        <v>0</v>
      </c>
      <c r="I43" s="197" t="s">
        <v>418</v>
      </c>
      <c r="J43" s="196">
        <v>0</v>
      </c>
      <c r="K43" s="197" t="s">
        <v>418</v>
      </c>
      <c r="L43" s="196">
        <v>0</v>
      </c>
      <c r="M43" s="197" t="s">
        <v>418</v>
      </c>
      <c r="N43" s="196">
        <v>0</v>
      </c>
      <c r="O43" s="197" t="s">
        <v>418</v>
      </c>
      <c r="P43" s="196">
        <v>0</v>
      </c>
      <c r="Q43" s="197" t="s">
        <v>418</v>
      </c>
      <c r="R43" s="196">
        <v>0</v>
      </c>
      <c r="S43" s="197" t="s">
        <v>418</v>
      </c>
      <c r="T43" s="196">
        <v>0</v>
      </c>
      <c r="U43" s="197" t="s">
        <v>418</v>
      </c>
      <c r="V43" s="196">
        <v>0</v>
      </c>
      <c r="W43" s="197" t="s">
        <v>418</v>
      </c>
      <c r="X43" s="196">
        <v>0</v>
      </c>
      <c r="Y43" s="197" t="s">
        <v>418</v>
      </c>
      <c r="Z43" s="196" t="s">
        <v>425</v>
      </c>
      <c r="AA43" s="197" t="s">
        <v>425</v>
      </c>
      <c r="AB43" s="196">
        <v>0</v>
      </c>
      <c r="AC43" s="196">
        <v>0</v>
      </c>
    </row>
    <row r="44" spans="1:29" s="193" customFormat="1" x14ac:dyDescent="0.25">
      <c r="A44" s="147" t="s">
        <v>434</v>
      </c>
      <c r="B44" s="148" t="s">
        <v>435</v>
      </c>
      <c r="C44" s="196"/>
      <c r="D44" s="196"/>
      <c r="E44" s="196"/>
      <c r="F44" s="196"/>
      <c r="G44" s="196">
        <v>0</v>
      </c>
      <c r="H44" s="196">
        <v>0</v>
      </c>
      <c r="I44" s="197" t="s">
        <v>418</v>
      </c>
      <c r="J44" s="196">
        <v>0</v>
      </c>
      <c r="K44" s="197" t="s">
        <v>418</v>
      </c>
      <c r="L44" s="196">
        <v>0</v>
      </c>
      <c r="M44" s="197" t="s">
        <v>418</v>
      </c>
      <c r="N44" s="196">
        <v>0</v>
      </c>
      <c r="O44" s="197" t="s">
        <v>418</v>
      </c>
      <c r="P44" s="196">
        <v>0</v>
      </c>
      <c r="Q44" s="197" t="s">
        <v>418</v>
      </c>
      <c r="R44" s="196">
        <v>0</v>
      </c>
      <c r="S44" s="197" t="s">
        <v>418</v>
      </c>
      <c r="T44" s="196">
        <v>0</v>
      </c>
      <c r="U44" s="197" t="s">
        <v>418</v>
      </c>
      <c r="V44" s="196">
        <v>0</v>
      </c>
      <c r="W44" s="197" t="s">
        <v>418</v>
      </c>
      <c r="X44" s="196">
        <v>0</v>
      </c>
      <c r="Y44" s="197" t="s">
        <v>418</v>
      </c>
      <c r="Z44" s="196" t="s">
        <v>425</v>
      </c>
      <c r="AA44" s="197" t="s">
        <v>425</v>
      </c>
      <c r="AB44" s="196">
        <v>0</v>
      </c>
      <c r="AC44" s="196">
        <v>0</v>
      </c>
    </row>
    <row r="45" spans="1:29" s="193" customFormat="1" x14ac:dyDescent="0.25">
      <c r="A45" s="147" t="s">
        <v>436</v>
      </c>
      <c r="B45" s="148" t="s">
        <v>437</v>
      </c>
      <c r="C45" s="196"/>
      <c r="D45" s="196"/>
      <c r="E45" s="196"/>
      <c r="F45" s="196"/>
      <c r="G45" s="196">
        <v>0</v>
      </c>
      <c r="H45" s="196">
        <v>0</v>
      </c>
      <c r="I45" s="197" t="s">
        <v>418</v>
      </c>
      <c r="J45" s="196">
        <v>0</v>
      </c>
      <c r="K45" s="197" t="s">
        <v>418</v>
      </c>
      <c r="L45" s="196">
        <v>0</v>
      </c>
      <c r="M45" s="197" t="s">
        <v>418</v>
      </c>
      <c r="N45" s="196">
        <v>0</v>
      </c>
      <c r="O45" s="197" t="s">
        <v>418</v>
      </c>
      <c r="P45" s="196">
        <v>0</v>
      </c>
      <c r="Q45" s="197" t="s">
        <v>418</v>
      </c>
      <c r="R45" s="196">
        <v>0</v>
      </c>
      <c r="S45" s="197" t="s">
        <v>418</v>
      </c>
      <c r="T45" s="196">
        <v>0</v>
      </c>
      <c r="U45" s="197" t="s">
        <v>418</v>
      </c>
      <c r="V45" s="196">
        <v>0</v>
      </c>
      <c r="W45" s="197" t="s">
        <v>418</v>
      </c>
      <c r="X45" s="196">
        <v>0</v>
      </c>
      <c r="Y45" s="197" t="s">
        <v>418</v>
      </c>
      <c r="Z45" s="196" t="s">
        <v>425</v>
      </c>
      <c r="AA45" s="197" t="s">
        <v>425</v>
      </c>
      <c r="AB45" s="196">
        <v>0</v>
      </c>
      <c r="AC45" s="196">
        <v>0</v>
      </c>
    </row>
    <row r="46" spans="1:29" s="193" customFormat="1" x14ac:dyDescent="0.25">
      <c r="A46" s="147" t="s">
        <v>438</v>
      </c>
      <c r="B46" s="148" t="s">
        <v>439</v>
      </c>
      <c r="C46" s="196"/>
      <c r="D46" s="196"/>
      <c r="E46" s="196"/>
      <c r="F46" s="196"/>
      <c r="G46" s="196">
        <v>0</v>
      </c>
      <c r="H46" s="196">
        <v>0</v>
      </c>
      <c r="I46" s="197" t="s">
        <v>418</v>
      </c>
      <c r="J46" s="196">
        <v>0</v>
      </c>
      <c r="K46" s="197" t="s">
        <v>418</v>
      </c>
      <c r="L46" s="196">
        <v>0</v>
      </c>
      <c r="M46" s="197" t="s">
        <v>418</v>
      </c>
      <c r="N46" s="196">
        <v>0</v>
      </c>
      <c r="O46" s="197" t="s">
        <v>418</v>
      </c>
      <c r="P46" s="196">
        <v>0</v>
      </c>
      <c r="Q46" s="197" t="s">
        <v>418</v>
      </c>
      <c r="R46" s="196">
        <v>0</v>
      </c>
      <c r="S46" s="197" t="s">
        <v>418</v>
      </c>
      <c r="T46" s="196">
        <v>0</v>
      </c>
      <c r="U46" s="197" t="s">
        <v>418</v>
      </c>
      <c r="V46" s="196">
        <v>0</v>
      </c>
      <c r="W46" s="197" t="s">
        <v>418</v>
      </c>
      <c r="X46" s="196">
        <v>0</v>
      </c>
      <c r="Y46" s="197" t="s">
        <v>418</v>
      </c>
      <c r="Z46" s="196" t="s">
        <v>425</v>
      </c>
      <c r="AA46" s="197" t="s">
        <v>425</v>
      </c>
      <c r="AB46" s="196">
        <v>0</v>
      </c>
      <c r="AC46" s="196">
        <v>0</v>
      </c>
    </row>
    <row r="47" spans="1:29" s="193" customFormat="1" x14ac:dyDescent="0.25">
      <c r="A47" s="145" t="s">
        <v>61</v>
      </c>
      <c r="B47" s="146" t="s">
        <v>150</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193" customFormat="1" ht="33.75" customHeight="1" x14ac:dyDescent="0.25">
      <c r="A48" s="147" t="s">
        <v>149</v>
      </c>
      <c r="B48" s="148" t="s">
        <v>428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425</v>
      </c>
      <c r="AA48" s="196"/>
      <c r="AB48" s="196">
        <v>0</v>
      </c>
      <c r="AC48" s="196">
        <v>0</v>
      </c>
    </row>
    <row r="49" spans="1:29" s="193" customFormat="1" ht="31.5" x14ac:dyDescent="0.25">
      <c r="A49" s="147" t="s">
        <v>148</v>
      </c>
      <c r="B49" s="150" t="s">
        <v>426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425</v>
      </c>
      <c r="AA49" s="196"/>
      <c r="AB49" s="196">
        <v>0</v>
      </c>
      <c r="AC49" s="196">
        <v>0</v>
      </c>
    </row>
    <row r="50" spans="1:29" s="193" customFormat="1" x14ac:dyDescent="0.25">
      <c r="A50" s="147" t="s">
        <v>147</v>
      </c>
      <c r="B50" s="150" t="s">
        <v>146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425</v>
      </c>
      <c r="AA50" s="196"/>
      <c r="AB50" s="196">
        <v>0</v>
      </c>
      <c r="AC50" s="196">
        <v>0</v>
      </c>
    </row>
    <row r="51" spans="1:29" s="193" customFormat="1" ht="31.5" x14ac:dyDescent="0.25">
      <c r="A51" s="147" t="s">
        <v>145</v>
      </c>
      <c r="B51" s="148" t="s">
        <v>144</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425</v>
      </c>
      <c r="AA51" s="196"/>
      <c r="AB51" s="196">
        <v>0</v>
      </c>
      <c r="AC51" s="196">
        <v>0</v>
      </c>
    </row>
    <row r="52" spans="1:29" s="193" customFormat="1" ht="31.5" x14ac:dyDescent="0.25">
      <c r="A52" s="147" t="s">
        <v>143</v>
      </c>
      <c r="B52" s="148" t="s">
        <v>142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425</v>
      </c>
      <c r="AA52" s="196"/>
      <c r="AB52" s="196">
        <v>0</v>
      </c>
      <c r="AC52" s="196">
        <v>0</v>
      </c>
    </row>
    <row r="53" spans="1:29" s="193" customFormat="1" x14ac:dyDescent="0.25">
      <c r="A53" s="147" t="s">
        <v>141</v>
      </c>
      <c r="B53" s="148" t="s">
        <v>140</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425</v>
      </c>
      <c r="AA53" s="196"/>
      <c r="AB53" s="196">
        <v>0</v>
      </c>
      <c r="AC53" s="196">
        <v>0</v>
      </c>
    </row>
    <row r="54" spans="1:29" s="193" customFormat="1" x14ac:dyDescent="0.25">
      <c r="A54" s="147" t="s">
        <v>139</v>
      </c>
      <c r="B54" s="148" t="s">
        <v>429</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425</v>
      </c>
      <c r="AA54" s="196"/>
      <c r="AB54" s="196">
        <v>0</v>
      </c>
      <c r="AC54" s="196">
        <v>0</v>
      </c>
    </row>
    <row r="55" spans="1:29" s="193" customFormat="1" x14ac:dyDescent="0.25">
      <c r="A55" s="147" t="s">
        <v>440</v>
      </c>
      <c r="B55" s="148" t="s">
        <v>430</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425</v>
      </c>
      <c r="AA55" s="196"/>
      <c r="AB55" s="196">
        <v>0</v>
      </c>
      <c r="AC55" s="196">
        <v>0</v>
      </c>
    </row>
    <row r="56" spans="1:29" s="193" customFormat="1" x14ac:dyDescent="0.25">
      <c r="A56" s="147" t="s">
        <v>441</v>
      </c>
      <c r="B56" s="148" t="s">
        <v>431</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425</v>
      </c>
      <c r="AA56" s="196"/>
      <c r="AB56" s="196">
        <v>0</v>
      </c>
      <c r="AC56" s="196">
        <v>0</v>
      </c>
    </row>
    <row r="57" spans="1:29" s="193" customFormat="1" x14ac:dyDescent="0.25">
      <c r="A57" s="147" t="s">
        <v>442</v>
      </c>
      <c r="B57" s="148" t="s">
        <v>433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425</v>
      </c>
      <c r="AA57" s="196"/>
      <c r="AB57" s="196">
        <v>0</v>
      </c>
      <c r="AC57" s="196">
        <v>0</v>
      </c>
    </row>
    <row r="58" spans="1:29" s="193" customFormat="1" x14ac:dyDescent="0.25">
      <c r="A58" s="147" t="s">
        <v>443</v>
      </c>
      <c r="B58" s="148" t="s">
        <v>435</v>
      </c>
      <c r="C58" s="196">
        <v>67</v>
      </c>
      <c r="D58" s="196">
        <v>35</v>
      </c>
      <c r="E58" s="196"/>
      <c r="F58" s="196"/>
      <c r="G58" s="196">
        <v>6</v>
      </c>
      <c r="H58" s="196">
        <v>8</v>
      </c>
      <c r="I58" s="196"/>
      <c r="J58" s="196">
        <v>0</v>
      </c>
      <c r="K58" s="196"/>
      <c r="L58" s="196">
        <v>11</v>
      </c>
      <c r="M58" s="196"/>
      <c r="N58" s="196">
        <v>4</v>
      </c>
      <c r="O58" s="196"/>
      <c r="P58" s="196">
        <v>32</v>
      </c>
      <c r="Q58" s="196"/>
      <c r="R58" s="196">
        <v>10</v>
      </c>
      <c r="S58" s="196"/>
      <c r="T58" s="196">
        <v>0</v>
      </c>
      <c r="U58" s="196"/>
      <c r="V58" s="196">
        <v>14</v>
      </c>
      <c r="W58" s="196"/>
      <c r="X58" s="196">
        <v>0</v>
      </c>
      <c r="Y58" s="196"/>
      <c r="Z58" s="196" t="s">
        <v>425</v>
      </c>
      <c r="AA58" s="196"/>
      <c r="AB58" s="196">
        <v>51</v>
      </c>
      <c r="AC58" s="196">
        <v>28</v>
      </c>
    </row>
    <row r="59" spans="1:29" s="193" customFormat="1" x14ac:dyDescent="0.25">
      <c r="A59" s="147" t="s">
        <v>444</v>
      </c>
      <c r="B59" s="148" t="s">
        <v>437</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425</v>
      </c>
      <c r="AA59" s="196"/>
      <c r="AB59" s="196">
        <v>0</v>
      </c>
      <c r="AC59" s="196">
        <v>0</v>
      </c>
    </row>
    <row r="60" spans="1:29" s="193" customFormat="1" x14ac:dyDescent="0.25">
      <c r="A60" s="147" t="s">
        <v>445</v>
      </c>
      <c r="B60" s="148" t="s">
        <v>439</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425</v>
      </c>
      <c r="AA60" s="196"/>
      <c r="AB60" s="196">
        <v>0</v>
      </c>
      <c r="AC60" s="196">
        <v>0</v>
      </c>
    </row>
    <row r="61" spans="1:29" s="193" customFormat="1" ht="35.450000000000003" customHeight="1" x14ac:dyDescent="0.25">
      <c r="A61" s="145" t="s">
        <v>59</v>
      </c>
      <c r="B61" s="146" t="s">
        <v>138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3" customFormat="1" x14ac:dyDescent="0.25">
      <c r="A62" s="147" t="s">
        <v>137</v>
      </c>
      <c r="B62" s="148" t="s">
        <v>136</v>
      </c>
      <c r="C62" s="196">
        <v>241.45415917411336</v>
      </c>
      <c r="D62" s="196">
        <v>273.00095757109659</v>
      </c>
      <c r="E62" s="196"/>
      <c r="F62" s="196"/>
      <c r="G62" s="196">
        <v>66.504575750000001</v>
      </c>
      <c r="H62" s="196">
        <v>41.269175000000004</v>
      </c>
      <c r="I62" s="196"/>
      <c r="J62" s="196">
        <v>0</v>
      </c>
      <c r="K62" s="196"/>
      <c r="L62" s="196">
        <v>45.8734692499999</v>
      </c>
      <c r="M62" s="196"/>
      <c r="N62" s="196">
        <v>29.602762498599997</v>
      </c>
      <c r="O62" s="196"/>
      <c r="P62" s="196">
        <v>86.904056597446484</v>
      </c>
      <c r="Q62" s="196"/>
      <c r="R62" s="196">
        <v>70.716423746047425</v>
      </c>
      <c r="S62" s="196"/>
      <c r="T62" s="196">
        <v>0</v>
      </c>
      <c r="U62" s="196"/>
      <c r="V62" s="196">
        <v>105.32136225644912</v>
      </c>
      <c r="W62" s="196"/>
      <c r="X62" s="196">
        <v>0</v>
      </c>
      <c r="Y62" s="196"/>
      <c r="Z62" s="196" t="s">
        <v>425</v>
      </c>
      <c r="AA62" s="196"/>
      <c r="AB62" s="196">
        <v>174.0467008474464</v>
      </c>
      <c r="AC62" s="196">
        <v>205.64054850109653</v>
      </c>
    </row>
    <row r="63" spans="1:29" s="193" customFormat="1" x14ac:dyDescent="0.25">
      <c r="A63" s="147" t="s">
        <v>135</v>
      </c>
      <c r="B63" s="150" t="s">
        <v>129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425</v>
      </c>
      <c r="AA63" s="196"/>
      <c r="AB63" s="196">
        <v>0</v>
      </c>
      <c r="AC63" s="196">
        <v>0</v>
      </c>
    </row>
    <row r="64" spans="1:29" s="193" customFormat="1" x14ac:dyDescent="0.25">
      <c r="A64" s="147" t="s">
        <v>134</v>
      </c>
      <c r="B64" s="148" t="s">
        <v>128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425</v>
      </c>
      <c r="AA64" s="196"/>
      <c r="AB64" s="196">
        <v>0</v>
      </c>
      <c r="AC64" s="196">
        <v>0</v>
      </c>
    </row>
    <row r="65" spans="1:29" s="193" customFormat="1" x14ac:dyDescent="0.25">
      <c r="A65" s="147" t="s">
        <v>133</v>
      </c>
      <c r="B65" s="150" t="s">
        <v>127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425</v>
      </c>
      <c r="AA65" s="196"/>
      <c r="AB65" s="196">
        <v>0</v>
      </c>
      <c r="AC65" s="196">
        <v>0</v>
      </c>
    </row>
    <row r="66" spans="1:29" s="193" customFormat="1" x14ac:dyDescent="0.25">
      <c r="A66" s="147" t="s">
        <v>132</v>
      </c>
      <c r="B66" s="150" t="s">
        <v>126</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425</v>
      </c>
      <c r="AA66" s="196"/>
      <c r="AB66" s="196">
        <v>0</v>
      </c>
      <c r="AC66" s="196">
        <v>0</v>
      </c>
    </row>
    <row r="67" spans="1:29" s="193" customFormat="1" x14ac:dyDescent="0.25">
      <c r="A67" s="147" t="s">
        <v>131</v>
      </c>
      <c r="B67" s="148" t="s">
        <v>429</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425</v>
      </c>
      <c r="AA67" s="196"/>
      <c r="AB67" s="196">
        <v>0</v>
      </c>
      <c r="AC67" s="196">
        <v>0</v>
      </c>
    </row>
    <row r="68" spans="1:29" s="193" customFormat="1" x14ac:dyDescent="0.25">
      <c r="A68" s="147" t="s">
        <v>446</v>
      </c>
      <c r="B68" s="148" t="s">
        <v>430</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425</v>
      </c>
      <c r="AA68" s="196"/>
      <c r="AB68" s="196">
        <v>0</v>
      </c>
      <c r="AC68" s="196">
        <v>0</v>
      </c>
    </row>
    <row r="69" spans="1:29" s="193" customFormat="1" x14ac:dyDescent="0.25">
      <c r="A69" s="147" t="s">
        <v>447</v>
      </c>
      <c r="B69" s="148" t="s">
        <v>431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425</v>
      </c>
      <c r="AA69" s="196"/>
      <c r="AB69" s="196">
        <v>0</v>
      </c>
      <c r="AC69" s="196">
        <v>0</v>
      </c>
    </row>
    <row r="70" spans="1:29" s="193" customFormat="1" x14ac:dyDescent="0.25">
      <c r="A70" s="147" t="s">
        <v>448</v>
      </c>
      <c r="B70" s="148" t="s">
        <v>433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425</v>
      </c>
      <c r="AA70" s="196"/>
      <c r="AB70" s="196">
        <v>0</v>
      </c>
      <c r="AC70" s="196">
        <v>0</v>
      </c>
    </row>
    <row r="71" spans="1:29" s="193" customFormat="1" x14ac:dyDescent="0.25">
      <c r="A71" s="147" t="s">
        <v>449</v>
      </c>
      <c r="B71" s="148" t="s">
        <v>435</v>
      </c>
      <c r="C71" s="196"/>
      <c r="D71" s="196"/>
      <c r="E71" s="196"/>
      <c r="F71" s="196"/>
      <c r="G71" s="196">
        <v>6</v>
      </c>
      <c r="H71" s="196">
        <v>8</v>
      </c>
      <c r="I71" s="196"/>
      <c r="J71" s="196">
        <v>0</v>
      </c>
      <c r="K71" s="196"/>
      <c r="L71" s="196">
        <v>11</v>
      </c>
      <c r="M71" s="196"/>
      <c r="N71" s="196">
        <v>4</v>
      </c>
      <c r="O71" s="196"/>
      <c r="P71" s="196">
        <v>32</v>
      </c>
      <c r="Q71" s="196"/>
      <c r="R71" s="196">
        <v>10</v>
      </c>
      <c r="S71" s="196"/>
      <c r="T71" s="196">
        <v>0</v>
      </c>
      <c r="U71" s="196"/>
      <c r="V71" s="196">
        <v>14</v>
      </c>
      <c r="W71" s="196"/>
      <c r="X71" s="196">
        <v>0</v>
      </c>
      <c r="Y71" s="196"/>
      <c r="Z71" s="196" t="s">
        <v>425</v>
      </c>
      <c r="AA71" s="196"/>
      <c r="AB71" s="196">
        <v>51</v>
      </c>
      <c r="AC71" s="196">
        <v>28</v>
      </c>
    </row>
    <row r="72" spans="1:29" s="193" customFormat="1" x14ac:dyDescent="0.25">
      <c r="A72" s="147" t="s">
        <v>450</v>
      </c>
      <c r="B72" s="148" t="s">
        <v>437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425</v>
      </c>
      <c r="AA72" s="196"/>
      <c r="AB72" s="196">
        <v>0</v>
      </c>
      <c r="AC72" s="196">
        <v>0</v>
      </c>
    </row>
    <row r="73" spans="1:29" s="193" customFormat="1" x14ac:dyDescent="0.25">
      <c r="A73" s="147" t="s">
        <v>451</v>
      </c>
      <c r="B73" s="148" t="s">
        <v>439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425</v>
      </c>
      <c r="AA73" s="196"/>
      <c r="AB73" s="196">
        <v>0</v>
      </c>
      <c r="AC73" s="196">
        <v>0</v>
      </c>
    </row>
    <row r="74" spans="1:29" s="193" customFormat="1" ht="36.75" customHeight="1" x14ac:dyDescent="0.25">
      <c r="A74" s="145" t="s">
        <v>58</v>
      </c>
      <c r="B74" s="151" t="s">
        <v>225</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425</v>
      </c>
      <c r="AA74" s="196"/>
      <c r="AB74" s="196">
        <v>0</v>
      </c>
      <c r="AC74" s="196">
        <v>0</v>
      </c>
    </row>
    <row r="75" spans="1:29" s="193" customFormat="1" x14ac:dyDescent="0.25">
      <c r="A75" s="145" t="s">
        <v>56</v>
      </c>
      <c r="B75" s="146" t="s">
        <v>130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3" customFormat="1" ht="45" customHeight="1" x14ac:dyDescent="0.25">
      <c r="A76" s="147" t="s">
        <v>220</v>
      </c>
      <c r="B76" s="148" t="s">
        <v>428</v>
      </c>
      <c r="C76" s="189"/>
      <c r="D76" s="190"/>
      <c r="E76" s="191"/>
      <c r="F76" s="191"/>
      <c r="G76" s="196">
        <v>0</v>
      </c>
      <c r="H76" s="196">
        <v>0</v>
      </c>
      <c r="I76" s="191"/>
      <c r="J76" s="196">
        <v>0</v>
      </c>
      <c r="K76" s="190"/>
      <c r="L76" s="196">
        <v>0</v>
      </c>
      <c r="M76" s="190"/>
      <c r="N76" s="196">
        <v>0</v>
      </c>
      <c r="O76" s="190"/>
      <c r="P76" s="196">
        <v>0</v>
      </c>
      <c r="Q76" s="190"/>
      <c r="R76" s="196">
        <v>0</v>
      </c>
      <c r="S76" s="190"/>
      <c r="T76" s="196">
        <v>0</v>
      </c>
      <c r="U76" s="190"/>
      <c r="V76" s="196">
        <v>0</v>
      </c>
      <c r="W76" s="190"/>
      <c r="X76" s="196">
        <v>0</v>
      </c>
      <c r="Y76" s="190"/>
      <c r="Z76" s="196" t="s">
        <v>425</v>
      </c>
      <c r="AA76" s="190"/>
      <c r="AB76" s="196">
        <v>0</v>
      </c>
      <c r="AC76" s="196">
        <v>0</v>
      </c>
    </row>
    <row r="77" spans="1:29" s="193" customFormat="1" ht="39.75" customHeight="1" x14ac:dyDescent="0.25">
      <c r="A77" s="147" t="s">
        <v>221</v>
      </c>
      <c r="B77" s="150" t="s">
        <v>426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425</v>
      </c>
      <c r="AA77" s="196"/>
      <c r="AB77" s="196">
        <v>0</v>
      </c>
      <c r="AC77" s="196">
        <v>0</v>
      </c>
    </row>
    <row r="78" spans="1:29" s="193" customFormat="1" x14ac:dyDescent="0.25">
      <c r="A78" s="147" t="s">
        <v>222</v>
      </c>
      <c r="B78" s="150" t="s">
        <v>146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425</v>
      </c>
      <c r="AA78" s="196"/>
      <c r="AB78" s="196">
        <v>0</v>
      </c>
      <c r="AC78" s="196">
        <v>0</v>
      </c>
    </row>
    <row r="79" spans="1:29" s="193" customFormat="1" x14ac:dyDescent="0.25">
      <c r="A79" s="147" t="s">
        <v>223</v>
      </c>
      <c r="B79" s="148" t="s">
        <v>452</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425</v>
      </c>
      <c r="AA79" s="196"/>
      <c r="AB79" s="196">
        <v>0</v>
      </c>
      <c r="AC79" s="196">
        <v>0</v>
      </c>
    </row>
    <row r="80" spans="1:29" s="193" customFormat="1" x14ac:dyDescent="0.25">
      <c r="A80" s="147" t="s">
        <v>224</v>
      </c>
      <c r="B80" s="148" t="s">
        <v>429</v>
      </c>
      <c r="C80" s="189"/>
      <c r="D80" s="190"/>
      <c r="E80" s="191"/>
      <c r="F80" s="191"/>
      <c r="G80" s="196">
        <v>0</v>
      </c>
      <c r="H80" s="196">
        <v>0</v>
      </c>
      <c r="I80" s="191"/>
      <c r="J80" s="196">
        <v>0</v>
      </c>
      <c r="K80" s="190"/>
      <c r="L80" s="196">
        <v>0</v>
      </c>
      <c r="M80" s="190"/>
      <c r="N80" s="196">
        <v>0</v>
      </c>
      <c r="O80" s="190"/>
      <c r="P80" s="196">
        <v>0</v>
      </c>
      <c r="Q80" s="190"/>
      <c r="R80" s="196">
        <v>0</v>
      </c>
      <c r="S80" s="190"/>
      <c r="T80" s="196">
        <v>0</v>
      </c>
      <c r="U80" s="190"/>
      <c r="V80" s="196">
        <v>0</v>
      </c>
      <c r="W80" s="190"/>
      <c r="X80" s="196">
        <v>0</v>
      </c>
      <c r="Y80" s="190"/>
      <c r="Z80" s="196" t="s">
        <v>425</v>
      </c>
      <c r="AA80" s="190"/>
      <c r="AB80" s="196">
        <v>0</v>
      </c>
      <c r="AC80" s="196">
        <v>0</v>
      </c>
    </row>
    <row r="81" spans="1:29" s="193" customFormat="1" x14ac:dyDescent="0.25">
      <c r="A81" s="147" t="s">
        <v>453</v>
      </c>
      <c r="B81" s="148" t="s">
        <v>430</v>
      </c>
      <c r="C81" s="189"/>
      <c r="D81" s="190"/>
      <c r="E81" s="191"/>
      <c r="F81" s="191"/>
      <c r="G81" s="196">
        <v>0</v>
      </c>
      <c r="H81" s="196">
        <v>0</v>
      </c>
      <c r="I81" s="191"/>
      <c r="J81" s="196">
        <v>0</v>
      </c>
      <c r="K81" s="190"/>
      <c r="L81" s="196">
        <v>0</v>
      </c>
      <c r="M81" s="190"/>
      <c r="N81" s="196">
        <v>0</v>
      </c>
      <c r="O81" s="190"/>
      <c r="P81" s="196">
        <v>0</v>
      </c>
      <c r="Q81" s="190"/>
      <c r="R81" s="196">
        <v>0</v>
      </c>
      <c r="S81" s="190"/>
      <c r="T81" s="196">
        <v>0</v>
      </c>
      <c r="U81" s="190"/>
      <c r="V81" s="196">
        <v>0</v>
      </c>
      <c r="W81" s="190"/>
      <c r="X81" s="196">
        <v>0</v>
      </c>
      <c r="Y81" s="190"/>
      <c r="Z81" s="196" t="s">
        <v>425</v>
      </c>
      <c r="AA81" s="190"/>
      <c r="AB81" s="196">
        <v>0</v>
      </c>
      <c r="AC81" s="196">
        <v>0</v>
      </c>
    </row>
    <row r="82" spans="1:29" s="193" customFormat="1" x14ac:dyDescent="0.25">
      <c r="A82" s="147" t="s">
        <v>454</v>
      </c>
      <c r="B82" s="148" t="s">
        <v>431</v>
      </c>
      <c r="C82" s="189"/>
      <c r="D82" s="190"/>
      <c r="E82" s="191"/>
      <c r="F82" s="191"/>
      <c r="G82" s="196">
        <v>0</v>
      </c>
      <c r="H82" s="196">
        <v>0</v>
      </c>
      <c r="I82" s="191"/>
      <c r="J82" s="196">
        <v>0</v>
      </c>
      <c r="K82" s="190"/>
      <c r="L82" s="196">
        <v>0</v>
      </c>
      <c r="M82" s="190"/>
      <c r="N82" s="196">
        <v>0</v>
      </c>
      <c r="O82" s="190"/>
      <c r="P82" s="196">
        <v>0</v>
      </c>
      <c r="Q82" s="190"/>
      <c r="R82" s="196">
        <v>0</v>
      </c>
      <c r="S82" s="190"/>
      <c r="T82" s="196">
        <v>0</v>
      </c>
      <c r="U82" s="190"/>
      <c r="V82" s="196">
        <v>0</v>
      </c>
      <c r="W82" s="190"/>
      <c r="X82" s="196">
        <v>0</v>
      </c>
      <c r="Y82" s="190"/>
      <c r="Z82" s="196" t="s">
        <v>425</v>
      </c>
      <c r="AA82" s="190"/>
      <c r="AB82" s="196">
        <v>0</v>
      </c>
      <c r="AC82" s="196">
        <v>0</v>
      </c>
    </row>
    <row r="83" spans="1:29" s="193" customFormat="1" x14ac:dyDescent="0.25">
      <c r="A83" s="147" t="s">
        <v>455</v>
      </c>
      <c r="B83" s="148" t="s">
        <v>433</v>
      </c>
      <c r="C83" s="189"/>
      <c r="D83" s="190"/>
      <c r="E83" s="191"/>
      <c r="F83" s="191"/>
      <c r="G83" s="196">
        <v>0</v>
      </c>
      <c r="H83" s="196">
        <v>0</v>
      </c>
      <c r="I83" s="191"/>
      <c r="J83" s="196">
        <v>0</v>
      </c>
      <c r="K83" s="190"/>
      <c r="L83" s="196">
        <v>0</v>
      </c>
      <c r="M83" s="190"/>
      <c r="N83" s="196">
        <v>0</v>
      </c>
      <c r="O83" s="190"/>
      <c r="P83" s="196">
        <v>0</v>
      </c>
      <c r="Q83" s="190"/>
      <c r="R83" s="196">
        <v>0</v>
      </c>
      <c r="S83" s="190"/>
      <c r="T83" s="196">
        <v>0</v>
      </c>
      <c r="U83" s="190"/>
      <c r="V83" s="196">
        <v>0</v>
      </c>
      <c r="W83" s="190"/>
      <c r="X83" s="196">
        <v>0</v>
      </c>
      <c r="Y83" s="190"/>
      <c r="Z83" s="196" t="s">
        <v>425</v>
      </c>
      <c r="AA83" s="190"/>
      <c r="AB83" s="196">
        <v>0</v>
      </c>
      <c r="AC83" s="196">
        <v>0</v>
      </c>
    </row>
    <row r="84" spans="1:29" s="193" customFormat="1" x14ac:dyDescent="0.25">
      <c r="A84" s="147" t="s">
        <v>456</v>
      </c>
      <c r="B84" s="148" t="s">
        <v>435</v>
      </c>
      <c r="C84" s="189"/>
      <c r="D84" s="190"/>
      <c r="E84" s="191"/>
      <c r="F84" s="191"/>
      <c r="G84" s="196">
        <v>0</v>
      </c>
      <c r="H84" s="196">
        <v>0</v>
      </c>
      <c r="I84" s="191"/>
      <c r="J84" s="196">
        <v>0</v>
      </c>
      <c r="K84" s="190"/>
      <c r="L84" s="196">
        <v>0</v>
      </c>
      <c r="M84" s="190"/>
      <c r="N84" s="196">
        <v>0</v>
      </c>
      <c r="O84" s="190"/>
      <c r="P84" s="196">
        <v>0</v>
      </c>
      <c r="Q84" s="190"/>
      <c r="R84" s="196">
        <v>0</v>
      </c>
      <c r="S84" s="190"/>
      <c r="T84" s="196">
        <v>0</v>
      </c>
      <c r="U84" s="190"/>
      <c r="V84" s="196">
        <v>0</v>
      </c>
      <c r="W84" s="190"/>
      <c r="X84" s="196">
        <v>0</v>
      </c>
      <c r="Y84" s="190"/>
      <c r="Z84" s="196" t="s">
        <v>425</v>
      </c>
      <c r="AA84" s="190"/>
      <c r="AB84" s="196">
        <v>0</v>
      </c>
      <c r="AC84" s="196">
        <v>0</v>
      </c>
    </row>
    <row r="85" spans="1:29" s="193" customFormat="1" x14ac:dyDescent="0.25">
      <c r="A85" s="147" t="s">
        <v>457</v>
      </c>
      <c r="B85" s="148" t="s">
        <v>437</v>
      </c>
      <c r="C85" s="189"/>
      <c r="D85" s="190"/>
      <c r="E85" s="191"/>
      <c r="F85" s="191"/>
      <c r="G85" s="196">
        <v>0</v>
      </c>
      <c r="H85" s="196">
        <v>0</v>
      </c>
      <c r="I85" s="191"/>
      <c r="J85" s="196">
        <v>0</v>
      </c>
      <c r="K85" s="190"/>
      <c r="L85" s="196">
        <v>0</v>
      </c>
      <c r="M85" s="190"/>
      <c r="N85" s="196">
        <v>0</v>
      </c>
      <c r="O85" s="190"/>
      <c r="P85" s="196">
        <v>0</v>
      </c>
      <c r="Q85" s="190"/>
      <c r="R85" s="196">
        <v>0</v>
      </c>
      <c r="S85" s="190"/>
      <c r="T85" s="196">
        <v>0</v>
      </c>
      <c r="U85" s="190"/>
      <c r="V85" s="196">
        <v>0</v>
      </c>
      <c r="W85" s="190"/>
      <c r="X85" s="196">
        <v>0</v>
      </c>
      <c r="Y85" s="190"/>
      <c r="Z85" s="196" t="s">
        <v>425</v>
      </c>
      <c r="AA85" s="190"/>
      <c r="AB85" s="196">
        <v>0</v>
      </c>
      <c r="AC85" s="196">
        <v>0</v>
      </c>
    </row>
    <row r="86" spans="1:29" s="193" customFormat="1" x14ac:dyDescent="0.25">
      <c r="A86" s="147" t="s">
        <v>458</v>
      </c>
      <c r="B86" s="148" t="s">
        <v>439</v>
      </c>
      <c r="C86" s="192"/>
      <c r="D86" s="190"/>
      <c r="E86" s="191"/>
      <c r="F86" s="191"/>
      <c r="G86" s="196">
        <v>0</v>
      </c>
      <c r="H86" s="196">
        <v>0</v>
      </c>
      <c r="I86" s="191"/>
      <c r="J86" s="196">
        <v>0</v>
      </c>
      <c r="K86" s="190"/>
      <c r="L86" s="196">
        <v>0</v>
      </c>
      <c r="M86" s="190"/>
      <c r="N86" s="196">
        <v>0</v>
      </c>
      <c r="O86" s="190"/>
      <c r="P86" s="196">
        <v>0</v>
      </c>
      <c r="Q86" s="190"/>
      <c r="R86" s="196">
        <v>0</v>
      </c>
      <c r="S86" s="190"/>
      <c r="T86" s="196">
        <v>0</v>
      </c>
      <c r="U86" s="190"/>
      <c r="V86" s="196">
        <v>0</v>
      </c>
      <c r="W86" s="190"/>
      <c r="X86" s="196">
        <v>0</v>
      </c>
      <c r="Y86" s="190"/>
      <c r="Z86" s="196" t="s">
        <v>425</v>
      </c>
      <c r="AA86" s="190"/>
      <c r="AB86" s="196">
        <v>0</v>
      </c>
      <c r="AC86" s="196">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sheetData>
  <mergeCells count="32">
    <mergeCell ref="A4:Y4"/>
    <mergeCell ref="A16:Q16"/>
    <mergeCell ref="H21:I21"/>
    <mergeCell ref="J21:K21"/>
    <mergeCell ref="L21:M21"/>
    <mergeCell ref="N21:O21"/>
    <mergeCell ref="P21:Q21"/>
    <mergeCell ref="R21:S21"/>
    <mergeCell ref="T21:U21"/>
    <mergeCell ref="A20:A22"/>
    <mergeCell ref="B20:B22"/>
    <mergeCell ref="A7:Y7"/>
    <mergeCell ref="A14:Y14"/>
    <mergeCell ref="A11:Y11"/>
    <mergeCell ref="A9:Y9"/>
    <mergeCell ref="A12:Y12"/>
    <mergeCell ref="A6:Y6"/>
    <mergeCell ref="X20:AA20"/>
    <mergeCell ref="AB20:AC21"/>
    <mergeCell ref="X21:Y21"/>
    <mergeCell ref="Z21:AA21"/>
    <mergeCell ref="A8:Y8"/>
    <mergeCell ref="C20:D21"/>
    <mergeCell ref="E20:F21"/>
    <mergeCell ref="G20:G22"/>
    <mergeCell ref="V21:W21"/>
    <mergeCell ref="H20:K20"/>
    <mergeCell ref="L20:O20"/>
    <mergeCell ref="P20:S20"/>
    <mergeCell ref="T20:W20"/>
    <mergeCell ref="A15:Y15"/>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6" zoomScale="70" zoomScaleSheetLayoutView="70" workbookViewId="0">
      <selection activeCell="F28" sqref="F28:L28"/>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140625" style="16" customWidth="1"/>
    <col min="34" max="37" width="13.5703125" style="16" customWidth="1"/>
    <col min="38" max="38" width="12.28515625" style="16" customWidth="1"/>
    <col min="39" max="39" width="12.710937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9" t="str">
        <f>'1. паспорт местоположение'!A12:C12</f>
        <v>L_PK3300.01.02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8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398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7" customHeight="1" x14ac:dyDescent="0.25">
      <c r="A22" s="462" t="s">
        <v>52</v>
      </c>
      <c r="B22" s="465" t="s">
        <v>24</v>
      </c>
      <c r="C22" s="464" t="s">
        <v>51</v>
      </c>
      <c r="D22" s="464" t="s">
        <v>50</v>
      </c>
      <c r="E22" s="467" t="s">
        <v>409</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321</v>
      </c>
      <c r="J23" s="450" t="s">
        <v>322</v>
      </c>
      <c r="K23" s="450" t="s">
        <v>323</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38" t="s">
        <v>13</v>
      </c>
      <c r="AG24" s="38" t="s">
        <v>12</v>
      </c>
      <c r="AH24" s="39" t="s">
        <v>2</v>
      </c>
      <c r="AI24" s="39" t="s">
        <v>11</v>
      </c>
      <c r="AJ24" s="452"/>
      <c r="AK24" s="452"/>
      <c r="AL24" s="452"/>
      <c r="AM24" s="452"/>
      <c r="AN24" s="452"/>
      <c r="AO24" s="452"/>
      <c r="AP24" s="452"/>
      <c r="AQ24" s="473"/>
      <c r="AR24" s="447"/>
      <c r="AS24" s="447"/>
      <c r="AT24" s="447"/>
      <c r="AU24" s="447"/>
      <c r="AV24" s="456"/>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87" customFormat="1" ht="66.2" customHeight="1" x14ac:dyDescent="0.25">
      <c r="A26" s="284" t="s">
        <v>541</v>
      </c>
      <c r="B26" s="285" t="s">
        <v>423</v>
      </c>
      <c r="C26" s="286" t="s">
        <v>543</v>
      </c>
      <c r="D26" s="287" t="s">
        <v>544</v>
      </c>
      <c r="E26" s="288">
        <v>1</v>
      </c>
      <c r="F26" s="288" t="s">
        <v>420</v>
      </c>
      <c r="G26" s="288" t="s">
        <v>420</v>
      </c>
      <c r="H26" s="288" t="s">
        <v>420</v>
      </c>
      <c r="I26" s="288" t="s">
        <v>420</v>
      </c>
      <c r="J26" s="288" t="s">
        <v>420</v>
      </c>
      <c r="K26" s="288" t="s">
        <v>420</v>
      </c>
      <c r="L26" s="288" t="s">
        <v>420</v>
      </c>
      <c r="M26" s="288" t="s">
        <v>545</v>
      </c>
      <c r="N26" s="289" t="s">
        <v>562</v>
      </c>
      <c r="O26" s="286" t="s">
        <v>546</v>
      </c>
      <c r="P26" s="290">
        <v>128989</v>
      </c>
      <c r="Q26" s="286" t="s">
        <v>547</v>
      </c>
      <c r="R26" s="290">
        <v>128989</v>
      </c>
      <c r="S26" s="286" t="s">
        <v>548</v>
      </c>
      <c r="T26" s="286" t="s">
        <v>549</v>
      </c>
      <c r="U26" s="286">
        <v>2</v>
      </c>
      <c r="V26" s="286">
        <v>2</v>
      </c>
      <c r="W26" s="286" t="s">
        <v>550</v>
      </c>
      <c r="X26" s="290">
        <v>128989</v>
      </c>
      <c r="Y26" s="286"/>
      <c r="Z26" s="286">
        <v>1</v>
      </c>
      <c r="AA26" s="290">
        <v>128989</v>
      </c>
      <c r="AB26" s="290">
        <v>128989</v>
      </c>
      <c r="AC26" s="286" t="s">
        <v>550</v>
      </c>
      <c r="AD26" s="290">
        <v>154786</v>
      </c>
      <c r="AE26" s="290">
        <v>64011</v>
      </c>
      <c r="AF26" s="287" t="s">
        <v>551</v>
      </c>
      <c r="AG26" s="286" t="s">
        <v>552</v>
      </c>
      <c r="AH26" s="286" t="s">
        <v>553</v>
      </c>
      <c r="AI26" s="286" t="s">
        <v>554</v>
      </c>
      <c r="AJ26" s="286" t="s">
        <v>555</v>
      </c>
      <c r="AK26" s="286" t="s">
        <v>556</v>
      </c>
      <c r="AL26" s="286"/>
      <c r="AM26" s="286"/>
      <c r="AN26" s="286"/>
      <c r="AO26" s="287" t="s">
        <v>542</v>
      </c>
      <c r="AP26" s="286" t="s">
        <v>557</v>
      </c>
      <c r="AQ26" s="286" t="s">
        <v>558</v>
      </c>
      <c r="AR26" s="286" t="s">
        <v>559</v>
      </c>
      <c r="AS26" s="286" t="s">
        <v>558</v>
      </c>
      <c r="AT26" s="286" t="s">
        <v>560</v>
      </c>
      <c r="AU26" s="286"/>
      <c r="AV26" s="286" t="s">
        <v>563</v>
      </c>
    </row>
    <row r="27" spans="1:48" s="187" customFormat="1" ht="15.75" x14ac:dyDescent="0.25">
      <c r="A27" s="284" t="s">
        <v>542</v>
      </c>
      <c r="B27" s="288"/>
      <c r="C27" s="288"/>
      <c r="D27" s="288"/>
      <c r="E27" s="288"/>
      <c r="F27" s="288"/>
      <c r="G27" s="288"/>
      <c r="H27" s="288"/>
      <c r="I27" s="288"/>
      <c r="J27" s="288"/>
      <c r="K27" s="288"/>
      <c r="L27" s="288"/>
      <c r="M27" s="288"/>
      <c r="N27" s="289"/>
      <c r="O27" s="286"/>
      <c r="P27" s="290"/>
      <c r="Q27" s="286"/>
      <c r="R27" s="290"/>
      <c r="S27" s="286"/>
      <c r="T27" s="286"/>
      <c r="U27" s="286"/>
      <c r="V27" s="286"/>
      <c r="W27" s="286" t="s">
        <v>561</v>
      </c>
      <c r="X27" s="290">
        <v>128989</v>
      </c>
      <c r="Y27" s="286"/>
      <c r="Z27" s="286"/>
      <c r="AA27" s="290">
        <v>128989</v>
      </c>
      <c r="AB27" s="290"/>
      <c r="AC27" s="286"/>
      <c r="AD27" s="290"/>
      <c r="AE27" s="290"/>
      <c r="AF27" s="287" t="s">
        <v>542</v>
      </c>
      <c r="AG27" s="286"/>
      <c r="AH27" s="286"/>
      <c r="AI27" s="286"/>
      <c r="AJ27" s="286"/>
      <c r="AK27" s="286"/>
      <c r="AL27" s="286"/>
      <c r="AM27" s="286"/>
      <c r="AN27" s="286"/>
      <c r="AO27" s="287" t="s">
        <v>542</v>
      </c>
      <c r="AP27" s="286"/>
      <c r="AQ27" s="286"/>
      <c r="AR27" s="286"/>
      <c r="AS27" s="286"/>
      <c r="AT27" s="286"/>
      <c r="AU27" s="286"/>
      <c r="AV27" s="286"/>
    </row>
    <row r="28" spans="1:48" ht="75" x14ac:dyDescent="0.25">
      <c r="A28" s="287" t="s">
        <v>573</v>
      </c>
      <c r="B28" s="286" t="s">
        <v>423</v>
      </c>
      <c r="C28" s="286" t="s">
        <v>543</v>
      </c>
      <c r="D28" s="287" t="s">
        <v>544</v>
      </c>
      <c r="E28" s="288">
        <v>6</v>
      </c>
      <c r="F28" s="288" t="s">
        <v>420</v>
      </c>
      <c r="G28" s="288" t="s">
        <v>420</v>
      </c>
      <c r="H28" s="288" t="s">
        <v>420</v>
      </c>
      <c r="I28" s="288" t="s">
        <v>420</v>
      </c>
      <c r="J28" s="288" t="s">
        <v>420</v>
      </c>
      <c r="K28" s="288" t="s">
        <v>420</v>
      </c>
      <c r="L28" s="288" t="s">
        <v>420</v>
      </c>
      <c r="M28" s="288" t="s">
        <v>545</v>
      </c>
      <c r="N28" s="286" t="s">
        <v>574</v>
      </c>
      <c r="O28" s="286" t="s">
        <v>423</v>
      </c>
      <c r="P28" s="290">
        <v>39825</v>
      </c>
      <c r="Q28" s="286" t="s">
        <v>547</v>
      </c>
      <c r="R28" s="290">
        <v>39825</v>
      </c>
      <c r="S28" s="286" t="s">
        <v>548</v>
      </c>
      <c r="T28" s="286" t="s">
        <v>575</v>
      </c>
      <c r="U28" s="286">
        <v>1</v>
      </c>
      <c r="V28" s="286">
        <v>1</v>
      </c>
      <c r="W28" s="286" t="s">
        <v>576</v>
      </c>
      <c r="X28" s="290">
        <v>39825</v>
      </c>
      <c r="Y28" s="283"/>
      <c r="Z28" s="286">
        <v>1</v>
      </c>
      <c r="AA28" s="290">
        <v>39761</v>
      </c>
      <c r="AB28" s="290">
        <v>39761</v>
      </c>
      <c r="AC28" s="286" t="s">
        <v>576</v>
      </c>
      <c r="AD28" s="290">
        <v>47714</v>
      </c>
      <c r="AE28" s="290">
        <v>13950</v>
      </c>
      <c r="AF28" s="287" t="s">
        <v>577</v>
      </c>
      <c r="AG28" s="286" t="s">
        <v>552</v>
      </c>
      <c r="AH28" s="286" t="s">
        <v>578</v>
      </c>
      <c r="AI28" s="286" t="s">
        <v>579</v>
      </c>
      <c r="AJ28" s="286" t="s">
        <v>580</v>
      </c>
      <c r="AK28" s="286" t="s">
        <v>581</v>
      </c>
      <c r="AL28" s="286" t="s">
        <v>582</v>
      </c>
      <c r="AM28" s="286" t="s">
        <v>583</v>
      </c>
      <c r="AN28" s="286" t="s">
        <v>581</v>
      </c>
      <c r="AO28" s="287" t="s">
        <v>584</v>
      </c>
      <c r="AP28" s="286" t="s">
        <v>581</v>
      </c>
      <c r="AQ28" s="286" t="s">
        <v>585</v>
      </c>
      <c r="AR28" s="286" t="s">
        <v>581</v>
      </c>
      <c r="AS28" s="286" t="s">
        <v>585</v>
      </c>
      <c r="AT28" s="286" t="s">
        <v>586</v>
      </c>
      <c r="AU28" s="286"/>
      <c r="AV28" s="286" t="s">
        <v>587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69" sqref="B69"/>
    </sheetView>
  </sheetViews>
  <sheetFormatPr defaultRowHeight="15.75" x14ac:dyDescent="0.25"/>
  <cols>
    <col min="1" max="2" width="66.140625" style="260" customWidth="1"/>
    <col min="3" max="256" width="9.140625" style="261"/>
    <col min="257" max="258" width="66.140625" style="261" customWidth="1"/>
    <col min="259" max="512" width="9.140625" style="261"/>
    <col min="513" max="514" width="66.140625" style="261" customWidth="1"/>
    <col min="515" max="768" width="9.140625" style="261"/>
    <col min="769" max="770" width="66.140625" style="261" customWidth="1"/>
    <col min="771" max="1024" width="9.140625" style="261"/>
    <col min="1025" max="1026" width="66.140625" style="261" customWidth="1"/>
    <col min="1027" max="1280" width="9.140625" style="261"/>
    <col min="1281" max="1282" width="66.140625" style="261" customWidth="1"/>
    <col min="1283" max="1536" width="9.140625" style="261"/>
    <col min="1537" max="1538" width="66.140625" style="261" customWidth="1"/>
    <col min="1539" max="1792" width="9.140625" style="261"/>
    <col min="1793" max="1794" width="66.140625" style="261" customWidth="1"/>
    <col min="1795" max="2048" width="9.140625" style="261"/>
    <col min="2049" max="2050" width="66.140625" style="261" customWidth="1"/>
    <col min="2051" max="2304" width="9.140625" style="261"/>
    <col min="2305" max="2306" width="66.140625" style="261" customWidth="1"/>
    <col min="2307" max="2560" width="9.140625" style="261"/>
    <col min="2561" max="2562" width="66.140625" style="261" customWidth="1"/>
    <col min="2563" max="2816" width="9.140625" style="261"/>
    <col min="2817" max="2818" width="66.140625" style="261" customWidth="1"/>
    <col min="2819" max="3072" width="9.140625" style="261"/>
    <col min="3073" max="3074" width="66.140625" style="261" customWidth="1"/>
    <col min="3075" max="3328" width="9.140625" style="261"/>
    <col min="3329" max="3330" width="66.140625" style="261" customWidth="1"/>
    <col min="3331" max="3584" width="9.140625" style="261"/>
    <col min="3585" max="3586" width="66.140625" style="261" customWidth="1"/>
    <col min="3587" max="3840" width="9.140625" style="261"/>
    <col min="3841" max="3842" width="66.140625" style="261" customWidth="1"/>
    <col min="3843" max="4096" width="9.140625" style="261"/>
    <col min="4097" max="4098" width="66.140625" style="261" customWidth="1"/>
    <col min="4099" max="4352" width="9.140625" style="261"/>
    <col min="4353" max="4354" width="66.140625" style="261" customWidth="1"/>
    <col min="4355" max="4608" width="9.140625" style="261"/>
    <col min="4609" max="4610" width="66.140625" style="261" customWidth="1"/>
    <col min="4611" max="4864" width="9.140625" style="261"/>
    <col min="4865" max="4866" width="66.140625" style="261" customWidth="1"/>
    <col min="4867" max="5120" width="9.140625" style="261"/>
    <col min="5121" max="5122" width="66.140625" style="261" customWidth="1"/>
    <col min="5123" max="5376" width="9.140625" style="261"/>
    <col min="5377" max="5378" width="66.140625" style="261" customWidth="1"/>
    <col min="5379" max="5632" width="9.140625" style="261"/>
    <col min="5633" max="5634" width="66.140625" style="261" customWidth="1"/>
    <col min="5635" max="5888" width="9.140625" style="261"/>
    <col min="5889" max="5890" width="66.140625" style="261" customWidth="1"/>
    <col min="5891" max="6144" width="9.140625" style="261"/>
    <col min="6145" max="6146" width="66.140625" style="261" customWidth="1"/>
    <col min="6147" max="6400" width="9.140625" style="261"/>
    <col min="6401" max="6402" width="66.140625" style="261" customWidth="1"/>
    <col min="6403" max="6656" width="9.140625" style="261"/>
    <col min="6657" max="6658" width="66.140625" style="261" customWidth="1"/>
    <col min="6659" max="6912" width="9.140625" style="261"/>
    <col min="6913" max="6914" width="66.140625" style="261" customWidth="1"/>
    <col min="6915" max="7168" width="9.140625" style="261"/>
    <col min="7169" max="7170" width="66.140625" style="261" customWidth="1"/>
    <col min="7171" max="7424" width="9.140625" style="261"/>
    <col min="7425" max="7426" width="66.140625" style="261" customWidth="1"/>
    <col min="7427" max="7680" width="9.140625" style="261"/>
    <col min="7681" max="7682" width="66.140625" style="261" customWidth="1"/>
    <col min="7683" max="7936" width="9.140625" style="261"/>
    <col min="7937" max="7938" width="66.140625" style="261" customWidth="1"/>
    <col min="7939" max="8192" width="9.140625" style="261"/>
    <col min="8193" max="8194" width="66.140625" style="261" customWidth="1"/>
    <col min="8195" max="8448" width="9.140625" style="261"/>
    <col min="8449" max="8450" width="66.140625" style="261" customWidth="1"/>
    <col min="8451" max="8704" width="9.140625" style="261"/>
    <col min="8705" max="8706" width="66.140625" style="261" customWidth="1"/>
    <col min="8707" max="8960" width="9.140625" style="261"/>
    <col min="8961" max="8962" width="66.140625" style="261" customWidth="1"/>
    <col min="8963" max="9216" width="9.140625" style="261"/>
    <col min="9217" max="9218" width="66.140625" style="261" customWidth="1"/>
    <col min="9219" max="9472" width="9.140625" style="261"/>
    <col min="9473" max="9474" width="66.140625" style="261" customWidth="1"/>
    <col min="9475" max="9728" width="9.140625" style="261"/>
    <col min="9729" max="9730" width="66.140625" style="261" customWidth="1"/>
    <col min="9731" max="9984" width="9.140625" style="261"/>
    <col min="9985" max="9986" width="66.140625" style="261" customWidth="1"/>
    <col min="9987" max="10240" width="9.140625" style="261"/>
    <col min="10241" max="10242" width="66.140625" style="261" customWidth="1"/>
    <col min="10243" max="10496" width="9.140625" style="261"/>
    <col min="10497" max="10498" width="66.140625" style="261" customWidth="1"/>
    <col min="10499" max="10752" width="9.140625" style="261"/>
    <col min="10753" max="10754" width="66.140625" style="261" customWidth="1"/>
    <col min="10755" max="11008" width="9.140625" style="261"/>
    <col min="11009" max="11010" width="66.140625" style="261" customWidth="1"/>
    <col min="11011" max="11264" width="9.140625" style="261"/>
    <col min="11265" max="11266" width="66.140625" style="261" customWidth="1"/>
    <col min="11267" max="11520" width="9.140625" style="261"/>
    <col min="11521" max="11522" width="66.140625" style="261" customWidth="1"/>
    <col min="11523" max="11776" width="9.140625" style="261"/>
    <col min="11777" max="11778" width="66.140625" style="261" customWidth="1"/>
    <col min="11779" max="12032" width="9.140625" style="261"/>
    <col min="12033" max="12034" width="66.140625" style="261" customWidth="1"/>
    <col min="12035" max="12288" width="9.140625" style="261"/>
    <col min="12289" max="12290" width="66.140625" style="261" customWidth="1"/>
    <col min="12291" max="12544" width="9.140625" style="261"/>
    <col min="12545" max="12546" width="66.140625" style="261" customWidth="1"/>
    <col min="12547" max="12800" width="9.140625" style="261"/>
    <col min="12801" max="12802" width="66.140625" style="261" customWidth="1"/>
    <col min="12803" max="13056" width="9.140625" style="261"/>
    <col min="13057" max="13058" width="66.140625" style="261" customWidth="1"/>
    <col min="13059" max="13312" width="9.140625" style="261"/>
    <col min="13313" max="13314" width="66.140625" style="261" customWidth="1"/>
    <col min="13315" max="13568" width="9.140625" style="261"/>
    <col min="13569" max="13570" width="66.140625" style="261" customWidth="1"/>
    <col min="13571" max="13824" width="9.140625" style="261"/>
    <col min="13825" max="13826" width="66.140625" style="261" customWidth="1"/>
    <col min="13827" max="14080" width="9.140625" style="261"/>
    <col min="14081" max="14082" width="66.140625" style="261" customWidth="1"/>
    <col min="14083" max="14336" width="9.140625" style="261"/>
    <col min="14337" max="14338" width="66.140625" style="261" customWidth="1"/>
    <col min="14339" max="14592" width="9.140625" style="261"/>
    <col min="14593" max="14594" width="66.140625" style="261" customWidth="1"/>
    <col min="14595" max="14848" width="9.140625" style="261"/>
    <col min="14849" max="14850" width="66.140625" style="261" customWidth="1"/>
    <col min="14851" max="15104" width="9.140625" style="261"/>
    <col min="15105" max="15106" width="66.140625" style="261" customWidth="1"/>
    <col min="15107" max="15360" width="9.140625" style="261"/>
    <col min="15361" max="15362" width="66.140625" style="261" customWidth="1"/>
    <col min="15363" max="15616" width="9.140625" style="261"/>
    <col min="15617" max="15618" width="66.140625" style="261" customWidth="1"/>
    <col min="15619" max="15872" width="9.140625" style="261"/>
    <col min="15873" max="15874" width="66.140625" style="261" customWidth="1"/>
    <col min="15875" max="16128" width="9.140625" style="261"/>
    <col min="16129" max="16130" width="66.140625" style="261" customWidth="1"/>
    <col min="16131" max="16384" width="9.140625" style="261"/>
  </cols>
  <sheetData>
    <row r="1" spans="1:8" ht="18.75" x14ac:dyDescent="0.25">
      <c r="B1" s="198" t="s">
        <v>67</v>
      </c>
    </row>
    <row r="2" spans="1:8" ht="18.75" x14ac:dyDescent="0.3">
      <c r="B2" s="199" t="s">
        <v>10</v>
      </c>
    </row>
    <row r="3" spans="1:8" ht="18.75" x14ac:dyDescent="0.3">
      <c r="B3" s="199" t="s">
        <v>478</v>
      </c>
    </row>
    <row r="4" spans="1:8" x14ac:dyDescent="0.25">
      <c r="B4" s="227"/>
    </row>
    <row r="5" spans="1:8" ht="18.75" x14ac:dyDescent="0.3">
      <c r="A5" s="476" t="str">
        <f>'1. паспорт местоположение'!A5:C5</f>
        <v>Год раскрытия информации: 2024 год</v>
      </c>
      <c r="B5" s="476"/>
      <c r="C5" s="228"/>
      <c r="D5" s="228"/>
      <c r="E5" s="228"/>
      <c r="F5" s="228"/>
      <c r="G5" s="228"/>
      <c r="H5" s="228"/>
    </row>
    <row r="6" spans="1:8" ht="18.75" x14ac:dyDescent="0.3">
      <c r="A6" s="276"/>
      <c r="B6" s="276"/>
      <c r="C6" s="276"/>
      <c r="D6" s="276"/>
      <c r="E6" s="276"/>
      <c r="F6" s="276"/>
      <c r="G6" s="276"/>
      <c r="H6" s="276"/>
    </row>
    <row r="7" spans="1:8" ht="18.75" x14ac:dyDescent="0.25">
      <c r="A7" s="477" t="s">
        <v>9</v>
      </c>
      <c r="B7" s="477"/>
      <c r="C7" s="200"/>
      <c r="D7" s="200"/>
      <c r="E7" s="200"/>
      <c r="F7" s="200"/>
      <c r="G7" s="200"/>
      <c r="H7" s="200"/>
    </row>
    <row r="8" spans="1:8" ht="18.75" x14ac:dyDescent="0.25">
      <c r="A8" s="200"/>
      <c r="B8" s="200"/>
      <c r="C8" s="200"/>
      <c r="D8" s="200"/>
      <c r="E8" s="200"/>
      <c r="F8" s="200"/>
      <c r="G8" s="200"/>
      <c r="H8" s="200"/>
    </row>
    <row r="9" spans="1:8" x14ac:dyDescent="0.25">
      <c r="A9" s="478" t="s">
        <v>423</v>
      </c>
      <c r="B9" s="478"/>
      <c r="C9" s="201"/>
      <c r="D9" s="201"/>
      <c r="E9" s="201"/>
      <c r="F9" s="201"/>
      <c r="G9" s="201"/>
      <c r="H9" s="201"/>
    </row>
    <row r="10" spans="1:8" x14ac:dyDescent="0.25">
      <c r="A10" s="479" t="s">
        <v>8</v>
      </c>
      <c r="B10" s="479"/>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78" t="str">
        <f>'1. паспорт местоположение'!A12:C12</f>
        <v>L_PK3300.01.02</v>
      </c>
      <c r="B12" s="478"/>
      <c r="C12" s="201"/>
      <c r="D12" s="201"/>
      <c r="E12" s="201"/>
      <c r="F12" s="201"/>
      <c r="G12" s="201"/>
      <c r="H12" s="201"/>
    </row>
    <row r="13" spans="1:8" x14ac:dyDescent="0.25">
      <c r="A13" s="479" t="s">
        <v>7</v>
      </c>
      <c r="B13" s="479"/>
      <c r="C13" s="202"/>
      <c r="D13" s="202"/>
      <c r="E13" s="202"/>
      <c r="F13" s="202"/>
      <c r="G13" s="202"/>
      <c r="H13" s="202"/>
    </row>
    <row r="14" spans="1:8" ht="18.75" x14ac:dyDescent="0.25">
      <c r="A14" s="218"/>
      <c r="B14" s="218"/>
      <c r="C14" s="218"/>
      <c r="D14" s="218"/>
      <c r="E14" s="218"/>
      <c r="F14" s="218"/>
      <c r="G14" s="218"/>
      <c r="H14" s="218"/>
    </row>
    <row r="15" spans="1:8" ht="40.700000000000003" customHeight="1" x14ac:dyDescent="0.25">
      <c r="A15" s="48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83"/>
      <c r="C15" s="201"/>
      <c r="D15" s="201"/>
      <c r="E15" s="201"/>
      <c r="F15" s="201"/>
      <c r="G15" s="201"/>
      <c r="H15" s="201"/>
    </row>
    <row r="16" spans="1:8" x14ac:dyDescent="0.25">
      <c r="A16" s="479" t="s">
        <v>6</v>
      </c>
      <c r="B16" s="479"/>
      <c r="C16" s="202"/>
      <c r="D16" s="202"/>
      <c r="E16" s="202"/>
      <c r="F16" s="202"/>
      <c r="G16" s="202"/>
      <c r="H16" s="202"/>
    </row>
    <row r="17" spans="1:2" x14ac:dyDescent="0.25">
      <c r="B17" s="262"/>
    </row>
    <row r="18" spans="1:2" ht="33.75" customHeight="1" x14ac:dyDescent="0.25">
      <c r="A18" s="484" t="s">
        <v>399</v>
      </c>
      <c r="B18" s="485"/>
    </row>
    <row r="19" spans="1:2" x14ac:dyDescent="0.25">
      <c r="B19" s="227"/>
    </row>
    <row r="20" spans="1:2" ht="16.5" thickBot="1" x14ac:dyDescent="0.3">
      <c r="B20" s="263"/>
    </row>
    <row r="21" spans="1:2" ht="63" customHeight="1" thickBot="1" x14ac:dyDescent="0.3">
      <c r="A21" s="264" t="s">
        <v>290</v>
      </c>
      <c r="B21" s="185"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264" t="s">
        <v>291</v>
      </c>
      <c r="B22" s="265" t="str">
        <f>'1. паспорт местоположение'!C27</f>
        <v>районы Тюменской области</v>
      </c>
    </row>
    <row r="23" spans="1:2" ht="16.5" thickBot="1" x14ac:dyDescent="0.3">
      <c r="A23" s="264" t="s">
        <v>273</v>
      </c>
      <c r="B23" s="266" t="s">
        <v>487</v>
      </c>
    </row>
    <row r="24" spans="1:2" ht="16.5" thickBot="1" x14ac:dyDescent="0.3">
      <c r="A24" s="264" t="s">
        <v>292</v>
      </c>
      <c r="B24" s="266" t="s">
        <v>420</v>
      </c>
    </row>
    <row r="25" spans="1:2" ht="16.5" thickBot="1" x14ac:dyDescent="0.3">
      <c r="A25" s="267" t="s">
        <v>293</v>
      </c>
      <c r="B25" s="265">
        <f>'3.3 паспорт описание'!C29</f>
        <v>2027</v>
      </c>
    </row>
    <row r="26" spans="1:2" ht="16.5" thickBot="1" x14ac:dyDescent="0.3">
      <c r="A26" s="268" t="s">
        <v>294</v>
      </c>
      <c r="B26" s="269" t="str">
        <f>'3.3 паспорт описание'!C30</f>
        <v>И</v>
      </c>
    </row>
    <row r="27" spans="1:2" ht="16.5" thickBot="1" x14ac:dyDescent="0.3">
      <c r="A27" s="271" t="s">
        <v>419</v>
      </c>
      <c r="B27" s="144">
        <f>'6.2. Паспорт фин осв ввод'!D24</f>
        <v>327.60114910131585</v>
      </c>
    </row>
    <row r="28" spans="1:2" ht="16.5" thickBot="1" x14ac:dyDescent="0.3">
      <c r="A28" s="270" t="s">
        <v>295</v>
      </c>
      <c r="B28" s="270" t="s">
        <v>488</v>
      </c>
    </row>
    <row r="29" spans="1:2" ht="28.5" x14ac:dyDescent="0.25">
      <c r="A29" s="180" t="s">
        <v>296</v>
      </c>
      <c r="B29" s="203">
        <f>B40</f>
        <v>1.0269999999999999</v>
      </c>
    </row>
    <row r="30" spans="1:2" ht="28.5" x14ac:dyDescent="0.25">
      <c r="A30" s="180" t="s">
        <v>297</v>
      </c>
      <c r="B30" s="204">
        <f>B40</f>
        <v>1.0269999999999999</v>
      </c>
    </row>
    <row r="31" spans="1:2" x14ac:dyDescent="0.25">
      <c r="A31" s="179" t="s">
        <v>298</v>
      </c>
      <c r="B31" s="205"/>
    </row>
    <row r="32" spans="1:2" ht="29.25" thickBot="1" x14ac:dyDescent="0.3">
      <c r="A32" s="206" t="s">
        <v>516</v>
      </c>
      <c r="B32" s="207">
        <v>0</v>
      </c>
    </row>
    <row r="33" spans="1:2" x14ac:dyDescent="0.25">
      <c r="A33" s="182" t="s">
        <v>517</v>
      </c>
      <c r="B33" s="181" t="s">
        <v>418</v>
      </c>
    </row>
    <row r="34" spans="1:2" x14ac:dyDescent="0.25">
      <c r="A34" s="182" t="s">
        <v>299</v>
      </c>
      <c r="B34" s="181" t="s">
        <v>418</v>
      </c>
    </row>
    <row r="35" spans="1:2" x14ac:dyDescent="0.25">
      <c r="A35" s="182" t="s">
        <v>300</v>
      </c>
      <c r="B35" s="181" t="s">
        <v>418</v>
      </c>
    </row>
    <row r="36" spans="1:2" x14ac:dyDescent="0.25">
      <c r="A36" s="182" t="s">
        <v>301</v>
      </c>
      <c r="B36" s="181" t="s">
        <v>418</v>
      </c>
    </row>
    <row r="37" spans="1:2" ht="29.25" thickBot="1" x14ac:dyDescent="0.3">
      <c r="A37" s="206" t="s">
        <v>518</v>
      </c>
      <c r="B37" s="207">
        <f>B40</f>
        <v>1.0269999999999999</v>
      </c>
    </row>
    <row r="38" spans="1:2" ht="45" x14ac:dyDescent="0.25">
      <c r="A38" s="182" t="s">
        <v>519</v>
      </c>
      <c r="B38" s="183">
        <f>B40</f>
        <v>1.0269999999999999</v>
      </c>
    </row>
    <row r="39" spans="1:2" x14ac:dyDescent="0.25">
      <c r="A39" s="182" t="s">
        <v>299</v>
      </c>
      <c r="B39" s="181">
        <v>0</v>
      </c>
    </row>
    <row r="40" spans="1:2" x14ac:dyDescent="0.25">
      <c r="A40" s="182" t="s">
        <v>300</v>
      </c>
      <c r="B40" s="183">
        <v>1.0269999999999999</v>
      </c>
    </row>
    <row r="41" spans="1:2" x14ac:dyDescent="0.25">
      <c r="A41" s="182" t="s">
        <v>301</v>
      </c>
      <c r="B41" s="183">
        <v>0.85599999999999998</v>
      </c>
    </row>
    <row r="42" spans="1:2" ht="29.25" thickBot="1" x14ac:dyDescent="0.3">
      <c r="A42" s="206" t="s">
        <v>520</v>
      </c>
      <c r="B42" s="207">
        <v>0</v>
      </c>
    </row>
    <row r="43" spans="1:2" x14ac:dyDescent="0.25">
      <c r="A43" s="182" t="s">
        <v>517</v>
      </c>
      <c r="B43" s="181" t="s">
        <v>418</v>
      </c>
    </row>
    <row r="44" spans="1:2" x14ac:dyDescent="0.25">
      <c r="A44" s="182" t="s">
        <v>299</v>
      </c>
      <c r="B44" s="181" t="s">
        <v>418</v>
      </c>
    </row>
    <row r="45" spans="1:2" x14ac:dyDescent="0.25">
      <c r="A45" s="182" t="s">
        <v>300</v>
      </c>
      <c r="B45" s="181" t="s">
        <v>418</v>
      </c>
    </row>
    <row r="46" spans="1:2" x14ac:dyDescent="0.25">
      <c r="A46" s="182" t="s">
        <v>301</v>
      </c>
      <c r="B46" s="181" t="s">
        <v>418</v>
      </c>
    </row>
    <row r="47" spans="1:2" ht="29.25" thickBot="1" x14ac:dyDescent="0.3">
      <c r="A47" s="206" t="s">
        <v>302</v>
      </c>
      <c r="B47" s="208" t="s">
        <v>418</v>
      </c>
    </row>
    <row r="48" spans="1:2" x14ac:dyDescent="0.25">
      <c r="A48" s="182" t="s">
        <v>298</v>
      </c>
      <c r="B48" s="181" t="s">
        <v>418</v>
      </c>
    </row>
    <row r="49" spans="1:2" x14ac:dyDescent="0.25">
      <c r="A49" s="182" t="s">
        <v>521</v>
      </c>
      <c r="B49" s="181" t="s">
        <v>418</v>
      </c>
    </row>
    <row r="50" spans="1:2" x14ac:dyDescent="0.25">
      <c r="A50" s="182" t="s">
        <v>522</v>
      </c>
      <c r="B50" s="181" t="s">
        <v>418</v>
      </c>
    </row>
    <row r="51" spans="1:2" x14ac:dyDescent="0.25">
      <c r="A51" s="182" t="s">
        <v>523</v>
      </c>
      <c r="B51" s="181" t="s">
        <v>418</v>
      </c>
    </row>
    <row r="52" spans="1:2" ht="16.5" thickBot="1" x14ac:dyDescent="0.3">
      <c r="A52" s="206" t="s">
        <v>303</v>
      </c>
      <c r="B52" s="208">
        <v>0</v>
      </c>
    </row>
    <row r="53" spans="1:2" ht="16.5" thickBot="1" x14ac:dyDescent="0.3">
      <c r="A53" s="206" t="s">
        <v>304</v>
      </c>
      <c r="B53" s="207">
        <v>1.0269999999999999</v>
      </c>
    </row>
    <row r="54" spans="1:2" ht="16.5" thickBot="1" x14ac:dyDescent="0.3">
      <c r="A54" s="206" t="s">
        <v>305</v>
      </c>
      <c r="B54" s="208">
        <v>0</v>
      </c>
    </row>
    <row r="55" spans="1:2" ht="16.5" thickBot="1" x14ac:dyDescent="0.3">
      <c r="A55" s="206" t="s">
        <v>306</v>
      </c>
      <c r="B55" s="207">
        <v>0.85599999999999998</v>
      </c>
    </row>
    <row r="56" spans="1:2" ht="16.5" thickBot="1" x14ac:dyDescent="0.3">
      <c r="A56" s="206" t="s">
        <v>307</v>
      </c>
      <c r="B56" s="208" t="s">
        <v>418</v>
      </c>
    </row>
    <row r="57" spans="1:2" x14ac:dyDescent="0.25">
      <c r="A57" s="182" t="s">
        <v>308</v>
      </c>
      <c r="B57" s="181" t="s">
        <v>524</v>
      </c>
    </row>
    <row r="58" spans="1:2" x14ac:dyDescent="0.25">
      <c r="A58" s="182" t="s">
        <v>309</v>
      </c>
      <c r="B58" s="181" t="s">
        <v>418</v>
      </c>
    </row>
    <row r="59" spans="1:2" x14ac:dyDescent="0.25">
      <c r="A59" s="182" t="s">
        <v>310</v>
      </c>
      <c r="B59" s="181" t="s">
        <v>418</v>
      </c>
    </row>
    <row r="60" spans="1:2" x14ac:dyDescent="0.25">
      <c r="A60" s="182" t="s">
        <v>566</v>
      </c>
      <c r="B60" s="181"/>
    </row>
    <row r="61" spans="1:2" x14ac:dyDescent="0.25">
      <c r="A61" s="182" t="s">
        <v>311</v>
      </c>
      <c r="B61" s="181" t="s">
        <v>525</v>
      </c>
    </row>
    <row r="62" spans="1:2" ht="29.25" thickBot="1" x14ac:dyDescent="0.3">
      <c r="A62" s="206" t="s">
        <v>312</v>
      </c>
      <c r="B62" s="208" t="s">
        <v>418</v>
      </c>
    </row>
    <row r="63" spans="1:2" ht="29.25" thickBot="1" x14ac:dyDescent="0.3">
      <c r="A63" s="206" t="s">
        <v>313</v>
      </c>
      <c r="B63" s="208" t="s">
        <v>418</v>
      </c>
    </row>
    <row r="64" spans="1:2" x14ac:dyDescent="0.25">
      <c r="A64" s="182" t="s">
        <v>298</v>
      </c>
      <c r="B64" s="181" t="s">
        <v>418</v>
      </c>
    </row>
    <row r="65" spans="1:2" x14ac:dyDescent="0.25">
      <c r="A65" s="182" t="s">
        <v>526</v>
      </c>
      <c r="B65" s="181" t="s">
        <v>418</v>
      </c>
    </row>
    <row r="66" spans="1:2" x14ac:dyDescent="0.25">
      <c r="A66" s="182" t="s">
        <v>527</v>
      </c>
      <c r="B66" s="181" t="s">
        <v>418</v>
      </c>
    </row>
    <row r="67" spans="1:2" ht="30.75" thickBot="1" x14ac:dyDescent="0.3">
      <c r="A67" s="206" t="s">
        <v>314</v>
      </c>
      <c r="B67" s="181" t="s">
        <v>540</v>
      </c>
    </row>
    <row r="68" spans="1:2" ht="35.450000000000003" customHeight="1" thickBot="1" x14ac:dyDescent="0.3">
      <c r="A68" s="206" t="s">
        <v>315</v>
      </c>
      <c r="B68" s="208" t="s">
        <v>418</v>
      </c>
    </row>
    <row r="69" spans="1:2" ht="39.200000000000003" customHeight="1" x14ac:dyDescent="0.25">
      <c r="A69" s="182" t="s">
        <v>528</v>
      </c>
      <c r="B69" s="277">
        <f>'6.1. Паспорт сетевой график'!H40</f>
        <v>46751</v>
      </c>
    </row>
    <row r="70" spans="1:2" x14ac:dyDescent="0.25">
      <c r="A70" s="182" t="s">
        <v>529</v>
      </c>
      <c r="B70" s="181" t="s">
        <v>418</v>
      </c>
    </row>
    <row r="71" spans="1:2" x14ac:dyDescent="0.25">
      <c r="A71" s="182" t="s">
        <v>530</v>
      </c>
      <c r="B71" s="181" t="s">
        <v>418</v>
      </c>
    </row>
    <row r="72" spans="1:2" ht="29.25" thickBot="1" x14ac:dyDescent="0.3">
      <c r="A72" s="206" t="s">
        <v>316</v>
      </c>
      <c r="B72" s="208" t="s">
        <v>568</v>
      </c>
    </row>
    <row r="73" spans="1:2" ht="29.25" thickBot="1" x14ac:dyDescent="0.3">
      <c r="A73" s="206" t="s">
        <v>317</v>
      </c>
      <c r="B73" s="480" t="s">
        <v>569</v>
      </c>
    </row>
    <row r="74" spans="1:2" ht="28.5" customHeight="1" x14ac:dyDescent="0.25">
      <c r="A74" s="182" t="s">
        <v>531</v>
      </c>
      <c r="B74" s="481"/>
    </row>
    <row r="75" spans="1:2" x14ac:dyDescent="0.25">
      <c r="A75" s="182" t="s">
        <v>532</v>
      </c>
      <c r="B75" s="481"/>
    </row>
    <row r="76" spans="1:2" x14ac:dyDescent="0.25">
      <c r="A76" s="182" t="s">
        <v>533</v>
      </c>
      <c r="B76" s="481"/>
    </row>
    <row r="77" spans="1:2" x14ac:dyDescent="0.25">
      <c r="A77" s="182" t="s">
        <v>534</v>
      </c>
      <c r="B77" s="481"/>
    </row>
    <row r="78" spans="1:2" ht="16.5" thickBot="1" x14ac:dyDescent="0.3">
      <c r="A78" s="182" t="s">
        <v>535</v>
      </c>
      <c r="B78" s="482"/>
    </row>
    <row r="81" spans="1:2" x14ac:dyDescent="0.25">
      <c r="A81" s="272"/>
      <c r="B81" s="273"/>
    </row>
    <row r="82" spans="1:2" x14ac:dyDescent="0.25">
      <c r="B82" s="274"/>
    </row>
    <row r="83" spans="1:2" x14ac:dyDescent="0.25">
      <c r="B83" s="2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2024-04-17T07:03:23Z</dcterms:modified>
</cp:coreProperties>
</file>