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TP3300.VL.009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G53" i="16" l="1"/>
  <c r="C53" i="16" l="1"/>
  <c r="C50" i="16"/>
  <c r="B32" i="28" l="1"/>
  <c r="B30" i="28" s="1"/>
  <c r="B29" i="28" s="1"/>
  <c r="B27" i="28" l="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<sst xmlns="http://schemas.openxmlformats.org/spreadsheetml/2006/main" count="1197" uniqueCount="602">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</sst>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0"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1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6" t="s">
        <v>597</v>
      </c>
      <c r="B5" s="276"/>
      <c r="C5" s="276"/>
      <c r="D5" s="121"/>
      <c r="E5" s="121"/>
      <c r="F5" s="121"/>
      <c r="G5" s="121"/>
      <c r="H5" s="121"/>
    </row>
    <row r="6" spans="1:20" s="12" customFormat="1" ht="18.75" x14ac:dyDescent="0.3">
      <c r="A6" s="17"/>
      <c r="D6" s="16"/>
      <c r="E6" s="16"/>
      <c r="F6" s="15"/>
    </row>
    <row r="7" spans="1:20" s="12" customFormat="1" ht="18.75" x14ac:dyDescent="0.2">
      <c r="A7" s="280" t="s">
        <v>8</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442</v>
      </c>
      <c r="B9" s="278"/>
      <c r="C9" s="278"/>
      <c r="D9" s="8"/>
      <c r="E9" s="8"/>
      <c r="F9" s="8"/>
      <c r="G9" s="13"/>
      <c r="H9" s="13"/>
      <c r="I9" s="13"/>
      <c r="J9" s="13"/>
      <c r="K9" s="13"/>
      <c r="L9" s="13"/>
      <c r="M9" s="13"/>
      <c r="N9" s="13"/>
      <c r="O9" s="13"/>
      <c r="P9" s="13"/>
      <c r="Q9" s="13"/>
      <c r="R9" s="13"/>
      <c r="S9" s="13"/>
      <c r="T9" s="13"/>
    </row>
    <row r="10" spans="1:20" s="12" customFormat="1" ht="18.75" x14ac:dyDescent="0.2">
      <c r="A10" s="277" t="s">
        <v>7</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585</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6</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78" t="s">
        <v>475</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5</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416</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8" t="s">
        <v>365</v>
      </c>
      <c r="C25" s="131"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8" t="s">
        <v>74</v>
      </c>
      <c r="C26" s="131"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8" t="s">
        <v>73</v>
      </c>
      <c r="C27" s="141"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8"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8"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8"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302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45" t="s">
        <v>586</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31"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540</v>
      </c>
      <c r="C48" s="142">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539</v>
      </c>
      <c r="C49" s="14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G40" sqref="G40: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местоположение'!A5:A5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8</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7</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 xml:space="preserve">L_TP3300.VL.0094 </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5</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390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4</v>
      </c>
      <c r="B19" s="286" t="s">
        <v>99</v>
      </c>
      <c r="C19" s="287" t="s">
        <v>308</v>
      </c>
      <c r="D19" s="286" t="s">
        <v>307</v>
      </c>
      <c r="E19" s="286" t="s">
        <v>98</v>
      </c>
      <c r="F19" s="286" t="s">
        <v>97</v>
      </c>
      <c r="G19" s="286" t="s">
        <v>303</v>
      </c>
      <c r="H19" s="286" t="s">
        <v>96</v>
      </c>
      <c r="I19" s="286" t="s">
        <v>95</v>
      </c>
      <c r="J19" s="286" t="s">
        <v>94</v>
      </c>
      <c r="K19" s="286" t="s">
        <v>93</v>
      </c>
      <c r="L19" s="286" t="s">
        <v>92</v>
      </c>
      <c r="M19" s="286" t="s">
        <v>91</v>
      </c>
      <c r="N19" s="286" t="s">
        <v>90</v>
      </c>
      <c r="O19" s="286" t="s">
        <v>89</v>
      </c>
      <c r="P19" s="286" t="s">
        <v>88</v>
      </c>
      <c r="Q19" s="286" t="s">
        <v>306</v>
      </c>
      <c r="R19" s="286"/>
      <c r="S19" s="289" t="s">
        <v>384</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304</v>
      </c>
      <c r="R20" s="42" t="s">
        <v>305</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1"/>
      <c r="T28" s="28"/>
      <c r="U28" s="28"/>
      <c r="V28" s="28"/>
      <c r="W28" s="28"/>
      <c r="X28" s="27"/>
      <c r="Y28" s="27"/>
      <c r="Z28" s="27"/>
      <c r="AA28" s="27"/>
      <c r="AB28" s="27"/>
    </row>
    <row r="29" spans="1:28" ht="20.25" customHeight="1" x14ac:dyDescent="0.25">
      <c r="A29" s="103"/>
      <c r="B29" s="46"/>
      <c r="C29" s="46"/>
      <c r="D29" s="46"/>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местоположение'!A5:A5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7</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 xml:space="preserve">L_TP3300.VL.0094 </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7" t="s">
        <v>5</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395</v>
      </c>
      <c r="B19" s="279"/>
      <c r="C19" s="279"/>
      <c r="D19" s="279"/>
      <c r="E19" s="279"/>
      <c r="F19" s="279"/>
      <c r="G19" s="279"/>
      <c r="H19" s="279"/>
      <c r="I19" s="279"/>
      <c r="J19" s="279"/>
      <c r="K19" s="279"/>
      <c r="L19" s="279"/>
      <c r="M19" s="279"/>
      <c r="N19" s="279"/>
      <c r="O19" s="279"/>
      <c r="P19" s="279"/>
      <c r="Q19" s="279"/>
      <c r="R19" s="279"/>
      <c r="S19" s="279"/>
      <c r="T19" s="279"/>
    </row>
    <row r="20" spans="1:113" s="58" customFormat="1" ht="21.2"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4</v>
      </c>
      <c r="B21" s="298" t="s">
        <v>219</v>
      </c>
      <c r="C21" s="299"/>
      <c r="D21" s="302" t="s">
        <v>121</v>
      </c>
      <c r="E21" s="298" t="s">
        <v>424</v>
      </c>
      <c r="F21" s="299"/>
      <c r="G21" s="298" t="s">
        <v>238</v>
      </c>
      <c r="H21" s="299"/>
      <c r="I21" s="298" t="s">
        <v>120</v>
      </c>
      <c r="J21" s="299"/>
      <c r="K21" s="302" t="s">
        <v>119</v>
      </c>
      <c r="L21" s="298" t="s">
        <v>118</v>
      </c>
      <c r="M21" s="299"/>
      <c r="N21" s="298" t="s">
        <v>420</v>
      </c>
      <c r="O21" s="299"/>
      <c r="P21" s="302" t="s">
        <v>117</v>
      </c>
      <c r="Q21" s="290" t="s">
        <v>116</v>
      </c>
      <c r="R21" s="291"/>
      <c r="S21" s="290" t="s">
        <v>115</v>
      </c>
      <c r="T21" s="292"/>
    </row>
    <row r="22" spans="1:113" ht="204.75" customHeight="1" x14ac:dyDescent="0.25">
      <c r="A22" s="296"/>
      <c r="B22" s="300"/>
      <c r="C22" s="301"/>
      <c r="D22" s="305"/>
      <c r="E22" s="300"/>
      <c r="F22" s="301"/>
      <c r="G22" s="300"/>
      <c r="H22" s="301"/>
      <c r="I22" s="300"/>
      <c r="J22" s="301"/>
      <c r="K22" s="303"/>
      <c r="L22" s="300"/>
      <c r="M22" s="301"/>
      <c r="N22" s="300"/>
      <c r="O22" s="301"/>
      <c r="P22" s="303"/>
      <c r="Q22" s="88" t="s">
        <v>114</v>
      </c>
      <c r="R22" s="88" t="s">
        <v>394</v>
      </c>
      <c r="S22" s="88" t="s">
        <v>113</v>
      </c>
      <c r="T22" s="88" t="s">
        <v>112</v>
      </c>
    </row>
    <row r="23" spans="1:113" ht="51.75" customHeight="1" x14ac:dyDescent="0.25">
      <c r="A23" s="297"/>
      <c r="B23" s="119" t="s">
        <v>110</v>
      </c>
      <c r="C23" s="119" t="s">
        <v>111</v>
      </c>
      <c r="D23" s="303"/>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4" t="s">
        <v>428</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местоположение'!A5:A5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0" t="s">
        <v>8</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7" t="s">
        <v>7</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 xml:space="preserve">L_TP3300.VL.0094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7" t="s">
        <v>5</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397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2" customHeight="1" x14ac:dyDescent="0.25"/>
    <row r="21" spans="1:27" ht="47.25" customHeight="1" x14ac:dyDescent="0.25">
      <c r="A21" s="306" t="s">
        <v>4</v>
      </c>
      <c r="B21" s="309" t="s">
        <v>404</v>
      </c>
      <c r="C21" s="310"/>
      <c r="D21" s="309" t="s">
        <v>406</v>
      </c>
      <c r="E21" s="310"/>
      <c r="F21" s="290" t="s">
        <v>93</v>
      </c>
      <c r="G21" s="292"/>
      <c r="H21" s="292"/>
      <c r="I21" s="291"/>
      <c r="J21" s="306" t="s">
        <v>407</v>
      </c>
      <c r="K21" s="309" t="s">
        <v>408</v>
      </c>
      <c r="L21" s="310"/>
      <c r="M21" s="309" t="s">
        <v>409</v>
      </c>
      <c r="N21" s="310"/>
      <c r="O21" s="309" t="s">
        <v>396</v>
      </c>
      <c r="P21" s="310"/>
      <c r="Q21" s="309" t="s">
        <v>126</v>
      </c>
      <c r="R21" s="310"/>
      <c r="S21" s="306" t="s">
        <v>125</v>
      </c>
      <c r="T21" s="306" t="s">
        <v>410</v>
      </c>
      <c r="U21" s="306" t="s">
        <v>405</v>
      </c>
      <c r="V21" s="309" t="s">
        <v>124</v>
      </c>
      <c r="W21" s="310"/>
      <c r="X21" s="290" t="s">
        <v>116</v>
      </c>
      <c r="Y21" s="292"/>
      <c r="Z21" s="290" t="s">
        <v>115</v>
      </c>
      <c r="AA21" s="292"/>
    </row>
    <row r="22" spans="1:27" ht="216" customHeight="1" x14ac:dyDescent="0.25">
      <c r="A22" s="307"/>
      <c r="B22" s="311"/>
      <c r="C22" s="312"/>
      <c r="D22" s="311"/>
      <c r="E22" s="312"/>
      <c r="F22" s="290" t="s">
        <v>123</v>
      </c>
      <c r="G22" s="291"/>
      <c r="H22" s="290" t="s">
        <v>122</v>
      </c>
      <c r="I22" s="291"/>
      <c r="J22" s="308"/>
      <c r="K22" s="311"/>
      <c r="L22" s="312"/>
      <c r="M22" s="311"/>
      <c r="N22" s="312"/>
      <c r="O22" s="311"/>
      <c r="P22" s="312"/>
      <c r="Q22" s="311"/>
      <c r="R22" s="312"/>
      <c r="S22" s="308"/>
      <c r="T22" s="308"/>
      <c r="U22" s="308"/>
      <c r="V22" s="311"/>
      <c r="W22" s="312"/>
      <c r="X22" s="88" t="s">
        <v>114</v>
      </c>
      <c r="Y22" s="88" t="s">
        <v>394</v>
      </c>
      <c r="Z22" s="88" t="s">
        <v>113</v>
      </c>
      <c r="AA22" s="88" t="s">
        <v>112</v>
      </c>
    </row>
    <row r="23" spans="1:27" ht="60" customHeight="1" x14ac:dyDescent="0.25">
      <c r="A23" s="308"/>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местоположение'!A5:A5</f>
        <v>Год раскрытия информации: 2024 год</v>
      </c>
      <c r="B5" s="276"/>
      <c r="C5" s="27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0" t="s">
        <v>8</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7</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 xml:space="preserve">L_TP3300.VL.0094 </v>
      </c>
      <c r="B12" s="281"/>
      <c r="C12" s="281"/>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7" t="s">
        <v>6</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5</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389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31"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44"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4"/>
      <c r="AB6" s="11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4"/>
      <c r="AB7" s="114"/>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5"/>
      <c r="AB8" s="115"/>
    </row>
    <row r="9" spans="1:28" ht="15.75"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6"/>
      <c r="AB9" s="11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4"/>
      <c r="AB10" s="114"/>
    </row>
    <row r="11" spans="1:28" x14ac:dyDescent="0.25">
      <c r="A11" s="321" t="str">
        <f>'3.3 паспорт описание'!A12:C12</f>
        <v xml:space="preserve">L_TP3300.VL.0094 </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5"/>
      <c r="AB11" s="115"/>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6"/>
      <c r="AB12" s="11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2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5"/>
      <c r="AB14" s="115"/>
    </row>
    <row r="15" spans="1:28" ht="15.75"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6"/>
      <c r="AB15" s="11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6"/>
      <c r="AB20" s="12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6"/>
      <c r="AB21" s="126"/>
    </row>
    <row r="22" spans="1:28" x14ac:dyDescent="0.25">
      <c r="A22" s="320" t="s">
        <v>421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7"/>
      <c r="AB22" s="127"/>
    </row>
    <row r="23" spans="1:28" ht="32.25" customHeight="1" x14ac:dyDescent="0.25">
      <c r="A23" s="314" t="s">
        <v>300</v>
      </c>
      <c r="B23" s="315"/>
      <c r="C23" s="315"/>
      <c r="D23" s="315"/>
      <c r="E23" s="315"/>
      <c r="F23" s="315"/>
      <c r="G23" s="315"/>
      <c r="H23" s="315"/>
      <c r="I23" s="315"/>
      <c r="J23" s="315"/>
      <c r="K23" s="315"/>
      <c r="L23" s="316"/>
      <c r="M23" s="317" t="s">
        <v>301</v>
      </c>
      <c r="N23" s="317"/>
      <c r="O23" s="317"/>
      <c r="P23" s="317"/>
      <c r="Q23" s="317"/>
      <c r="R23" s="317"/>
      <c r="S23" s="317"/>
      <c r="T23" s="317"/>
      <c r="U23" s="317"/>
      <c r="V23" s="317"/>
      <c r="W23" s="317"/>
      <c r="X23" s="317"/>
      <c r="Y23" s="317"/>
      <c r="Z23" s="317"/>
    </row>
    <row r="24" spans="1:28" ht="151.5" customHeight="1" x14ac:dyDescent="0.25">
      <c r="A24" s="163" t="s">
        <v>229</v>
      </c>
      <c r="B24" s="86" t="s">
        <v>236</v>
      </c>
      <c r="C24" s="163" t="s">
        <v>294</v>
      </c>
      <c r="D24" s="163" t="s">
        <v>230</v>
      </c>
      <c r="E24" s="163" t="s">
        <v>295</v>
      </c>
      <c r="F24" s="163" t="s">
        <v>297</v>
      </c>
      <c r="G24" s="163" t="s">
        <v>296</v>
      </c>
      <c r="H24" s="163" t="s">
        <v>231</v>
      </c>
      <c r="I24" s="163" t="s">
        <v>298</v>
      </c>
      <c r="J24" s="163" t="s">
        <v>237</v>
      </c>
      <c r="K24" s="86" t="s">
        <v>235</v>
      </c>
      <c r="L24" s="86" t="s">
        <v>232</v>
      </c>
      <c r="M24" s="87" t="s">
        <v>244</v>
      </c>
      <c r="N24" s="86" t="s">
        <v>430</v>
      </c>
      <c r="O24" s="163" t="s">
        <v>242</v>
      </c>
      <c r="P24" s="163" t="s">
        <v>243</v>
      </c>
      <c r="Q24" s="163" t="s">
        <v>241</v>
      </c>
      <c r="R24" s="163" t="s">
        <v>231</v>
      </c>
      <c r="S24" s="163" t="s">
        <v>240</v>
      </c>
      <c r="T24" s="163" t="s">
        <v>239</v>
      </c>
      <c r="U24" s="163" t="s">
        <v>293</v>
      </c>
      <c r="V24" s="163" t="s">
        <v>241</v>
      </c>
      <c r="W24" s="100" t="s">
        <v>234</v>
      </c>
      <c r="X24" s="100" t="s">
        <v>246</v>
      </c>
      <c r="Y24" s="100" t="s">
        <v>247</v>
      </c>
      <c r="Z24" s="102" t="s">
        <v>245</v>
      </c>
    </row>
    <row r="25" spans="1:28" ht="16.5" customHeight="1" x14ac:dyDescent="0.25">
      <c r="A25" s="163">
        <v>1</v>
      </c>
      <c r="B25" s="86">
        <v>2</v>
      </c>
      <c r="C25" s="163">
        <v>3</v>
      </c>
      <c r="D25" s="86">
        <v>4</v>
      </c>
      <c r="E25" s="163">
        <v>5</v>
      </c>
      <c r="F25" s="86">
        <v>6</v>
      </c>
      <c r="G25" s="163">
        <v>7</v>
      </c>
      <c r="H25" s="86">
        <v>8</v>
      </c>
      <c r="I25" s="163">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ht="45.75" customHeight="1" x14ac:dyDescent="0.25">
      <c r="A26" s="164" t="s">
        <v>482</v>
      </c>
      <c r="B26" s="165" t="s">
        <v>483</v>
      </c>
      <c r="C26" s="81">
        <v>1.52</v>
      </c>
      <c r="D26" s="81">
        <v>436</v>
      </c>
      <c r="E26" s="81"/>
      <c r="F26" s="81">
        <f>C26*D26</f>
        <v>662.72</v>
      </c>
      <c r="G26" s="81"/>
      <c r="H26" s="81">
        <v>226732</v>
      </c>
      <c r="I26" s="81">
        <f>F26/H26</f>
        <v>2.9229222165375861E-3</v>
      </c>
      <c r="J26" s="81">
        <f>D26/H26</f>
        <v>1.9229751424589383E-3</v>
      </c>
      <c r="K26" s="166" t="s">
        <v>484</v>
      </c>
      <c r="L26" s="82"/>
      <c r="M26" s="84"/>
      <c r="N26" s="166">
        <v>1</v>
      </c>
      <c r="O26" s="166">
        <f>P26*D26</f>
        <v>566.80000000000007</v>
      </c>
      <c r="P26" s="166">
        <v>1.3</v>
      </c>
      <c r="Q26" s="166">
        <f>P26/R26</f>
        <v>5.6552966203077354E-6</v>
      </c>
      <c r="R26" s="166">
        <v>229873</v>
      </c>
      <c r="S26" s="166">
        <f>600/R26</f>
        <v>2.6101369016804932E-3</v>
      </c>
      <c r="T26" s="166">
        <f>D26/R26</f>
        <v>1.896699481887825E-3</v>
      </c>
      <c r="U26" s="166"/>
      <c r="V26" s="166"/>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местоположение'!A5:A5</f>
        <v>Год раскрытия информации: 2024 год</v>
      </c>
      <c r="B5" s="276"/>
      <c r="C5" s="276"/>
      <c r="D5" s="276"/>
      <c r="E5" s="276"/>
      <c r="F5" s="276"/>
      <c r="G5" s="276"/>
      <c r="H5" s="276"/>
      <c r="I5" s="276"/>
      <c r="J5" s="276"/>
      <c r="K5" s="276"/>
      <c r="L5" s="276"/>
      <c r="M5" s="276"/>
      <c r="N5" s="276"/>
      <c r="O5" s="27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0" t="s">
        <v>8</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7</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 xml:space="preserve">L_TP3300.VL.0094 </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6</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5.5" customHeight="1" x14ac:dyDescent="0.2">
      <c r="A15" s="29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7" t="s">
        <v>5</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398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4</v>
      </c>
      <c r="B19" s="286" t="s">
        <v>87</v>
      </c>
      <c r="C19" s="286" t="s">
        <v>86</v>
      </c>
      <c r="D19" s="286" t="s">
        <v>75</v>
      </c>
      <c r="E19" s="323" t="s">
        <v>85</v>
      </c>
      <c r="F19" s="324"/>
      <c r="G19" s="324"/>
      <c r="H19" s="324"/>
      <c r="I19" s="325"/>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9"/>
    <col min="5" max="12" width="0" style="139" hidden="1" customWidth="1"/>
    <col min="13" max="13" width="0" style="140" hidden="1" customWidth="1"/>
    <col min="14"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 xml:space="preserve">L_TP3300.VL.0094 </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ht="33.6" customHeight="1" x14ac:dyDescent="0.25">
      <c r="A15" s="39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91" t="s">
        <v>399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8"/>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92" t="s">
        <v>290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179"/>
      <c r="AN24" s="179"/>
      <c r="AO24" s="180"/>
      <c r="AP24" s="180"/>
      <c r="AQ24" s="180"/>
      <c r="AR24" s="180"/>
    </row>
    <row r="25" spans="1:44" x14ac:dyDescent="0.2">
      <c r="A25" s="371" t="s">
        <v>486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81"/>
      <c r="AN25" s="396" t="s">
        <v>289</v>
      </c>
      <c r="AO25" s="396"/>
      <c r="AP25" s="396"/>
      <c r="AQ25" s="397"/>
      <c r="AR25" s="397"/>
    </row>
    <row r="26" spans="1:44" x14ac:dyDescent="0.25">
      <c r="A26" s="342" t="s">
        <v>288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1"/>
      <c r="AN26" s="380" t="s">
        <v>287</v>
      </c>
      <c r="AO26" s="381"/>
      <c r="AP26" s="382"/>
      <c r="AQ26" s="378"/>
      <c r="AR26" s="383"/>
    </row>
    <row r="27" spans="1:44" x14ac:dyDescent="0.25">
      <c r="A27" s="342" t="s">
        <v>286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1"/>
      <c r="AN27" s="380" t="s">
        <v>285</v>
      </c>
      <c r="AO27" s="381"/>
      <c r="AP27" s="382"/>
      <c r="AQ27" s="378"/>
      <c r="AR27" s="383"/>
    </row>
    <row r="28" spans="1:44" ht="16.5" thickBot="1" x14ac:dyDescent="0.3">
      <c r="A28" s="384" t="s">
        <v>284</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81"/>
      <c r="AN28" s="387" t="s">
        <v>487</v>
      </c>
      <c r="AO28" s="388"/>
      <c r="AP28" s="389"/>
      <c r="AQ28" s="378"/>
      <c r="AR28" s="383"/>
    </row>
    <row r="29" spans="1:44" x14ac:dyDescent="0.2">
      <c r="A29" s="373" t="s">
        <v>283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181"/>
      <c r="AN29" s="376"/>
      <c r="AO29" s="377"/>
      <c r="AP29" s="377"/>
      <c r="AQ29" s="378"/>
      <c r="AR29" s="379"/>
    </row>
    <row r="30" spans="1:44" x14ac:dyDescent="0.25">
      <c r="A30" s="342" t="s">
        <v>488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1"/>
      <c r="AN30" s="176"/>
      <c r="AO30" s="176"/>
      <c r="AP30" s="176"/>
      <c r="AQ30" s="176"/>
      <c r="AR30" s="176"/>
    </row>
    <row r="31" spans="1:44" x14ac:dyDescent="0.2">
      <c r="A31" s="342" t="s">
        <v>282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1"/>
      <c r="AN31" s="181"/>
      <c r="AO31" s="182"/>
      <c r="AP31" s="182"/>
      <c r="AQ31" s="182"/>
      <c r="AR31" s="182"/>
    </row>
    <row r="32" spans="1:44" x14ac:dyDescent="0.2">
      <c r="A32" s="342" t="s">
        <v>261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1"/>
      <c r="AN32" s="181"/>
      <c r="AO32" s="181"/>
      <c r="AP32" s="181"/>
      <c r="AQ32" s="181"/>
      <c r="AR32" s="181"/>
    </row>
    <row r="33" spans="1:44" x14ac:dyDescent="0.2">
      <c r="A33" s="342" t="s">
        <v>281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81"/>
      <c r="AN33" s="181"/>
      <c r="AO33" s="181"/>
      <c r="AP33" s="181"/>
      <c r="AQ33" s="181"/>
      <c r="AR33" s="181"/>
    </row>
    <row r="34" spans="1:44" x14ac:dyDescent="0.2">
      <c r="A34" s="342" t="s">
        <v>280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1"/>
      <c r="AN34" s="181"/>
      <c r="AO34" s="181"/>
      <c r="AP34" s="181"/>
      <c r="AQ34" s="181"/>
      <c r="AR34" s="181"/>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1"/>
      <c r="AN35" s="181"/>
      <c r="AO35" s="181"/>
      <c r="AP35" s="181"/>
      <c r="AQ35" s="181"/>
      <c r="AR35" s="181"/>
    </row>
    <row r="36" spans="1:44" ht="16.5" thickBot="1" x14ac:dyDescent="0.25">
      <c r="A36" s="358" t="s">
        <v>254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81"/>
      <c r="AN36" s="181"/>
      <c r="AO36" s="181"/>
      <c r="AP36" s="181"/>
      <c r="AQ36" s="181"/>
      <c r="AR36" s="181"/>
    </row>
    <row r="37" spans="1:44" x14ac:dyDescent="0.2">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81"/>
      <c r="AN37" s="181"/>
      <c r="AO37" s="181"/>
      <c r="AP37" s="181"/>
      <c r="AQ37" s="181"/>
      <c r="AR37" s="181"/>
    </row>
    <row r="38" spans="1:44" x14ac:dyDescent="0.2">
      <c r="A38" s="342" t="s">
        <v>279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1"/>
      <c r="AN38" s="181"/>
      <c r="AO38" s="181"/>
      <c r="AP38" s="181"/>
      <c r="AQ38" s="181"/>
      <c r="AR38" s="181"/>
    </row>
    <row r="39" spans="1:44" ht="16.5" thickBot="1" x14ac:dyDescent="0.25">
      <c r="A39" s="358" t="s">
        <v>278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81"/>
      <c r="AN39" s="181"/>
      <c r="AO39" s="181"/>
      <c r="AP39" s="181"/>
      <c r="AQ39" s="181"/>
      <c r="AR39" s="181"/>
    </row>
    <row r="40" spans="1:44" x14ac:dyDescent="0.2">
      <c r="A40" s="371" t="s">
        <v>489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81"/>
      <c r="AN40" s="181"/>
      <c r="AO40" s="181"/>
      <c r="AP40" s="181"/>
      <c r="AQ40" s="181"/>
      <c r="AR40" s="181"/>
    </row>
    <row r="41" spans="1:44" x14ac:dyDescent="0.2">
      <c r="A41" s="342" t="s">
        <v>277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1"/>
      <c r="AN41" s="181"/>
      <c r="AO41" s="181"/>
      <c r="AP41" s="181"/>
      <c r="AQ41" s="181"/>
      <c r="AR41" s="181"/>
    </row>
    <row r="42" spans="1:44" x14ac:dyDescent="0.2">
      <c r="A42" s="342" t="s">
        <v>276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1"/>
      <c r="AN42" s="181"/>
      <c r="AO42" s="181"/>
      <c r="AP42" s="181"/>
      <c r="AQ42" s="181"/>
      <c r="AR42" s="181"/>
    </row>
    <row r="43" spans="1:44" x14ac:dyDescent="0.2">
      <c r="A43" s="342" t="s">
        <v>275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1"/>
      <c r="AN43" s="181"/>
      <c r="AO43" s="181"/>
      <c r="AP43" s="181"/>
      <c r="AQ43" s="181"/>
      <c r="AR43" s="181"/>
    </row>
    <row r="44" spans="1:44" x14ac:dyDescent="0.2">
      <c r="A44" s="342" t="s">
        <v>274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1"/>
      <c r="AN44" s="181"/>
      <c r="AO44" s="181"/>
      <c r="AP44" s="181"/>
      <c r="AQ44" s="181"/>
      <c r="AR44" s="181"/>
    </row>
    <row r="45" spans="1:44" x14ac:dyDescent="0.2">
      <c r="A45" s="342" t="s">
        <v>273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1"/>
      <c r="AN45" s="181"/>
      <c r="AO45" s="181"/>
      <c r="AP45" s="181"/>
      <c r="AQ45" s="181"/>
      <c r="AR45" s="181"/>
    </row>
    <row r="46" spans="1:44" ht="16.5" thickBot="1" x14ac:dyDescent="0.25">
      <c r="A46" s="364" t="s">
        <v>490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81"/>
      <c r="AN46" s="181"/>
      <c r="AO46" s="181"/>
      <c r="AP46" s="181"/>
      <c r="AQ46" s="181"/>
      <c r="AR46" s="181"/>
    </row>
    <row r="47" spans="1:44" x14ac:dyDescent="0.25">
      <c r="A47" s="367" t="s">
        <v>272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3</v>
      </c>
      <c r="AL47" s="370"/>
      <c r="AM47" s="354" t="s">
        <v>491</v>
      </c>
      <c r="AN47" s="354"/>
      <c r="AO47" s="183" t="s">
        <v>492</v>
      </c>
      <c r="AP47" s="183" t="s">
        <v>493</v>
      </c>
      <c r="AQ47" s="184"/>
      <c r="AR47" s="176"/>
    </row>
    <row r="48" spans="1:44" x14ac:dyDescent="0.25">
      <c r="A48" s="342" t="s">
        <v>271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5"/>
      <c r="AP48" s="185"/>
      <c r="AQ48" s="184"/>
      <c r="AR48" s="176"/>
    </row>
    <row r="49" spans="1:44" x14ac:dyDescent="0.25">
      <c r="A49" s="342" t="s">
        <v>270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5"/>
      <c r="AP49" s="185"/>
      <c r="AQ49" s="184"/>
      <c r="AR49" s="176"/>
    </row>
    <row r="50" spans="1:44" ht="16.5" thickBot="1" x14ac:dyDescent="0.3">
      <c r="A50" s="358" t="s">
        <v>494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2" t="s">
        <v>269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491</v>
      </c>
      <c r="AN52" s="354"/>
      <c r="AO52" s="183" t="s">
        <v>492</v>
      </c>
      <c r="AP52" s="183" t="s">
        <v>493</v>
      </c>
      <c r="AQ52" s="184"/>
      <c r="AR52" s="176"/>
    </row>
    <row r="53" spans="1:44" x14ac:dyDescent="0.25">
      <c r="A53" s="361" t="s">
        <v>268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91"/>
      <c r="AP53" s="191"/>
      <c r="AQ53" s="184"/>
      <c r="AR53" s="176"/>
    </row>
    <row r="54" spans="1:44" x14ac:dyDescent="0.25">
      <c r="A54" s="342" t="s">
        <v>267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5"/>
      <c r="AP54" s="185"/>
      <c r="AQ54" s="184"/>
      <c r="AR54" s="176"/>
    </row>
    <row r="55" spans="1:44" x14ac:dyDescent="0.25">
      <c r="A55" s="342" t="s">
        <v>266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5"/>
      <c r="AP55" s="185"/>
      <c r="AQ55" s="184"/>
      <c r="AR55" s="176"/>
    </row>
    <row r="56" spans="1:44" ht="16.5" thickBot="1" x14ac:dyDescent="0.3">
      <c r="A56" s="358" t="s">
        <v>265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2" t="s">
        <v>495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491</v>
      </c>
      <c r="AN58" s="354"/>
      <c r="AO58" s="183" t="s">
        <v>492</v>
      </c>
      <c r="AP58" s="183" t="s">
        <v>493</v>
      </c>
      <c r="AQ58" s="184"/>
      <c r="AR58" s="176"/>
    </row>
    <row r="59" spans="1:44" x14ac:dyDescent="0.25">
      <c r="A59" s="355" t="s">
        <v>264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94"/>
      <c r="AP59" s="194"/>
      <c r="AQ59" s="195"/>
      <c r="AR59" s="176"/>
    </row>
    <row r="60" spans="1:44" x14ac:dyDescent="0.25">
      <c r="A60" s="342" t="s">
        <v>263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5"/>
      <c r="AP60" s="185"/>
      <c r="AQ60" s="184"/>
      <c r="AR60" s="176"/>
    </row>
    <row r="61" spans="1:44" x14ac:dyDescent="0.25">
      <c r="A61" s="342" t="s">
        <v>262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5"/>
      <c r="AP61" s="185"/>
      <c r="AQ61" s="184"/>
      <c r="AR61" s="176"/>
    </row>
    <row r="62" spans="1:44" x14ac:dyDescent="0.25">
      <c r="A62" s="342" t="s">
        <v>261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5"/>
      <c r="AP62" s="185"/>
      <c r="AQ62" s="184"/>
      <c r="AR62" s="176"/>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5"/>
      <c r="AP63" s="185"/>
      <c r="AQ63" s="184"/>
      <c r="AR63" s="176"/>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5"/>
      <c r="AP64" s="185"/>
      <c r="AQ64" s="184"/>
      <c r="AR64" s="176"/>
    </row>
    <row r="65" spans="1:44" x14ac:dyDescent="0.25">
      <c r="A65" s="342" t="s">
        <v>260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5"/>
      <c r="AP65" s="185"/>
      <c r="AQ65" s="184"/>
      <c r="AR65" s="176"/>
    </row>
    <row r="66" spans="1:44" x14ac:dyDescent="0.25">
      <c r="A66" s="337" t="s">
        <v>496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96"/>
      <c r="AP66" s="196"/>
      <c r="AQ66" s="195"/>
      <c r="AR66" s="176"/>
    </row>
    <row r="67" spans="1:44" x14ac:dyDescent="0.25">
      <c r="A67" s="342" t="s">
        <v>256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5"/>
      <c r="AP67" s="185"/>
      <c r="AQ67" s="184"/>
      <c r="AR67" s="176"/>
    </row>
    <row r="68" spans="1:44" x14ac:dyDescent="0.25">
      <c r="A68" s="337" t="s">
        <v>497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96"/>
      <c r="AP68" s="196"/>
      <c r="AQ68" s="195"/>
      <c r="AR68" s="176"/>
    </row>
    <row r="69" spans="1:44" x14ac:dyDescent="0.25">
      <c r="A69" s="342" t="s">
        <v>255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5"/>
      <c r="AP69" s="185"/>
      <c r="AQ69" s="184"/>
      <c r="AR69" s="176"/>
    </row>
    <row r="70" spans="1:44" x14ac:dyDescent="0.25">
      <c r="A70" s="346" t="s">
        <v>259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196"/>
      <c r="AP70" s="196"/>
      <c r="AQ70" s="195"/>
      <c r="AR70" s="176"/>
    </row>
    <row r="71" spans="1:44" x14ac:dyDescent="0.25">
      <c r="A71" s="342" t="s">
        <v>254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5"/>
      <c r="AP71" s="185"/>
      <c r="AQ71" s="184"/>
      <c r="AR71" s="176"/>
    </row>
    <row r="72" spans="1:44" ht="16.5" thickBot="1" x14ac:dyDescent="0.3">
      <c r="A72" s="348" t="s">
        <v>258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2" t="s">
        <v>257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491</v>
      </c>
      <c r="AN74" s="354"/>
      <c r="AO74" s="183" t="s">
        <v>492</v>
      </c>
      <c r="AP74" s="183" t="s">
        <v>493</v>
      </c>
      <c r="AQ74" s="184"/>
      <c r="AR74" s="176"/>
    </row>
    <row r="75" spans="1:44" x14ac:dyDescent="0.25">
      <c r="A75" s="337" t="s">
        <v>497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98"/>
      <c r="AP75" s="198"/>
      <c r="AQ75" s="195"/>
      <c r="AR75" s="176"/>
    </row>
    <row r="76" spans="1:44" x14ac:dyDescent="0.25">
      <c r="A76" s="342" t="s">
        <v>256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99"/>
      <c r="AP76" s="199"/>
      <c r="AQ76" s="184"/>
      <c r="AR76" s="176"/>
    </row>
    <row r="77" spans="1:44" x14ac:dyDescent="0.25">
      <c r="A77" s="342" t="s">
        <v>255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99"/>
      <c r="AP77" s="199"/>
      <c r="AQ77" s="184"/>
      <c r="AR77" s="176"/>
    </row>
    <row r="78" spans="1:44" x14ac:dyDescent="0.25">
      <c r="A78" s="342" t="s">
        <v>254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99"/>
      <c r="AP78" s="199"/>
      <c r="AQ78" s="184"/>
      <c r="AR78" s="176"/>
    </row>
    <row r="79" spans="1:44" x14ac:dyDescent="0.25">
      <c r="A79" s="342" t="s">
        <v>253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99"/>
      <c r="AP79" s="199"/>
      <c r="AQ79" s="184"/>
      <c r="AR79" s="176"/>
    </row>
    <row r="80" spans="1:44" x14ac:dyDescent="0.25">
      <c r="A80" s="342" t="s">
        <v>252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99"/>
      <c r="AP80" s="199"/>
      <c r="AQ80" s="184"/>
      <c r="AR80" s="176"/>
    </row>
    <row r="81" spans="1:44" x14ac:dyDescent="0.25">
      <c r="A81" s="342" t="s">
        <v>251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99"/>
      <c r="AP81" s="199"/>
      <c r="AQ81" s="184"/>
      <c r="AR81" s="176"/>
    </row>
    <row r="82" spans="1:44" x14ac:dyDescent="0.25">
      <c r="A82" s="342" t="s">
        <v>250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99"/>
      <c r="AP82" s="199"/>
      <c r="AQ82" s="184"/>
      <c r="AR82" s="176"/>
    </row>
    <row r="83" spans="1:44" x14ac:dyDescent="0.25">
      <c r="A83" s="346" t="s">
        <v>249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198"/>
      <c r="AP83" s="198"/>
      <c r="AQ83" s="195"/>
      <c r="AR83" s="176"/>
    </row>
    <row r="84" spans="1:44" x14ac:dyDescent="0.25">
      <c r="A84" s="346" t="s">
        <v>498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198"/>
      <c r="AP84" s="198"/>
      <c r="AQ84" s="195"/>
      <c r="AR84" s="176"/>
    </row>
    <row r="85" spans="1:44" x14ac:dyDescent="0.25">
      <c r="A85" s="342" t="s">
        <v>248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99"/>
      <c r="AP85" s="199"/>
      <c r="AQ85" s="179"/>
      <c r="AR85" s="176"/>
    </row>
    <row r="86" spans="1:44" x14ac:dyDescent="0.25">
      <c r="A86" s="337" t="s">
        <v>499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98"/>
      <c r="AP86" s="198"/>
      <c r="AQ86" s="195"/>
      <c r="AR86" s="176"/>
    </row>
    <row r="87" spans="1:44" x14ac:dyDescent="0.25">
      <c r="A87" s="337" t="s">
        <v>500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98"/>
      <c r="AP87" s="198"/>
      <c r="AQ87" s="195"/>
      <c r="AR87" s="176"/>
    </row>
    <row r="88" spans="1:44" x14ac:dyDescent="0.25">
      <c r="A88" s="326" t="s">
        <v>501</v>
      </c>
      <c r="B88" s="327"/>
      <c r="C88" s="327"/>
      <c r="D88" s="32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9"/>
      <c r="AL88" s="330"/>
      <c r="AM88" s="331"/>
      <c r="AN88" s="332"/>
      <c r="AO88" s="198"/>
      <c r="AP88" s="198"/>
      <c r="AQ88" s="195"/>
      <c r="AR88" s="176"/>
    </row>
    <row r="89" spans="1:44" x14ac:dyDescent="0.25">
      <c r="A89" s="326" t="s">
        <v>502</v>
      </c>
      <c r="B89" s="327"/>
      <c r="C89" s="327"/>
      <c r="D89" s="32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9"/>
      <c r="AL89" s="330"/>
      <c r="AM89" s="331"/>
      <c r="AN89" s="332"/>
      <c r="AO89" s="198"/>
      <c r="AP89" s="198"/>
      <c r="AQ89" s="179"/>
      <c r="AR89" s="176"/>
    </row>
    <row r="90" spans="1:44" ht="16.5" thickBot="1" x14ac:dyDescent="0.3">
      <c r="A90" s="201" t="s">
        <v>503</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3"/>
      <c r="AL90" s="334"/>
      <c r="AM90" s="335"/>
      <c r="AN90" s="336"/>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504</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505</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506</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507</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508</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6" t="str">
        <f>'1. паспорт местоположение'!A5:A5</f>
        <v>Год раскрытия информации: 2024 год</v>
      </c>
      <c r="B5" s="276"/>
      <c r="C5" s="276"/>
      <c r="D5" s="276"/>
      <c r="E5" s="276"/>
      <c r="F5" s="276"/>
      <c r="G5" s="276"/>
      <c r="H5" s="276"/>
      <c r="I5" s="276"/>
      <c r="J5" s="276"/>
      <c r="K5" s="276"/>
      <c r="L5" s="27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0" t="s">
        <v>8</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7</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 xml:space="preserve">L_TP3300.VL.0094 </v>
      </c>
      <c r="B12" s="279"/>
      <c r="C12" s="279"/>
      <c r="D12" s="279"/>
      <c r="E12" s="279"/>
      <c r="F12" s="279"/>
      <c r="G12" s="279"/>
      <c r="H12" s="279"/>
      <c r="I12" s="279"/>
      <c r="J12" s="279"/>
      <c r="K12" s="279"/>
      <c r="L12" s="279"/>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42" customHeight="1" x14ac:dyDescent="0.25">
      <c r="A15" s="278"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78"/>
      <c r="C15" s="278"/>
      <c r="D15" s="278"/>
      <c r="E15" s="278"/>
      <c r="F15" s="278"/>
      <c r="G15" s="278"/>
      <c r="H15" s="278"/>
      <c r="I15" s="278"/>
      <c r="J15" s="278"/>
      <c r="K15" s="278"/>
      <c r="L15" s="278"/>
    </row>
    <row r="16" spans="1:44" x14ac:dyDescent="0.25">
      <c r="A16" s="277" t="s">
        <v>5</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400" t="s">
        <v>400</v>
      </c>
      <c r="B19" s="400"/>
      <c r="C19" s="400"/>
      <c r="D19" s="400"/>
      <c r="E19" s="400"/>
      <c r="F19" s="400"/>
      <c r="G19" s="400"/>
      <c r="H19" s="400"/>
      <c r="I19" s="400"/>
      <c r="J19" s="400"/>
      <c r="K19" s="400"/>
      <c r="L19" s="400"/>
    </row>
    <row r="20" spans="1:12" ht="15.75" customHeight="1" x14ac:dyDescent="0.25">
      <c r="A20" s="66"/>
      <c r="B20" s="66"/>
      <c r="C20" s="76"/>
      <c r="D20" s="76"/>
      <c r="E20" s="76"/>
      <c r="F20" s="76"/>
      <c r="G20" s="76"/>
      <c r="H20" s="76"/>
      <c r="I20" s="76"/>
      <c r="J20" s="76"/>
      <c r="K20" s="76"/>
      <c r="L20" s="76"/>
    </row>
    <row r="21" spans="1:12" ht="28.5" customHeight="1" x14ac:dyDescent="0.25">
      <c r="A21" s="399" t="s">
        <v>218</v>
      </c>
      <c r="B21" s="399" t="s">
        <v>217</v>
      </c>
      <c r="C21" s="401" t="s">
        <v>334</v>
      </c>
      <c r="D21" s="401"/>
      <c r="E21" s="401"/>
      <c r="F21" s="401"/>
      <c r="G21" s="401"/>
      <c r="H21" s="401"/>
      <c r="I21" s="402" t="s">
        <v>216</v>
      </c>
      <c r="J21" s="402" t="s">
        <v>336</v>
      </c>
      <c r="K21" s="399" t="s">
        <v>215</v>
      </c>
      <c r="L21" s="398" t="s">
        <v>335</v>
      </c>
    </row>
    <row r="22" spans="1:12" ht="58.7" customHeight="1" x14ac:dyDescent="0.25">
      <c r="A22" s="399"/>
      <c r="B22" s="399"/>
      <c r="C22" s="399" t="s">
        <v>1</v>
      </c>
      <c r="D22" s="399"/>
      <c r="E22" s="159"/>
      <c r="F22" s="159"/>
      <c r="G22" s="399" t="s">
        <v>481</v>
      </c>
      <c r="H22" s="399"/>
      <c r="I22" s="402"/>
      <c r="J22" s="402"/>
      <c r="K22" s="399"/>
      <c r="L22" s="398"/>
    </row>
    <row r="23" spans="1:12" ht="47.25" x14ac:dyDescent="0.25">
      <c r="A23" s="399"/>
      <c r="B23" s="399"/>
      <c r="C23" s="75" t="s">
        <v>214</v>
      </c>
      <c r="D23" s="75" t="s">
        <v>213</v>
      </c>
      <c r="E23" s="75" t="s">
        <v>214</v>
      </c>
      <c r="F23" s="75" t="s">
        <v>213</v>
      </c>
      <c r="G23" s="75" t="s">
        <v>214</v>
      </c>
      <c r="H23" s="75" t="s">
        <v>213</v>
      </c>
      <c r="I23" s="402"/>
      <c r="J23" s="402"/>
      <c r="K23" s="399"/>
      <c r="L23" s="398"/>
    </row>
    <row r="24" spans="1:12" x14ac:dyDescent="0.25">
      <c r="A24" s="154">
        <v>1</v>
      </c>
      <c r="B24" s="154">
        <v>2</v>
      </c>
      <c r="C24" s="75">
        <v>3</v>
      </c>
      <c r="D24" s="75">
        <v>4</v>
      </c>
      <c r="E24" s="75">
        <v>5</v>
      </c>
      <c r="F24" s="75">
        <v>6</v>
      </c>
      <c r="G24" s="75">
        <v>7</v>
      </c>
      <c r="H24" s="75">
        <v>8</v>
      </c>
      <c r="I24" s="75">
        <v>9</v>
      </c>
      <c r="J24" s="75">
        <v>10</v>
      </c>
      <c r="K24" s="75">
        <v>11</v>
      </c>
      <c r="L24" s="75">
        <v>12</v>
      </c>
    </row>
    <row r="25" spans="1:12" x14ac:dyDescent="0.25">
      <c r="A25" s="71">
        <v>1</v>
      </c>
      <c r="B25" s="72" t="s">
        <v>212</v>
      </c>
      <c r="C25" s="160"/>
      <c r="D25" s="160"/>
      <c r="E25" s="160"/>
      <c r="F25" s="160"/>
      <c r="G25" s="160"/>
      <c r="H25" s="160"/>
      <c r="I25" s="160"/>
      <c r="J25" s="160"/>
      <c r="K25" s="69"/>
      <c r="L25" s="85"/>
    </row>
    <row r="26" spans="1:12" ht="21.75" customHeight="1" x14ac:dyDescent="0.25">
      <c r="A26" s="71" t="s">
        <v>211</v>
      </c>
      <c r="B26" s="74" t="s">
        <v>341</v>
      </c>
      <c r="C26" s="226" t="s">
        <v>432</v>
      </c>
      <c r="D26" s="226" t="s">
        <v>432</v>
      </c>
      <c r="E26" s="153" t="s">
        <v>440</v>
      </c>
      <c r="F26" s="153" t="s">
        <v>440</v>
      </c>
      <c r="G26" s="226" t="s">
        <v>432</v>
      </c>
      <c r="H26" s="226" t="s">
        <v>432</v>
      </c>
      <c r="I26" s="226"/>
      <c r="J26" s="226"/>
      <c r="K26" s="69"/>
      <c r="L26" s="69"/>
    </row>
    <row r="27" spans="1:12" s="67" customFormat="1" ht="39.200000000000003" customHeight="1" x14ac:dyDescent="0.25">
      <c r="A27" s="71" t="s">
        <v>210</v>
      </c>
      <c r="B27" s="74" t="s">
        <v>343</v>
      </c>
      <c r="C27" s="226" t="s">
        <v>432</v>
      </c>
      <c r="D27" s="226" t="s">
        <v>432</v>
      </c>
      <c r="E27" s="153" t="s">
        <v>432</v>
      </c>
      <c r="F27" s="153" t="s">
        <v>432</v>
      </c>
      <c r="G27" s="226" t="s">
        <v>432</v>
      </c>
      <c r="H27" s="226" t="s">
        <v>432</v>
      </c>
      <c r="I27" s="226"/>
      <c r="J27" s="226"/>
      <c r="K27" s="69"/>
      <c r="L27" s="69"/>
    </row>
    <row r="28" spans="1:12" s="67" customFormat="1" ht="70.5" customHeight="1" x14ac:dyDescent="0.25">
      <c r="A28" s="71" t="s">
        <v>342</v>
      </c>
      <c r="B28" s="74" t="s">
        <v>347</v>
      </c>
      <c r="C28" s="226" t="s">
        <v>432</v>
      </c>
      <c r="D28" s="226" t="s">
        <v>432</v>
      </c>
      <c r="E28" s="153" t="s">
        <v>432</v>
      </c>
      <c r="F28" s="153" t="s">
        <v>432</v>
      </c>
      <c r="G28" s="226" t="s">
        <v>432</v>
      </c>
      <c r="H28" s="226" t="s">
        <v>432</v>
      </c>
      <c r="I28" s="226"/>
      <c r="J28" s="226"/>
      <c r="K28" s="69"/>
      <c r="L28" s="69"/>
    </row>
    <row r="29" spans="1:12" s="67" customFormat="1" ht="54" customHeight="1" x14ac:dyDescent="0.25">
      <c r="A29" s="71" t="s">
        <v>209</v>
      </c>
      <c r="B29" s="74" t="s">
        <v>346</v>
      </c>
      <c r="C29" s="226" t="s">
        <v>432</v>
      </c>
      <c r="D29" s="226" t="s">
        <v>432</v>
      </c>
      <c r="E29" s="153" t="s">
        <v>432</v>
      </c>
      <c r="F29" s="153" t="s">
        <v>432</v>
      </c>
      <c r="G29" s="226" t="s">
        <v>432</v>
      </c>
      <c r="H29" s="226" t="s">
        <v>432</v>
      </c>
      <c r="I29" s="226"/>
      <c r="J29" s="226"/>
      <c r="K29" s="69"/>
      <c r="L29" s="69"/>
    </row>
    <row r="30" spans="1:12" s="67" customFormat="1" ht="56.25" customHeight="1" x14ac:dyDescent="0.25">
      <c r="A30" s="71" t="s">
        <v>208</v>
      </c>
      <c r="B30" s="74" t="s">
        <v>348</v>
      </c>
      <c r="C30" s="229">
        <v>44197</v>
      </c>
      <c r="D30" s="229">
        <v>44926</v>
      </c>
      <c r="E30" s="153" t="s">
        <v>432</v>
      </c>
      <c r="F30" s="153" t="s">
        <v>432</v>
      </c>
      <c r="G30" s="229">
        <v>44197</v>
      </c>
      <c r="H30" s="229">
        <v>44926</v>
      </c>
      <c r="I30" s="167">
        <v>1</v>
      </c>
      <c r="J30" s="167">
        <v>1</v>
      </c>
      <c r="K30" s="69"/>
      <c r="L30" s="69"/>
    </row>
    <row r="31" spans="1:12" s="67" customFormat="1" ht="37.5" customHeight="1" x14ac:dyDescent="0.25">
      <c r="A31" s="71" t="s">
        <v>207</v>
      </c>
      <c r="B31" s="70" t="s">
        <v>344</v>
      </c>
      <c r="C31" s="229">
        <v>44110</v>
      </c>
      <c r="D31" s="229">
        <v>44110</v>
      </c>
      <c r="E31" s="153" t="s">
        <v>432</v>
      </c>
      <c r="F31" s="153" t="s">
        <v>432</v>
      </c>
      <c r="G31" s="229">
        <v>44110</v>
      </c>
      <c r="H31" s="229">
        <v>44110</v>
      </c>
      <c r="I31" s="167">
        <v>1</v>
      </c>
      <c r="J31" s="167">
        <v>1</v>
      </c>
      <c r="K31" s="69"/>
      <c r="L31" s="69"/>
    </row>
    <row r="32" spans="1:12" s="67" customFormat="1" ht="31.5" x14ac:dyDescent="0.25">
      <c r="A32" s="71" t="s">
        <v>205</v>
      </c>
      <c r="B32" s="70" t="s">
        <v>349</v>
      </c>
      <c r="C32" s="229">
        <v>44742</v>
      </c>
      <c r="D32" s="229">
        <v>44772</v>
      </c>
      <c r="E32" s="153" t="s">
        <v>432</v>
      </c>
      <c r="F32" s="153" t="s">
        <v>432</v>
      </c>
      <c r="G32" s="229">
        <v>44742</v>
      </c>
      <c r="H32" s="229">
        <v>44772</v>
      </c>
      <c r="I32" s="167">
        <v>1</v>
      </c>
      <c r="J32" s="167">
        <v>1</v>
      </c>
      <c r="K32" s="69"/>
      <c r="L32" s="69"/>
    </row>
    <row r="33" spans="1:12" s="67" customFormat="1" ht="37.5" customHeight="1" x14ac:dyDescent="0.25">
      <c r="A33" s="71" t="s">
        <v>360</v>
      </c>
      <c r="B33" s="70" t="s">
        <v>299</v>
      </c>
      <c r="C33" s="229" t="s">
        <v>432</v>
      </c>
      <c r="D33" s="229" t="s">
        <v>432</v>
      </c>
      <c r="E33" s="143" t="s">
        <v>432</v>
      </c>
      <c r="F33" s="143" t="s">
        <v>432</v>
      </c>
      <c r="G33" s="229" t="s">
        <v>432</v>
      </c>
      <c r="H33" s="229" t="s">
        <v>432</v>
      </c>
      <c r="I33" s="225"/>
      <c r="J33" s="225"/>
      <c r="K33" s="69"/>
      <c r="L33" s="69"/>
    </row>
    <row r="34" spans="1:12" s="67" customFormat="1" ht="47.25" customHeight="1" x14ac:dyDescent="0.25">
      <c r="A34" s="71" t="s">
        <v>361</v>
      </c>
      <c r="B34" s="70" t="s">
        <v>353</v>
      </c>
      <c r="C34" s="229" t="s">
        <v>432</v>
      </c>
      <c r="D34" s="229" t="s">
        <v>432</v>
      </c>
      <c r="E34" s="143" t="s">
        <v>432</v>
      </c>
      <c r="F34" s="143" t="s">
        <v>432</v>
      </c>
      <c r="G34" s="229" t="s">
        <v>432</v>
      </c>
      <c r="H34" s="229" t="s">
        <v>432</v>
      </c>
      <c r="I34" s="225"/>
      <c r="J34" s="225"/>
      <c r="K34" s="73"/>
      <c r="L34" s="69"/>
    </row>
    <row r="35" spans="1:12" s="67" customFormat="1" ht="49.7" customHeight="1" x14ac:dyDescent="0.25">
      <c r="A35" s="71" t="s">
        <v>362</v>
      </c>
      <c r="B35" s="70" t="s">
        <v>206</v>
      </c>
      <c r="C35" s="229">
        <v>44772</v>
      </c>
      <c r="D35" s="229">
        <v>44777</v>
      </c>
      <c r="E35" s="143" t="s">
        <v>432</v>
      </c>
      <c r="F35" s="143" t="s">
        <v>432</v>
      </c>
      <c r="G35" s="229">
        <v>44772</v>
      </c>
      <c r="H35" s="229">
        <v>44777</v>
      </c>
      <c r="I35" s="167">
        <v>1</v>
      </c>
      <c r="J35" s="167">
        <v>1</v>
      </c>
      <c r="K35" s="69"/>
      <c r="L35" s="69"/>
    </row>
    <row r="36" spans="1:12" ht="37.5" customHeight="1" x14ac:dyDescent="0.25">
      <c r="A36" s="71" t="s">
        <v>363</v>
      </c>
      <c r="B36" s="70" t="s">
        <v>345</v>
      </c>
      <c r="C36" s="229" t="s">
        <v>432</v>
      </c>
      <c r="D36" s="229" t="s">
        <v>432</v>
      </c>
      <c r="E36" s="225" t="s">
        <v>432</v>
      </c>
      <c r="F36" s="225" t="s">
        <v>432</v>
      </c>
      <c r="G36" s="229" t="s">
        <v>432</v>
      </c>
      <c r="H36" s="229" t="s">
        <v>432</v>
      </c>
      <c r="I36" s="225"/>
      <c r="J36" s="225"/>
      <c r="K36" s="69"/>
      <c r="L36" s="69"/>
    </row>
    <row r="37" spans="1:12" ht="25.5" x14ac:dyDescent="0.25">
      <c r="A37" s="71" t="s">
        <v>364</v>
      </c>
      <c r="B37" s="70" t="s">
        <v>204</v>
      </c>
      <c r="C37" s="229">
        <v>44742</v>
      </c>
      <c r="D37" s="229">
        <v>44772</v>
      </c>
      <c r="E37" s="143" t="s">
        <v>432</v>
      </c>
      <c r="F37" s="143" t="s">
        <v>432</v>
      </c>
      <c r="G37" s="229">
        <v>44742</v>
      </c>
      <c r="H37" s="229">
        <v>44772</v>
      </c>
      <c r="I37" s="167">
        <v>1</v>
      </c>
      <c r="J37" s="167">
        <v>1</v>
      </c>
      <c r="K37" s="69"/>
      <c r="L37" s="69"/>
    </row>
    <row r="38" spans="1:12" x14ac:dyDescent="0.25">
      <c r="A38" s="71" t="s">
        <v>509</v>
      </c>
      <c r="B38" s="72" t="s">
        <v>203</v>
      </c>
      <c r="C38" s="227"/>
      <c r="D38" s="227"/>
      <c r="E38" s="156"/>
      <c r="F38" s="156"/>
      <c r="G38" s="227"/>
      <c r="H38" s="227"/>
      <c r="I38" s="156"/>
      <c r="J38" s="156"/>
      <c r="K38" s="69"/>
      <c r="L38" s="69"/>
    </row>
    <row r="39" spans="1:12" ht="78.75" customHeight="1" x14ac:dyDescent="0.25">
      <c r="A39" s="71">
        <v>2</v>
      </c>
      <c r="B39" s="70" t="s">
        <v>350</v>
      </c>
      <c r="C39" s="229" t="s">
        <v>432</v>
      </c>
      <c r="D39" s="229" t="s">
        <v>432</v>
      </c>
      <c r="E39" s="157"/>
      <c r="F39" s="158"/>
      <c r="G39" s="229" t="s">
        <v>432</v>
      </c>
      <c r="H39" s="229" t="s">
        <v>432</v>
      </c>
      <c r="I39" s="155"/>
      <c r="J39" s="155"/>
      <c r="K39" s="269" t="s">
        <v>587</v>
      </c>
      <c r="L39" s="68"/>
    </row>
    <row r="40" spans="1:12" ht="33.75" customHeight="1" x14ac:dyDescent="0.25">
      <c r="A40" s="71" t="s">
        <v>202</v>
      </c>
      <c r="B40" s="70" t="s">
        <v>352</v>
      </c>
      <c r="C40" s="229" t="s">
        <v>432</v>
      </c>
      <c r="D40" s="229" t="s">
        <v>432</v>
      </c>
      <c r="E40" s="156"/>
      <c r="F40" s="156"/>
      <c r="G40" s="229" t="s">
        <v>432</v>
      </c>
      <c r="H40" s="229" t="s">
        <v>432</v>
      </c>
      <c r="I40" s="155"/>
      <c r="J40" s="155"/>
      <c r="K40" s="69"/>
      <c r="L40" s="68"/>
    </row>
    <row r="41" spans="1:12" ht="63" customHeight="1" x14ac:dyDescent="0.25">
      <c r="A41" s="71" t="s">
        <v>201</v>
      </c>
      <c r="B41" s="72" t="s">
        <v>429</v>
      </c>
      <c r="C41" s="228"/>
      <c r="D41" s="228"/>
      <c r="E41" s="156"/>
      <c r="F41" s="156"/>
      <c r="G41" s="228"/>
      <c r="H41" s="228"/>
      <c r="I41" s="156"/>
      <c r="J41" s="156"/>
      <c r="K41" s="68"/>
      <c r="L41" s="68"/>
    </row>
    <row r="42" spans="1:12" ht="36" customHeight="1" x14ac:dyDescent="0.25">
      <c r="A42" s="71">
        <v>3</v>
      </c>
      <c r="B42" s="70" t="s">
        <v>351</v>
      </c>
      <c r="C42" s="228">
        <v>44839</v>
      </c>
      <c r="D42" s="228">
        <v>44852</v>
      </c>
      <c r="E42" s="156"/>
      <c r="F42" s="156"/>
      <c r="G42" s="228">
        <v>44839</v>
      </c>
      <c r="H42" s="228">
        <v>44852</v>
      </c>
      <c r="I42" s="167">
        <v>1</v>
      </c>
      <c r="J42" s="167">
        <v>1</v>
      </c>
      <c r="K42" s="69"/>
      <c r="L42" s="68"/>
    </row>
    <row r="43" spans="1:12" ht="34.5" customHeight="1" x14ac:dyDescent="0.25">
      <c r="A43" s="71" t="s">
        <v>200</v>
      </c>
      <c r="B43" s="70" t="s">
        <v>198</v>
      </c>
      <c r="C43" s="228">
        <v>44892</v>
      </c>
      <c r="D43" s="228">
        <v>44922</v>
      </c>
      <c r="E43" s="156"/>
      <c r="F43" s="156"/>
      <c r="G43" s="228">
        <v>44892</v>
      </c>
      <c r="H43" s="228">
        <v>44922</v>
      </c>
      <c r="I43" s="155">
        <v>1</v>
      </c>
      <c r="J43" s="155">
        <v>1</v>
      </c>
      <c r="K43" s="69"/>
      <c r="L43" s="68"/>
    </row>
    <row r="44" spans="1:12" ht="24.75" customHeight="1" x14ac:dyDescent="0.25">
      <c r="A44" s="71" t="s">
        <v>199</v>
      </c>
      <c r="B44" s="70" t="s">
        <v>196</v>
      </c>
      <c r="C44" s="228">
        <v>44922</v>
      </c>
      <c r="D44" s="228">
        <v>44922</v>
      </c>
      <c r="E44" s="156"/>
      <c r="F44" s="156"/>
      <c r="G44" s="228">
        <v>44922</v>
      </c>
      <c r="H44" s="228">
        <v>44922</v>
      </c>
      <c r="I44" s="155">
        <v>1</v>
      </c>
      <c r="J44" s="155">
        <v>1</v>
      </c>
      <c r="K44" s="68"/>
      <c r="L44" s="68"/>
    </row>
    <row r="45" spans="1:12" ht="90.75" customHeight="1" x14ac:dyDescent="0.25">
      <c r="A45" s="71" t="s">
        <v>197</v>
      </c>
      <c r="B45" s="70" t="s">
        <v>356</v>
      </c>
      <c r="C45" s="229" t="s">
        <v>432</v>
      </c>
      <c r="D45" s="229" t="s">
        <v>432</v>
      </c>
      <c r="E45" s="225" t="s">
        <v>432</v>
      </c>
      <c r="F45" s="225" t="s">
        <v>432</v>
      </c>
      <c r="G45" s="229" t="s">
        <v>432</v>
      </c>
      <c r="H45" s="229" t="s">
        <v>432</v>
      </c>
      <c r="I45" s="225"/>
      <c r="J45" s="225"/>
      <c r="K45" s="161"/>
      <c r="L45" s="161"/>
    </row>
    <row r="46" spans="1:12" ht="167.25" customHeight="1" x14ac:dyDescent="0.25">
      <c r="A46" s="71" t="s">
        <v>195</v>
      </c>
      <c r="B46" s="70" t="s">
        <v>354</v>
      </c>
      <c r="C46" s="229" t="s">
        <v>432</v>
      </c>
      <c r="D46" s="229" t="s">
        <v>432</v>
      </c>
      <c r="E46" s="225" t="s">
        <v>432</v>
      </c>
      <c r="F46" s="225" t="s">
        <v>432</v>
      </c>
      <c r="G46" s="229" t="s">
        <v>432</v>
      </c>
      <c r="H46" s="229" t="s">
        <v>432</v>
      </c>
      <c r="I46" s="225"/>
      <c r="J46" s="225"/>
      <c r="K46" s="161"/>
      <c r="L46" s="161"/>
    </row>
    <row r="47" spans="1:12" ht="30.75" customHeight="1" x14ac:dyDescent="0.25">
      <c r="A47" s="71" t="s">
        <v>193</v>
      </c>
      <c r="B47" s="70" t="s">
        <v>194</v>
      </c>
      <c r="C47" s="228">
        <v>44852</v>
      </c>
      <c r="D47" s="209">
        <v>44866</v>
      </c>
      <c r="E47" s="156"/>
      <c r="F47" s="156"/>
      <c r="G47" s="228">
        <v>44852</v>
      </c>
      <c r="H47" s="209">
        <v>44866</v>
      </c>
      <c r="I47" s="167">
        <v>1</v>
      </c>
      <c r="J47" s="167">
        <v>1</v>
      </c>
      <c r="K47" s="161"/>
      <c r="L47" s="161"/>
    </row>
    <row r="48" spans="1:12" ht="37.5" customHeight="1" x14ac:dyDescent="0.25">
      <c r="A48" s="71" t="s">
        <v>510</v>
      </c>
      <c r="B48" s="72" t="s">
        <v>192</v>
      </c>
      <c r="C48" s="228"/>
      <c r="D48" s="228"/>
      <c r="E48" s="156"/>
      <c r="F48" s="156"/>
      <c r="G48" s="228"/>
      <c r="H48" s="228"/>
      <c r="I48" s="156"/>
      <c r="J48" s="156"/>
      <c r="K48" s="161"/>
      <c r="L48" s="161"/>
    </row>
    <row r="49" spans="1:12" ht="35.450000000000003" customHeight="1" x14ac:dyDescent="0.25">
      <c r="A49" s="71" t="s">
        <v>563</v>
      </c>
      <c r="B49" s="70" t="s">
        <v>190</v>
      </c>
      <c r="C49" s="228">
        <v>44878</v>
      </c>
      <c r="D49" s="228">
        <v>44881</v>
      </c>
      <c r="E49" s="156"/>
      <c r="F49" s="156"/>
      <c r="G49" s="228">
        <v>44878</v>
      </c>
      <c r="H49" s="228">
        <v>44881</v>
      </c>
      <c r="I49" s="167">
        <v>1</v>
      </c>
      <c r="J49" s="167">
        <v>1</v>
      </c>
      <c r="K49" s="161"/>
      <c r="L49" s="161"/>
    </row>
    <row r="50" spans="1:12" ht="86.25" customHeight="1" x14ac:dyDescent="0.25">
      <c r="A50" s="71" t="s">
        <v>191</v>
      </c>
      <c r="B50" s="70" t="s">
        <v>355</v>
      </c>
      <c r="C50" s="228">
        <f>D49</f>
        <v>44881</v>
      </c>
      <c r="D50" s="228">
        <v>44920</v>
      </c>
      <c r="E50" s="156"/>
      <c r="F50" s="156"/>
      <c r="G50" s="228">
        <f>H49</f>
        <v>44881</v>
      </c>
      <c r="H50" s="228">
        <v>44920</v>
      </c>
      <c r="I50" s="167">
        <v>1</v>
      </c>
      <c r="J50" s="167">
        <v>1</v>
      </c>
      <c r="K50" s="69"/>
      <c r="L50" s="69"/>
    </row>
    <row r="51" spans="1:12" ht="77.25" customHeight="1" x14ac:dyDescent="0.25">
      <c r="A51" s="71" t="s">
        <v>189</v>
      </c>
      <c r="B51" s="70" t="s">
        <v>357</v>
      </c>
      <c r="C51" s="229" t="s">
        <v>432</v>
      </c>
      <c r="D51" s="229" t="s">
        <v>432</v>
      </c>
      <c r="E51" s="225" t="s">
        <v>432</v>
      </c>
      <c r="F51" s="225" t="s">
        <v>432</v>
      </c>
      <c r="G51" s="229" t="s">
        <v>432</v>
      </c>
      <c r="H51" s="229" t="s">
        <v>432</v>
      </c>
      <c r="I51" s="225"/>
      <c r="J51" s="225"/>
      <c r="K51" s="69"/>
      <c r="L51" s="69"/>
    </row>
    <row r="52" spans="1:12" ht="71.45" customHeight="1" x14ac:dyDescent="0.25">
      <c r="A52" s="71" t="s">
        <v>187</v>
      </c>
      <c r="B52" s="70" t="s">
        <v>188</v>
      </c>
      <c r="C52" s="229" t="s">
        <v>432</v>
      </c>
      <c r="D52" s="229" t="s">
        <v>432</v>
      </c>
      <c r="E52" s="225" t="s">
        <v>432</v>
      </c>
      <c r="F52" s="225" t="s">
        <v>432</v>
      </c>
      <c r="G52" s="229" t="s">
        <v>432</v>
      </c>
      <c r="H52" s="229" t="s">
        <v>432</v>
      </c>
      <c r="I52" s="225"/>
      <c r="J52" s="225"/>
      <c r="K52" s="69"/>
      <c r="L52" s="69"/>
    </row>
    <row r="53" spans="1:12" ht="48.2" customHeight="1" x14ac:dyDescent="0.25">
      <c r="A53" s="71" t="s">
        <v>185</v>
      </c>
      <c r="B53" s="208" t="s">
        <v>358</v>
      </c>
      <c r="C53" s="228">
        <f>D50</f>
        <v>44920</v>
      </c>
      <c r="D53" s="228">
        <v>44925</v>
      </c>
      <c r="E53" s="156"/>
      <c r="F53" s="156"/>
      <c r="G53" s="228">
        <f>H50</f>
        <v>44920</v>
      </c>
      <c r="H53" s="228">
        <v>44925</v>
      </c>
      <c r="I53" s="167">
        <v>1</v>
      </c>
      <c r="J53" s="167">
        <v>1</v>
      </c>
      <c r="K53" s="69"/>
      <c r="L53" s="69"/>
    </row>
    <row r="54" spans="1:12" ht="46.5" customHeight="1" x14ac:dyDescent="0.25">
      <c r="A54" s="71" t="s">
        <v>359</v>
      </c>
      <c r="B54" s="70" t="s">
        <v>186</v>
      </c>
      <c r="C54" s="229" t="s">
        <v>432</v>
      </c>
      <c r="D54" s="229" t="s">
        <v>432</v>
      </c>
      <c r="E54" s="225" t="s">
        <v>432</v>
      </c>
      <c r="F54" s="225" t="s">
        <v>432</v>
      </c>
      <c r="G54" s="229" t="s">
        <v>432</v>
      </c>
      <c r="H54" s="229" t="s">
        <v>432</v>
      </c>
      <c r="I54" s="225"/>
      <c r="J54" s="225"/>
      <c r="K54" s="69"/>
      <c r="L54" s="69"/>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3" zoomScale="60" zoomScaleNormal="70" workbookViewId="0">
      <selection activeCell="H30" sqref="H30"/>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0.140625" style="135" customWidth="1"/>
    <col min="9" max="9" width="5.28515625" style="135" customWidth="1"/>
    <col min="10" max="10" width="14.28515625" style="135" customWidth="1"/>
    <col min="11" max="11" width="6.140625" style="135" customWidth="1"/>
    <col min="12" max="12" width="10.42578125" style="135" customWidth="1"/>
    <col min="13" max="13" width="6.140625" style="135" customWidth="1"/>
    <col min="14" max="14" width="10.28515625" style="135" customWidth="1"/>
    <col min="15" max="15" width="8.42578125" style="135" customWidth="1"/>
    <col min="16" max="16" width="9.5703125" style="135" customWidth="1"/>
    <col min="17" max="17" width="6.140625" style="135" customWidth="1"/>
    <col min="18" max="18" width="9.28515625" style="135" customWidth="1"/>
    <col min="19" max="19" width="10" style="135" customWidth="1"/>
    <col min="20" max="20" width="9.28515625" style="135" customWidth="1"/>
    <col min="21" max="21" width="6.140625" style="135" customWidth="1"/>
    <col min="22" max="22" width="7.85546875" style="135" customWidth="1"/>
    <col min="23" max="23" width="9.7109375" style="135" customWidth="1"/>
    <col min="24" max="24" width="13.140625" style="135" customWidth="1"/>
    <col min="25" max="25" width="11.5703125" style="135" customWidth="1"/>
    <col min="26" max="30" width="9.140625" style="64"/>
    <col min="31" max="31" width="11.5703125" style="64" bestFit="1" customWidth="1"/>
    <col min="32" max="16384" width="9.140625" style="64"/>
  </cols>
  <sheetData>
    <row r="1" spans="1:29" ht="18.75" x14ac:dyDescent="0.25">
      <c r="A1" s="65"/>
      <c r="B1" s="65"/>
      <c r="C1" s="130"/>
      <c r="D1" s="130"/>
      <c r="E1" s="130"/>
      <c r="F1" s="130"/>
      <c r="H1" s="130"/>
      <c r="I1" s="130"/>
      <c r="Y1" s="64"/>
      <c r="AC1" s="38" t="s">
        <v>68</v>
      </c>
    </row>
    <row r="2" spans="1:29" ht="18.75" x14ac:dyDescent="0.3">
      <c r="A2" s="65"/>
      <c r="B2" s="65"/>
      <c r="C2" s="130"/>
      <c r="D2" s="130"/>
      <c r="E2" s="130"/>
      <c r="F2" s="130"/>
      <c r="H2" s="130"/>
      <c r="I2" s="130"/>
      <c r="Y2" s="64"/>
      <c r="AC2" s="15" t="s">
        <v>9</v>
      </c>
    </row>
    <row r="3" spans="1:29" ht="18.75" x14ac:dyDescent="0.3">
      <c r="A3" s="65"/>
      <c r="B3" s="65"/>
      <c r="C3" s="130"/>
      <c r="D3" s="130"/>
      <c r="E3" s="130"/>
      <c r="F3" s="130"/>
      <c r="H3" s="130"/>
      <c r="I3" s="130"/>
      <c r="Y3" s="64"/>
      <c r="AC3" s="15" t="s">
        <v>67</v>
      </c>
    </row>
    <row r="4" spans="1:29" ht="18.75" customHeight="1" x14ac:dyDescent="0.25">
      <c r="A4" s="276" t="str">
        <f>'1. паспорт местоположение'!A5:A5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A5" s="65"/>
      <c r="B5" s="65"/>
      <c r="C5" s="130"/>
      <c r="D5" s="130"/>
      <c r="E5" s="130"/>
      <c r="F5" s="130"/>
      <c r="H5" s="130"/>
      <c r="I5" s="130"/>
      <c r="Y5" s="136"/>
    </row>
    <row r="6" spans="1:29"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3"/>
      <c r="B7" s="13"/>
      <c r="C7" s="128"/>
      <c r="D7" s="128"/>
      <c r="E7" s="128"/>
      <c r="F7" s="128"/>
      <c r="G7" s="128"/>
      <c r="H7" s="137"/>
      <c r="I7" s="137"/>
      <c r="J7" s="137"/>
      <c r="K7" s="137"/>
      <c r="L7" s="137"/>
      <c r="M7" s="137"/>
      <c r="N7" s="137"/>
      <c r="O7" s="137"/>
      <c r="P7" s="137"/>
      <c r="Q7" s="137"/>
      <c r="R7" s="137"/>
      <c r="S7" s="137"/>
      <c r="T7" s="137"/>
      <c r="U7" s="137"/>
      <c r="V7" s="137"/>
      <c r="W7" s="137"/>
      <c r="X7" s="137"/>
      <c r="Y7" s="137"/>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3"/>
      <c r="B10" s="13"/>
      <c r="C10" s="128"/>
      <c r="D10" s="128"/>
      <c r="E10" s="128"/>
      <c r="F10" s="128"/>
      <c r="G10" s="128"/>
      <c r="H10" s="137"/>
      <c r="I10" s="137"/>
      <c r="J10" s="137"/>
      <c r="K10" s="137"/>
      <c r="L10" s="137"/>
      <c r="M10" s="137"/>
      <c r="N10" s="137"/>
      <c r="O10" s="137"/>
      <c r="P10" s="137"/>
      <c r="Q10" s="137"/>
      <c r="R10" s="137"/>
      <c r="S10" s="137"/>
      <c r="T10" s="137"/>
      <c r="U10" s="137"/>
      <c r="V10" s="137"/>
      <c r="W10" s="137"/>
      <c r="X10" s="137"/>
      <c r="Y10" s="137"/>
    </row>
    <row r="11" spans="1:29" ht="18.75" x14ac:dyDescent="0.25">
      <c r="A11" s="279" t="str">
        <f>'1. паспорт местоположение'!A12:C12</f>
        <v xml:space="preserve">L_TP3300.VL.0094 </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1"/>
      <c r="B13" s="11"/>
      <c r="C13" s="129"/>
      <c r="D13" s="129"/>
      <c r="E13" s="129"/>
      <c r="F13" s="129"/>
      <c r="G13" s="129"/>
      <c r="H13" s="138"/>
      <c r="I13" s="138"/>
      <c r="J13" s="138"/>
      <c r="K13" s="138"/>
      <c r="L13" s="138"/>
      <c r="M13" s="138"/>
      <c r="N13" s="138"/>
      <c r="O13" s="138"/>
      <c r="P13" s="138"/>
      <c r="Q13" s="138"/>
      <c r="R13" s="138"/>
      <c r="S13" s="138"/>
      <c r="T13" s="138"/>
      <c r="U13" s="138"/>
      <c r="V13" s="138"/>
      <c r="W13" s="138"/>
      <c r="X13" s="138"/>
      <c r="Y13" s="138"/>
    </row>
    <row r="14" spans="1:29" ht="50.25" customHeight="1" x14ac:dyDescent="0.25">
      <c r="A14" s="278"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4" x14ac:dyDescent="0.25">
      <c r="A17" s="65"/>
      <c r="H17" s="130"/>
      <c r="I17" s="130"/>
      <c r="J17" s="130"/>
      <c r="K17" s="130"/>
      <c r="L17" s="130"/>
      <c r="M17" s="130"/>
      <c r="N17" s="130"/>
      <c r="O17" s="130"/>
      <c r="P17" s="130"/>
      <c r="Q17" s="130"/>
      <c r="R17" s="130"/>
      <c r="S17" s="130"/>
      <c r="T17" s="130"/>
      <c r="U17" s="130"/>
      <c r="V17" s="130"/>
      <c r="W17" s="130"/>
      <c r="X17" s="130"/>
    </row>
    <row r="18" spans="1:34" x14ac:dyDescent="0.25">
      <c r="A18" s="408" t="s">
        <v>401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4" x14ac:dyDescent="0.25">
      <c r="A19" s="65"/>
      <c r="B19" s="65"/>
      <c r="C19" s="130"/>
      <c r="D19" s="130"/>
      <c r="E19" s="130"/>
      <c r="F19" s="130"/>
      <c r="H19" s="130"/>
      <c r="I19" s="130"/>
      <c r="J19" s="130"/>
      <c r="K19" s="130"/>
      <c r="L19" s="130"/>
      <c r="M19" s="130"/>
      <c r="N19" s="130"/>
      <c r="O19" s="130"/>
      <c r="P19" s="130"/>
      <c r="Q19" s="130"/>
      <c r="R19" s="130"/>
      <c r="S19" s="130"/>
      <c r="T19" s="130"/>
      <c r="U19" s="130"/>
      <c r="V19" s="130"/>
      <c r="W19" s="130"/>
      <c r="X19" s="130"/>
    </row>
    <row r="20" spans="1:34" s="235" customFormat="1" ht="21.2" customHeight="1" x14ac:dyDescent="0.25">
      <c r="A20" s="404" t="s">
        <v>184</v>
      </c>
      <c r="B20" s="404" t="s">
        <v>183</v>
      </c>
      <c r="C20" s="403" t="s">
        <v>182</v>
      </c>
      <c r="D20" s="403"/>
      <c r="E20" s="442" t="s">
        <v>181</v>
      </c>
      <c r="F20" s="442"/>
      <c r="G20" s="443" t="s">
        <v>598</v>
      </c>
      <c r="H20" s="444" t="s">
        <v>534</v>
      </c>
      <c r="I20" s="445"/>
      <c r="J20" s="445"/>
      <c r="K20" s="445"/>
      <c r="L20" s="444" t="s">
        <v>535</v>
      </c>
      <c r="M20" s="445"/>
      <c r="N20" s="445"/>
      <c r="O20" s="445"/>
      <c r="P20" s="444" t="s">
        <v>536</v>
      </c>
      <c r="Q20" s="445"/>
      <c r="R20" s="445"/>
      <c r="S20" s="445"/>
      <c r="T20" s="444" t="s">
        <v>537</v>
      </c>
      <c r="U20" s="445"/>
      <c r="V20" s="445"/>
      <c r="W20" s="445"/>
      <c r="X20" s="444" t="s">
        <v>599</v>
      </c>
      <c r="Y20" s="445"/>
      <c r="Z20" s="445"/>
      <c r="AA20" s="445"/>
      <c r="AB20" s="446" t="s">
        <v>180</v>
      </c>
      <c r="AC20" s="446"/>
    </row>
    <row r="21" spans="1:34" s="235" customFormat="1" ht="81.75" customHeight="1" x14ac:dyDescent="0.25">
      <c r="A21" s="405"/>
      <c r="B21" s="405"/>
      <c r="C21" s="403"/>
      <c r="D21" s="403"/>
      <c r="E21" s="442"/>
      <c r="F21" s="442"/>
      <c r="G21" s="447"/>
      <c r="H21" s="448" t="s">
        <v>1</v>
      </c>
      <c r="I21" s="448"/>
      <c r="J21" s="448" t="s">
        <v>439</v>
      </c>
      <c r="K21" s="448"/>
      <c r="L21" s="448" t="s">
        <v>1</v>
      </c>
      <c r="M21" s="448"/>
      <c r="N21" s="448" t="s">
        <v>439</v>
      </c>
      <c r="O21" s="448"/>
      <c r="P21" s="448" t="s">
        <v>1</v>
      </c>
      <c r="Q21" s="448"/>
      <c r="R21" s="448" t="s">
        <v>439</v>
      </c>
      <c r="S21" s="448"/>
      <c r="T21" s="448" t="s">
        <v>1</v>
      </c>
      <c r="U21" s="448"/>
      <c r="V21" s="448" t="s">
        <v>439</v>
      </c>
      <c r="W21" s="448"/>
      <c r="X21" s="448" t="s">
        <v>1</v>
      </c>
      <c r="Y21" s="448"/>
      <c r="Z21" s="448" t="s">
        <v>439</v>
      </c>
      <c r="AA21" s="448"/>
      <c r="AB21" s="446"/>
      <c r="AC21" s="446"/>
    </row>
    <row r="22" spans="1:34" s="235" customFormat="1" ht="89.45" customHeight="1" x14ac:dyDescent="0.3">
      <c r="A22" s="406"/>
      <c r="B22" s="406"/>
      <c r="C22" s="272" t="s">
        <v>1</v>
      </c>
      <c r="D22" s="272" t="s">
        <v>439</v>
      </c>
      <c r="E22" s="236" t="s">
        <v>600</v>
      </c>
      <c r="F22" s="236" t="s">
        <v>601</v>
      </c>
      <c r="G22" s="449"/>
      <c r="H22" s="450" t="s">
        <v>382</v>
      </c>
      <c r="I22" s="450" t="s">
        <v>383</v>
      </c>
      <c r="J22" s="450" t="s">
        <v>382</v>
      </c>
      <c r="K22" s="450" t="s">
        <v>383</v>
      </c>
      <c r="L22" s="450" t="s">
        <v>382</v>
      </c>
      <c r="M22" s="450" t="s">
        <v>383</v>
      </c>
      <c r="N22" s="450" t="s">
        <v>382</v>
      </c>
      <c r="O22" s="450" t="s">
        <v>383</v>
      </c>
      <c r="P22" s="450" t="s">
        <v>382</v>
      </c>
      <c r="Q22" s="450" t="s">
        <v>383</v>
      </c>
      <c r="R22" s="450" t="s">
        <v>382</v>
      </c>
      <c r="S22" s="450" t="s">
        <v>383</v>
      </c>
      <c r="T22" s="450" t="s">
        <v>382</v>
      </c>
      <c r="U22" s="450" t="s">
        <v>383</v>
      </c>
      <c r="V22" s="450" t="s">
        <v>382</v>
      </c>
      <c r="W22" s="450" t="s">
        <v>383</v>
      </c>
      <c r="X22" s="450" t="s">
        <v>382</v>
      </c>
      <c r="Y22" s="450" t="s">
        <v>383</v>
      </c>
      <c r="Z22" s="450" t="s">
        <v>382</v>
      </c>
      <c r="AA22" s="450" t="s">
        <v>383</v>
      </c>
      <c r="AB22" s="272" t="s">
        <v>179</v>
      </c>
      <c r="AC22" s="272" t="s">
        <v>439</v>
      </c>
      <c r="AE22" s="237"/>
      <c r="AF22" s="237"/>
      <c r="AG22" s="237"/>
      <c r="AH22" s="237"/>
    </row>
    <row r="23" spans="1:34" s="235"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35" customFormat="1" ht="47.25" customHeight="1" x14ac:dyDescent="0.25">
      <c r="A24" s="146">
        <v>1</v>
      </c>
      <c r="B24" s="147" t="s">
        <v>178</v>
      </c>
      <c r="C24" s="238">
        <v>1.1809344500000001</v>
      </c>
      <c r="D24" s="238">
        <v>1.1809344500000001</v>
      </c>
      <c r="E24" s="238">
        <v>1.0784037200000001</v>
      </c>
      <c r="F24" s="238">
        <v>5.0693649999999923E-2</v>
      </c>
      <c r="G24" s="238">
        <v>1.0277100700000001</v>
      </c>
      <c r="H24" s="238">
        <v>0</v>
      </c>
      <c r="I24" s="238"/>
      <c r="J24" s="238">
        <v>5.069365E-2</v>
      </c>
      <c r="K24" s="238"/>
      <c r="L24" s="238">
        <v>0</v>
      </c>
      <c r="M24" s="238"/>
      <c r="N24" s="238">
        <v>0</v>
      </c>
      <c r="O24" s="238"/>
      <c r="P24" s="238">
        <v>0</v>
      </c>
      <c r="Q24" s="238"/>
      <c r="R24" s="238">
        <v>0</v>
      </c>
      <c r="S24" s="238"/>
      <c r="T24" s="238">
        <v>0</v>
      </c>
      <c r="U24" s="238"/>
      <c r="V24" s="238">
        <v>0</v>
      </c>
      <c r="W24" s="238"/>
      <c r="X24" s="238">
        <v>0</v>
      </c>
      <c r="Y24" s="238"/>
      <c r="Z24" s="238" t="s">
        <v>440</v>
      </c>
      <c r="AA24" s="238"/>
      <c r="AB24" s="238">
        <v>0</v>
      </c>
      <c r="AC24" s="238">
        <v>5.069365E-2</v>
      </c>
    </row>
    <row r="25" spans="1:34" s="235" customFormat="1" ht="24" customHeight="1" x14ac:dyDescent="0.25">
      <c r="A25" s="148" t="s">
        <v>177</v>
      </c>
      <c r="B25" s="149" t="s">
        <v>176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440</v>
      </c>
      <c r="AA25" s="238"/>
      <c r="AB25" s="238">
        <v>0</v>
      </c>
      <c r="AC25" s="238">
        <v>0</v>
      </c>
    </row>
    <row r="26" spans="1:34" s="235" customFormat="1" x14ac:dyDescent="0.25">
      <c r="A26" s="148" t="s">
        <v>175</v>
      </c>
      <c r="B26" s="149" t="s">
        <v>174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440</v>
      </c>
      <c r="AA26" s="238"/>
      <c r="AB26" s="238">
        <v>0</v>
      </c>
      <c r="AC26" s="238">
        <v>0</v>
      </c>
    </row>
    <row r="27" spans="1:34" s="235" customFormat="1" ht="38.25" customHeight="1" x14ac:dyDescent="0.25">
      <c r="A27" s="148" t="s">
        <v>173</v>
      </c>
      <c r="B27" s="149" t="s">
        <v>340</v>
      </c>
      <c r="C27" s="238"/>
      <c r="D27" s="238"/>
      <c r="E27" s="238"/>
      <c r="F27" s="238"/>
      <c r="G27" s="238">
        <v>0</v>
      </c>
      <c r="H27" s="238">
        <v>0</v>
      </c>
      <c r="I27" s="238"/>
      <c r="J27" s="238">
        <v>0</v>
      </c>
      <c r="K27" s="238"/>
      <c r="L27" s="238">
        <v>0</v>
      </c>
      <c r="M27" s="238"/>
      <c r="N27" s="238">
        <v>0</v>
      </c>
      <c r="O27" s="238"/>
      <c r="P27" s="238">
        <v>0</v>
      </c>
      <c r="Q27" s="238"/>
      <c r="R27" s="238">
        <v>0</v>
      </c>
      <c r="S27" s="238"/>
      <c r="T27" s="238">
        <v>0</v>
      </c>
      <c r="U27" s="238"/>
      <c r="V27" s="238">
        <v>0</v>
      </c>
      <c r="W27" s="238"/>
      <c r="X27" s="238">
        <v>0</v>
      </c>
      <c r="Y27" s="238"/>
      <c r="Z27" s="238" t="s">
        <v>440</v>
      </c>
      <c r="AA27" s="238"/>
      <c r="AB27" s="238">
        <v>0</v>
      </c>
      <c r="AC27" s="238">
        <v>0</v>
      </c>
    </row>
    <row r="28" spans="1:34" s="235" customFormat="1" x14ac:dyDescent="0.25">
      <c r="A28" s="148" t="s">
        <v>172</v>
      </c>
      <c r="B28" s="149" t="s">
        <v>171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5" customFormat="1" x14ac:dyDescent="0.25">
      <c r="A29" s="148" t="s">
        <v>170</v>
      </c>
      <c r="B29" s="150" t="s">
        <v>169</v>
      </c>
      <c r="C29" s="238"/>
      <c r="D29" s="238"/>
      <c r="E29" s="238"/>
      <c r="F29" s="238"/>
      <c r="G29" s="238">
        <v>1.0277100700000001</v>
      </c>
      <c r="H29" s="238">
        <v>0</v>
      </c>
      <c r="I29" s="238"/>
      <c r="J29" s="238">
        <v>5.069365E-2</v>
      </c>
      <c r="K29" s="238"/>
      <c r="L29" s="238">
        <v>0</v>
      </c>
      <c r="M29" s="238"/>
      <c r="N29" s="238">
        <v>0</v>
      </c>
      <c r="O29" s="238"/>
      <c r="P29" s="238">
        <v>0</v>
      </c>
      <c r="Q29" s="238"/>
      <c r="R29" s="238">
        <v>0</v>
      </c>
      <c r="S29" s="238"/>
      <c r="T29" s="238">
        <v>0</v>
      </c>
      <c r="U29" s="238"/>
      <c r="V29" s="238">
        <v>0</v>
      </c>
      <c r="W29" s="238"/>
      <c r="X29" s="238">
        <v>0</v>
      </c>
      <c r="Y29" s="238"/>
      <c r="Z29" s="238" t="s">
        <v>440</v>
      </c>
      <c r="AA29" s="238"/>
      <c r="AB29" s="238">
        <v>0</v>
      </c>
      <c r="AC29" s="238">
        <v>5.069365E-2</v>
      </c>
    </row>
    <row r="30" spans="1:34" s="235" customFormat="1" ht="47.25" x14ac:dyDescent="0.25">
      <c r="A30" s="146" t="s">
        <v>62</v>
      </c>
      <c r="B30" s="147" t="s">
        <v>168</v>
      </c>
      <c r="C30" s="238">
        <v>1.1086856199999999</v>
      </c>
      <c r="D30" s="238">
        <v>1.1086856199999999</v>
      </c>
      <c r="E30" s="238">
        <v>0</v>
      </c>
      <c r="F30" s="238">
        <v>0</v>
      </c>
      <c r="G30" s="238">
        <v>0</v>
      </c>
      <c r="H30" s="238">
        <v>0</v>
      </c>
      <c r="I30" s="238"/>
      <c r="J30" s="238">
        <v>0</v>
      </c>
      <c r="K30" s="238"/>
      <c r="L30" s="238">
        <v>0</v>
      </c>
      <c r="M30" s="238"/>
      <c r="N30" s="238">
        <v>0</v>
      </c>
      <c r="O30" s="238"/>
      <c r="P30" s="238">
        <v>0</v>
      </c>
      <c r="Q30" s="238"/>
      <c r="R30" s="238">
        <v>0</v>
      </c>
      <c r="S30" s="238"/>
      <c r="T30" s="238">
        <v>0</v>
      </c>
      <c r="U30" s="238"/>
      <c r="V30" s="238">
        <v>0</v>
      </c>
      <c r="W30" s="238"/>
      <c r="X30" s="238">
        <v>0</v>
      </c>
      <c r="Y30" s="238"/>
      <c r="Z30" s="238" t="s">
        <v>440</v>
      </c>
      <c r="AA30" s="238"/>
      <c r="AB30" s="238">
        <v>0</v>
      </c>
      <c r="AC30" s="238">
        <v>0</v>
      </c>
    </row>
    <row r="31" spans="1:34" s="235" customFormat="1" x14ac:dyDescent="0.25">
      <c r="A31" s="146" t="s">
        <v>167</v>
      </c>
      <c r="B31" s="149" t="s">
        <v>166</v>
      </c>
      <c r="C31" s="238">
        <v>0.89866976999999992</v>
      </c>
      <c r="D31" s="238">
        <v>0.89866976999999992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5" customFormat="1" ht="31.5" x14ac:dyDescent="0.25">
      <c r="A32" s="146" t="s">
        <v>165</v>
      </c>
      <c r="B32" s="149" t="s">
        <v>164</v>
      </c>
      <c r="C32" s="238">
        <v>0.19146385000000002</v>
      </c>
      <c r="D32" s="238">
        <v>0.19146385000000002</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5" customFormat="1" x14ac:dyDescent="0.25">
      <c r="A33" s="146" t="s">
        <v>163</v>
      </c>
      <c r="B33" s="149" t="s">
        <v>162</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5" customFormat="1" x14ac:dyDescent="0.25">
      <c r="A34" s="146" t="s">
        <v>161</v>
      </c>
      <c r="B34" s="149" t="s">
        <v>160</v>
      </c>
      <c r="C34" s="238">
        <v>1.8551999999999999E-2</v>
      </c>
      <c r="D34" s="238">
        <v>1.8551999999999999E-2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5" customFormat="1" ht="48.2" customHeight="1" x14ac:dyDescent="0.25">
      <c r="A35" s="146" t="s">
        <v>61</v>
      </c>
      <c r="B35" s="147" t="s">
        <v>159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5" customFormat="1" ht="44.45" customHeight="1" x14ac:dyDescent="0.25">
      <c r="A36" s="148" t="s">
        <v>158</v>
      </c>
      <c r="B36" s="149" t="s">
        <v>445</v>
      </c>
      <c r="C36" s="238"/>
      <c r="D36" s="238"/>
      <c r="E36" s="238"/>
      <c r="F36" s="238"/>
      <c r="G36" s="238">
        <v>0</v>
      </c>
      <c r="H36" s="238">
        <v>0</v>
      </c>
      <c r="I36" s="239" t="s">
        <v>435</v>
      </c>
      <c r="J36" s="238">
        <v>0</v>
      </c>
      <c r="K36" s="239" t="s">
        <v>435</v>
      </c>
      <c r="L36" s="238">
        <v>0</v>
      </c>
      <c r="M36" s="239" t="s">
        <v>435</v>
      </c>
      <c r="N36" s="238">
        <v>0</v>
      </c>
      <c r="O36" s="239" t="s">
        <v>435</v>
      </c>
      <c r="P36" s="238">
        <v>0</v>
      </c>
      <c r="Q36" s="239" t="s">
        <v>435</v>
      </c>
      <c r="R36" s="238">
        <v>0</v>
      </c>
      <c r="S36" s="239" t="s">
        <v>435</v>
      </c>
      <c r="T36" s="238">
        <v>0</v>
      </c>
      <c r="U36" s="239" t="s">
        <v>435</v>
      </c>
      <c r="V36" s="238">
        <v>0</v>
      </c>
      <c r="W36" s="239" t="s">
        <v>435</v>
      </c>
      <c r="X36" s="238">
        <v>0</v>
      </c>
      <c r="Y36" s="239" t="s">
        <v>435</v>
      </c>
      <c r="Z36" s="238" t="s">
        <v>440</v>
      </c>
      <c r="AA36" s="239" t="s">
        <v>440</v>
      </c>
      <c r="AB36" s="238">
        <v>0</v>
      </c>
      <c r="AC36" s="238">
        <v>0</v>
      </c>
    </row>
    <row r="37" spans="1:29" s="235" customFormat="1" ht="31.5" x14ac:dyDescent="0.25">
      <c r="A37" s="148" t="s">
        <v>157</v>
      </c>
      <c r="B37" s="151" t="s">
        <v>443</v>
      </c>
      <c r="C37" s="238"/>
      <c r="D37" s="238"/>
      <c r="E37" s="238"/>
      <c r="F37" s="238"/>
      <c r="G37" s="238">
        <v>0</v>
      </c>
      <c r="H37" s="238">
        <v>0</v>
      </c>
      <c r="I37" s="239" t="s">
        <v>435</v>
      </c>
      <c r="J37" s="238">
        <v>0</v>
      </c>
      <c r="K37" s="239" t="s">
        <v>435</v>
      </c>
      <c r="L37" s="238">
        <v>0</v>
      </c>
      <c r="M37" s="239" t="s">
        <v>435</v>
      </c>
      <c r="N37" s="238">
        <v>0</v>
      </c>
      <c r="O37" s="239" t="s">
        <v>435</v>
      </c>
      <c r="P37" s="238">
        <v>0</v>
      </c>
      <c r="Q37" s="239" t="s">
        <v>435</v>
      </c>
      <c r="R37" s="238">
        <v>0</v>
      </c>
      <c r="S37" s="239" t="s">
        <v>435</v>
      </c>
      <c r="T37" s="238">
        <v>0</v>
      </c>
      <c r="U37" s="239" t="s">
        <v>435</v>
      </c>
      <c r="V37" s="238">
        <v>0</v>
      </c>
      <c r="W37" s="239" t="s">
        <v>435</v>
      </c>
      <c r="X37" s="238">
        <v>0</v>
      </c>
      <c r="Y37" s="239" t="s">
        <v>435</v>
      </c>
      <c r="Z37" s="238" t="s">
        <v>440</v>
      </c>
      <c r="AA37" s="239" t="s">
        <v>440</v>
      </c>
      <c r="AB37" s="238">
        <v>0</v>
      </c>
      <c r="AC37" s="238">
        <v>0</v>
      </c>
    </row>
    <row r="38" spans="1:29" s="235" customFormat="1" x14ac:dyDescent="0.25">
      <c r="A38" s="148" t="s">
        <v>156</v>
      </c>
      <c r="B38" s="151" t="s">
        <v>147</v>
      </c>
      <c r="C38" s="238"/>
      <c r="D38" s="238"/>
      <c r="E38" s="238"/>
      <c r="F38" s="238"/>
      <c r="G38" s="238">
        <v>0</v>
      </c>
      <c r="H38" s="238">
        <v>0</v>
      </c>
      <c r="I38" s="239" t="s">
        <v>435</v>
      </c>
      <c r="J38" s="238">
        <v>0</v>
      </c>
      <c r="K38" s="239" t="s">
        <v>435</v>
      </c>
      <c r="L38" s="238">
        <v>0</v>
      </c>
      <c r="M38" s="239" t="s">
        <v>435</v>
      </c>
      <c r="N38" s="238">
        <v>0</v>
      </c>
      <c r="O38" s="239" t="s">
        <v>435</v>
      </c>
      <c r="P38" s="238">
        <v>0</v>
      </c>
      <c r="Q38" s="239" t="s">
        <v>435</v>
      </c>
      <c r="R38" s="238">
        <v>0</v>
      </c>
      <c r="S38" s="239" t="s">
        <v>435</v>
      </c>
      <c r="T38" s="238">
        <v>0</v>
      </c>
      <c r="U38" s="239" t="s">
        <v>435</v>
      </c>
      <c r="V38" s="238">
        <v>0</v>
      </c>
      <c r="W38" s="239" t="s">
        <v>435</v>
      </c>
      <c r="X38" s="238">
        <v>0</v>
      </c>
      <c r="Y38" s="239" t="s">
        <v>435</v>
      </c>
      <c r="Z38" s="238" t="s">
        <v>440</v>
      </c>
      <c r="AA38" s="239" t="s">
        <v>440</v>
      </c>
      <c r="AB38" s="238">
        <v>0</v>
      </c>
      <c r="AC38" s="238">
        <v>0</v>
      </c>
    </row>
    <row r="39" spans="1:29" s="235" customFormat="1" x14ac:dyDescent="0.25">
      <c r="A39" s="148" t="s">
        <v>155</v>
      </c>
      <c r="B39" s="149" t="s">
        <v>478</v>
      </c>
      <c r="C39" s="238"/>
      <c r="D39" s="238"/>
      <c r="E39" s="238"/>
      <c r="F39" s="238"/>
      <c r="G39" s="238">
        <v>0</v>
      </c>
      <c r="H39" s="238">
        <v>0</v>
      </c>
      <c r="I39" s="239" t="s">
        <v>435</v>
      </c>
      <c r="J39" s="238">
        <v>0</v>
      </c>
      <c r="K39" s="239" t="s">
        <v>435</v>
      </c>
      <c r="L39" s="238">
        <v>0</v>
      </c>
      <c r="M39" s="239" t="s">
        <v>435</v>
      </c>
      <c r="N39" s="238">
        <v>0</v>
      </c>
      <c r="O39" s="239" t="s">
        <v>435</v>
      </c>
      <c r="P39" s="238">
        <v>0</v>
      </c>
      <c r="Q39" s="239" t="s">
        <v>435</v>
      </c>
      <c r="R39" s="238">
        <v>0</v>
      </c>
      <c r="S39" s="239" t="s">
        <v>435</v>
      </c>
      <c r="T39" s="238">
        <v>0</v>
      </c>
      <c r="U39" s="239" t="s">
        <v>435</v>
      </c>
      <c r="V39" s="238">
        <v>0</v>
      </c>
      <c r="W39" s="239" t="s">
        <v>435</v>
      </c>
      <c r="X39" s="238">
        <v>0</v>
      </c>
      <c r="Y39" s="239" t="s">
        <v>435</v>
      </c>
      <c r="Z39" s="238" t="s">
        <v>440</v>
      </c>
      <c r="AA39" s="239" t="s">
        <v>440</v>
      </c>
      <c r="AB39" s="238">
        <v>0</v>
      </c>
      <c r="AC39" s="238">
        <v>0</v>
      </c>
    </row>
    <row r="40" spans="1:29" s="235" customFormat="1" x14ac:dyDescent="0.25">
      <c r="A40" s="148" t="s">
        <v>154</v>
      </c>
      <c r="B40" s="149" t="s">
        <v>446</v>
      </c>
      <c r="C40" s="238"/>
      <c r="D40" s="238"/>
      <c r="E40" s="238"/>
      <c r="F40" s="238"/>
      <c r="G40" s="238">
        <v>0</v>
      </c>
      <c r="H40" s="238">
        <v>0</v>
      </c>
      <c r="I40" s="239" t="s">
        <v>435</v>
      </c>
      <c r="J40" s="238">
        <v>0</v>
      </c>
      <c r="K40" s="239" t="s">
        <v>435</v>
      </c>
      <c r="L40" s="238">
        <v>0</v>
      </c>
      <c r="M40" s="239" t="s">
        <v>435</v>
      </c>
      <c r="N40" s="238">
        <v>0</v>
      </c>
      <c r="O40" s="239" t="s">
        <v>435</v>
      </c>
      <c r="P40" s="238">
        <v>0</v>
      </c>
      <c r="Q40" s="239" t="s">
        <v>435</v>
      </c>
      <c r="R40" s="238">
        <v>0</v>
      </c>
      <c r="S40" s="239" t="s">
        <v>435</v>
      </c>
      <c r="T40" s="238">
        <v>0</v>
      </c>
      <c r="U40" s="239" t="s">
        <v>435</v>
      </c>
      <c r="V40" s="238">
        <v>0</v>
      </c>
      <c r="W40" s="239" t="s">
        <v>435</v>
      </c>
      <c r="X40" s="238">
        <v>0</v>
      </c>
      <c r="Y40" s="239" t="s">
        <v>435</v>
      </c>
      <c r="Z40" s="238" t="s">
        <v>440</v>
      </c>
      <c r="AA40" s="239" t="s">
        <v>440</v>
      </c>
      <c r="AB40" s="238">
        <v>0</v>
      </c>
      <c r="AC40" s="238">
        <v>0</v>
      </c>
    </row>
    <row r="41" spans="1:29" s="235" customFormat="1" x14ac:dyDescent="0.25">
      <c r="A41" s="148" t="s">
        <v>153</v>
      </c>
      <c r="B41" s="149" t="s">
        <v>447</v>
      </c>
      <c r="C41" s="238"/>
      <c r="D41" s="238"/>
      <c r="E41" s="238"/>
      <c r="F41" s="238"/>
      <c r="G41" s="238">
        <v>0</v>
      </c>
      <c r="H41" s="238">
        <v>0</v>
      </c>
      <c r="I41" s="239" t="s">
        <v>435</v>
      </c>
      <c r="J41" s="238">
        <v>0</v>
      </c>
      <c r="K41" s="239" t="s">
        <v>435</v>
      </c>
      <c r="L41" s="238">
        <v>0</v>
      </c>
      <c r="M41" s="239" t="s">
        <v>435</v>
      </c>
      <c r="N41" s="238">
        <v>0</v>
      </c>
      <c r="O41" s="239" t="s">
        <v>435</v>
      </c>
      <c r="P41" s="238">
        <v>0</v>
      </c>
      <c r="Q41" s="239" t="s">
        <v>435</v>
      </c>
      <c r="R41" s="238">
        <v>0</v>
      </c>
      <c r="S41" s="239" t="s">
        <v>435</v>
      </c>
      <c r="T41" s="238">
        <v>0</v>
      </c>
      <c r="U41" s="239" t="s">
        <v>435</v>
      </c>
      <c r="V41" s="238">
        <v>0</v>
      </c>
      <c r="W41" s="239" t="s">
        <v>435</v>
      </c>
      <c r="X41" s="238">
        <v>0</v>
      </c>
      <c r="Y41" s="239" t="s">
        <v>435</v>
      </c>
      <c r="Z41" s="238" t="s">
        <v>440</v>
      </c>
      <c r="AA41" s="239" t="s">
        <v>440</v>
      </c>
      <c r="AB41" s="238">
        <v>0</v>
      </c>
      <c r="AC41" s="238">
        <v>0</v>
      </c>
    </row>
    <row r="42" spans="1:29" s="235" customFormat="1" x14ac:dyDescent="0.25">
      <c r="A42" s="148" t="s">
        <v>152</v>
      </c>
      <c r="B42" s="149" t="s">
        <v>448</v>
      </c>
      <c r="C42" s="238"/>
      <c r="D42" s="238"/>
      <c r="E42" s="238"/>
      <c r="F42" s="238"/>
      <c r="G42" s="238">
        <v>0</v>
      </c>
      <c r="H42" s="238">
        <v>0</v>
      </c>
      <c r="I42" s="239" t="s">
        <v>435</v>
      </c>
      <c r="J42" s="238">
        <v>0</v>
      </c>
      <c r="K42" s="239" t="s">
        <v>435</v>
      </c>
      <c r="L42" s="238">
        <v>0</v>
      </c>
      <c r="M42" s="239" t="s">
        <v>435</v>
      </c>
      <c r="N42" s="238">
        <v>0</v>
      </c>
      <c r="O42" s="239" t="s">
        <v>435</v>
      </c>
      <c r="P42" s="238">
        <v>0</v>
      </c>
      <c r="Q42" s="239" t="s">
        <v>435</v>
      </c>
      <c r="R42" s="238">
        <v>0</v>
      </c>
      <c r="S42" s="239" t="s">
        <v>435</v>
      </c>
      <c r="T42" s="238">
        <v>0</v>
      </c>
      <c r="U42" s="239" t="s">
        <v>435</v>
      </c>
      <c r="V42" s="238">
        <v>0</v>
      </c>
      <c r="W42" s="239" t="s">
        <v>435</v>
      </c>
      <c r="X42" s="238">
        <v>0</v>
      </c>
      <c r="Y42" s="239" t="s">
        <v>435</v>
      </c>
      <c r="Z42" s="238" t="s">
        <v>440</v>
      </c>
      <c r="AA42" s="239" t="s">
        <v>440</v>
      </c>
      <c r="AB42" s="238">
        <v>0</v>
      </c>
      <c r="AC42" s="238">
        <v>0</v>
      </c>
    </row>
    <row r="43" spans="1:29" s="235" customFormat="1" x14ac:dyDescent="0.25">
      <c r="A43" s="148" t="s">
        <v>449</v>
      </c>
      <c r="B43" s="149" t="s">
        <v>450</v>
      </c>
      <c r="C43" s="238"/>
      <c r="D43" s="238"/>
      <c r="E43" s="238"/>
      <c r="F43" s="238"/>
      <c r="G43" s="238">
        <v>0</v>
      </c>
      <c r="H43" s="238">
        <v>0</v>
      </c>
      <c r="I43" s="239" t="s">
        <v>435</v>
      </c>
      <c r="J43" s="238">
        <v>0</v>
      </c>
      <c r="K43" s="239" t="s">
        <v>435</v>
      </c>
      <c r="L43" s="238">
        <v>0</v>
      </c>
      <c r="M43" s="239" t="s">
        <v>435</v>
      </c>
      <c r="N43" s="238">
        <v>0</v>
      </c>
      <c r="O43" s="239" t="s">
        <v>435</v>
      </c>
      <c r="P43" s="238">
        <v>0</v>
      </c>
      <c r="Q43" s="239" t="s">
        <v>435</v>
      </c>
      <c r="R43" s="238">
        <v>0</v>
      </c>
      <c r="S43" s="239" t="s">
        <v>435</v>
      </c>
      <c r="T43" s="238">
        <v>0</v>
      </c>
      <c r="U43" s="239" t="s">
        <v>435</v>
      </c>
      <c r="V43" s="238">
        <v>0</v>
      </c>
      <c r="W43" s="239" t="s">
        <v>435</v>
      </c>
      <c r="X43" s="238">
        <v>0</v>
      </c>
      <c r="Y43" s="239" t="s">
        <v>435</v>
      </c>
      <c r="Z43" s="238" t="s">
        <v>440</v>
      </c>
      <c r="AA43" s="239" t="s">
        <v>440</v>
      </c>
      <c r="AB43" s="238">
        <v>0</v>
      </c>
      <c r="AC43" s="238">
        <v>0</v>
      </c>
    </row>
    <row r="44" spans="1:29" s="235" customFormat="1" x14ac:dyDescent="0.25">
      <c r="A44" s="148" t="s">
        <v>451</v>
      </c>
      <c r="B44" s="149" t="s">
        <v>452</v>
      </c>
      <c r="C44" s="238"/>
      <c r="D44" s="238"/>
      <c r="E44" s="238"/>
      <c r="F44" s="238"/>
      <c r="G44" s="238">
        <v>0</v>
      </c>
      <c r="H44" s="238">
        <v>0</v>
      </c>
      <c r="I44" s="239" t="s">
        <v>435</v>
      </c>
      <c r="J44" s="238">
        <v>0</v>
      </c>
      <c r="K44" s="239" t="s">
        <v>435</v>
      </c>
      <c r="L44" s="238">
        <v>0</v>
      </c>
      <c r="M44" s="239" t="s">
        <v>435</v>
      </c>
      <c r="N44" s="238">
        <v>0</v>
      </c>
      <c r="O44" s="239" t="s">
        <v>435</v>
      </c>
      <c r="P44" s="238">
        <v>0</v>
      </c>
      <c r="Q44" s="239" t="s">
        <v>435</v>
      </c>
      <c r="R44" s="238">
        <v>0</v>
      </c>
      <c r="S44" s="239" t="s">
        <v>435</v>
      </c>
      <c r="T44" s="238">
        <v>0</v>
      </c>
      <c r="U44" s="239" t="s">
        <v>435</v>
      </c>
      <c r="V44" s="238">
        <v>0</v>
      </c>
      <c r="W44" s="239" t="s">
        <v>435</v>
      </c>
      <c r="X44" s="238">
        <v>0</v>
      </c>
      <c r="Y44" s="239" t="s">
        <v>435</v>
      </c>
      <c r="Z44" s="238" t="s">
        <v>440</v>
      </c>
      <c r="AA44" s="239" t="s">
        <v>440</v>
      </c>
      <c r="AB44" s="238">
        <v>0</v>
      </c>
      <c r="AC44" s="238">
        <v>0</v>
      </c>
    </row>
    <row r="45" spans="1:29" s="235" customFormat="1" x14ac:dyDescent="0.25">
      <c r="A45" s="148" t="s">
        <v>453</v>
      </c>
      <c r="B45" s="149" t="s">
        <v>454</v>
      </c>
      <c r="C45" s="238"/>
      <c r="D45" s="238"/>
      <c r="E45" s="238"/>
      <c r="F45" s="238"/>
      <c r="G45" s="238">
        <v>0</v>
      </c>
      <c r="H45" s="238">
        <v>0</v>
      </c>
      <c r="I45" s="239" t="s">
        <v>435</v>
      </c>
      <c r="J45" s="238">
        <v>0</v>
      </c>
      <c r="K45" s="239" t="s">
        <v>435</v>
      </c>
      <c r="L45" s="238">
        <v>0</v>
      </c>
      <c r="M45" s="239" t="s">
        <v>435</v>
      </c>
      <c r="N45" s="238">
        <v>0</v>
      </c>
      <c r="O45" s="239" t="s">
        <v>435</v>
      </c>
      <c r="P45" s="238">
        <v>0</v>
      </c>
      <c r="Q45" s="239" t="s">
        <v>435</v>
      </c>
      <c r="R45" s="238">
        <v>0</v>
      </c>
      <c r="S45" s="239" t="s">
        <v>435</v>
      </c>
      <c r="T45" s="238">
        <v>0</v>
      </c>
      <c r="U45" s="239" t="s">
        <v>435</v>
      </c>
      <c r="V45" s="238">
        <v>0</v>
      </c>
      <c r="W45" s="239" t="s">
        <v>435</v>
      </c>
      <c r="X45" s="238">
        <v>0</v>
      </c>
      <c r="Y45" s="239" t="s">
        <v>435</v>
      </c>
      <c r="Z45" s="238" t="s">
        <v>440</v>
      </c>
      <c r="AA45" s="239" t="s">
        <v>440</v>
      </c>
      <c r="AB45" s="238">
        <v>0</v>
      </c>
      <c r="AC45" s="238">
        <v>0</v>
      </c>
    </row>
    <row r="46" spans="1:29" s="235" customFormat="1" x14ac:dyDescent="0.25">
      <c r="A46" s="148" t="s">
        <v>455</v>
      </c>
      <c r="B46" s="149" t="s">
        <v>456</v>
      </c>
      <c r="C46" s="238"/>
      <c r="D46" s="238"/>
      <c r="E46" s="238"/>
      <c r="F46" s="238"/>
      <c r="G46" s="238">
        <v>0</v>
      </c>
      <c r="H46" s="238">
        <v>0</v>
      </c>
      <c r="I46" s="239" t="s">
        <v>435</v>
      </c>
      <c r="J46" s="238">
        <v>0</v>
      </c>
      <c r="K46" s="239" t="s">
        <v>435</v>
      </c>
      <c r="L46" s="238">
        <v>0</v>
      </c>
      <c r="M46" s="239" t="s">
        <v>435</v>
      </c>
      <c r="N46" s="238">
        <v>0</v>
      </c>
      <c r="O46" s="239" t="s">
        <v>435</v>
      </c>
      <c r="P46" s="238">
        <v>0</v>
      </c>
      <c r="Q46" s="239" t="s">
        <v>435</v>
      </c>
      <c r="R46" s="238">
        <v>0</v>
      </c>
      <c r="S46" s="239" t="s">
        <v>435</v>
      </c>
      <c r="T46" s="238">
        <v>0</v>
      </c>
      <c r="U46" s="239" t="s">
        <v>435</v>
      </c>
      <c r="V46" s="238">
        <v>0</v>
      </c>
      <c r="W46" s="239" t="s">
        <v>435</v>
      </c>
      <c r="X46" s="238">
        <v>0</v>
      </c>
      <c r="Y46" s="239" t="s">
        <v>435</v>
      </c>
      <c r="Z46" s="238" t="s">
        <v>440</v>
      </c>
      <c r="AA46" s="239" t="s">
        <v>440</v>
      </c>
      <c r="AB46" s="238">
        <v>0</v>
      </c>
      <c r="AC46" s="238">
        <v>0</v>
      </c>
    </row>
    <row r="47" spans="1:29" s="235" customFormat="1" x14ac:dyDescent="0.25">
      <c r="A47" s="146" t="s">
        <v>60</v>
      </c>
      <c r="B47" s="147" t="s">
        <v>151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5" customFormat="1" ht="33.75" customHeight="1" x14ac:dyDescent="0.25">
      <c r="A48" s="148" t="s">
        <v>150</v>
      </c>
      <c r="B48" s="149" t="s">
        <v>445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440</v>
      </c>
      <c r="AA48" s="238"/>
      <c r="AB48" s="238">
        <v>0</v>
      </c>
      <c r="AC48" s="238">
        <v>0</v>
      </c>
    </row>
    <row r="49" spans="1:29" s="235" customFormat="1" ht="31.5" x14ac:dyDescent="0.25">
      <c r="A49" s="148" t="s">
        <v>149</v>
      </c>
      <c r="B49" s="151" t="s">
        <v>443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440</v>
      </c>
      <c r="AA49" s="238"/>
      <c r="AB49" s="238">
        <v>0</v>
      </c>
      <c r="AC49" s="238">
        <v>0</v>
      </c>
    </row>
    <row r="50" spans="1:29" s="235" customFormat="1" x14ac:dyDescent="0.25">
      <c r="A50" s="148" t="s">
        <v>148</v>
      </c>
      <c r="B50" s="151" t="s">
        <v>147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440</v>
      </c>
      <c r="AA50" s="238"/>
      <c r="AB50" s="238">
        <v>0</v>
      </c>
      <c r="AC50" s="238">
        <v>0</v>
      </c>
    </row>
    <row r="51" spans="1:29" s="235" customFormat="1" ht="31.5" x14ac:dyDescent="0.25">
      <c r="A51" s="148" t="s">
        <v>146</v>
      </c>
      <c r="B51" s="149" t="s">
        <v>145</v>
      </c>
      <c r="C51" s="238">
        <v>2.8000000000000001E-2</v>
      </c>
      <c r="D51" s="238">
        <v>2.8000000000000001E-2</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440</v>
      </c>
      <c r="AA51" s="238"/>
      <c r="AB51" s="238">
        <v>0</v>
      </c>
      <c r="AC51" s="238">
        <v>0</v>
      </c>
    </row>
    <row r="52" spans="1:29" s="235" customFormat="1" ht="31.5" x14ac:dyDescent="0.25">
      <c r="A52" s="148" t="s">
        <v>144</v>
      </c>
      <c r="B52" s="149" t="s">
        <v>143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440</v>
      </c>
      <c r="AA52" s="238"/>
      <c r="AB52" s="238">
        <v>0</v>
      </c>
      <c r="AC52" s="238">
        <v>0</v>
      </c>
    </row>
    <row r="53" spans="1:29" s="235" customFormat="1" x14ac:dyDescent="0.25">
      <c r="A53" s="148" t="s">
        <v>142</v>
      </c>
      <c r="B53" s="149" t="s">
        <v>141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440</v>
      </c>
      <c r="AA53" s="238"/>
      <c r="AB53" s="238">
        <v>0</v>
      </c>
      <c r="AC53" s="238">
        <v>0</v>
      </c>
    </row>
    <row r="54" spans="1:29" s="235" customFormat="1" x14ac:dyDescent="0.25">
      <c r="A54" s="148" t="s">
        <v>140</v>
      </c>
      <c r="B54" s="149" t="s">
        <v>446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440</v>
      </c>
      <c r="AA54" s="238"/>
      <c r="AB54" s="238">
        <v>0</v>
      </c>
      <c r="AC54" s="238">
        <v>0</v>
      </c>
    </row>
    <row r="55" spans="1:29" s="235" customFormat="1" x14ac:dyDescent="0.25">
      <c r="A55" s="148" t="s">
        <v>457</v>
      </c>
      <c r="B55" s="149" t="s">
        <v>447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440</v>
      </c>
      <c r="AA55" s="238"/>
      <c r="AB55" s="238">
        <v>0</v>
      </c>
      <c r="AC55" s="238">
        <v>0</v>
      </c>
    </row>
    <row r="56" spans="1:29" s="235" customFormat="1" x14ac:dyDescent="0.25">
      <c r="A56" s="148" t="s">
        <v>458</v>
      </c>
      <c r="B56" s="149" t="s">
        <v>448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440</v>
      </c>
      <c r="AA56" s="238"/>
      <c r="AB56" s="238">
        <v>0</v>
      </c>
      <c r="AC56" s="238">
        <v>0</v>
      </c>
    </row>
    <row r="57" spans="1:29" s="235" customFormat="1" x14ac:dyDescent="0.25">
      <c r="A57" s="148" t="s">
        <v>459</v>
      </c>
      <c r="B57" s="149" t="s">
        <v>450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440</v>
      </c>
      <c r="AA57" s="238"/>
      <c r="AB57" s="238">
        <v>0</v>
      </c>
      <c r="AC57" s="238">
        <v>0</v>
      </c>
    </row>
    <row r="58" spans="1:29" s="235" customFormat="1" x14ac:dyDescent="0.25">
      <c r="A58" s="148" t="s">
        <v>460</v>
      </c>
      <c r="B58" s="149" t="s">
        <v>452</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t="s">
        <v>440</v>
      </c>
      <c r="AA58" s="238"/>
      <c r="AB58" s="238">
        <v>0</v>
      </c>
      <c r="AC58" s="238">
        <v>0</v>
      </c>
    </row>
    <row r="59" spans="1:29" s="235" customFormat="1" x14ac:dyDescent="0.25">
      <c r="A59" s="148" t="s">
        <v>461</v>
      </c>
      <c r="B59" s="149" t="s">
        <v>454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440</v>
      </c>
      <c r="AA59" s="238"/>
      <c r="AB59" s="238">
        <v>0</v>
      </c>
      <c r="AC59" s="238">
        <v>0</v>
      </c>
    </row>
    <row r="60" spans="1:29" s="235" customFormat="1" x14ac:dyDescent="0.25">
      <c r="A60" s="148" t="s">
        <v>462</v>
      </c>
      <c r="B60" s="149" t="s">
        <v>456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440</v>
      </c>
      <c r="AA60" s="238"/>
      <c r="AB60" s="238">
        <v>0</v>
      </c>
      <c r="AC60" s="238">
        <v>0</v>
      </c>
    </row>
    <row r="61" spans="1:29" s="235" customFormat="1" ht="35.450000000000003" customHeight="1" x14ac:dyDescent="0.25">
      <c r="A61" s="146" t="s">
        <v>58</v>
      </c>
      <c r="B61" s="147" t="s">
        <v>139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5" customFormat="1" x14ac:dyDescent="0.25">
      <c r="A62" s="148" t="s">
        <v>138</v>
      </c>
      <c r="B62" s="149" t="s">
        <v>137</v>
      </c>
      <c r="C62" s="238">
        <v>1.1086856199999999</v>
      </c>
      <c r="D62" s="238">
        <v>1.1086856199999999</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t="s">
        <v>440</v>
      </c>
      <c r="AA62" s="238"/>
      <c r="AB62" s="238">
        <v>0</v>
      </c>
      <c r="AC62" s="238">
        <v>0</v>
      </c>
    </row>
    <row r="63" spans="1:29" s="235" customFormat="1" x14ac:dyDescent="0.25">
      <c r="A63" s="148" t="s">
        <v>136</v>
      </c>
      <c r="B63" s="151"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440</v>
      </c>
      <c r="AA63" s="238"/>
      <c r="AB63" s="238">
        <v>0</v>
      </c>
      <c r="AC63" s="238">
        <v>0</v>
      </c>
    </row>
    <row r="64" spans="1:29" s="235" customFormat="1" x14ac:dyDescent="0.25">
      <c r="A64" s="148" t="s">
        <v>135</v>
      </c>
      <c r="B64" s="149"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440</v>
      </c>
      <c r="AA64" s="238"/>
      <c r="AB64" s="238">
        <v>0</v>
      </c>
      <c r="AC64" s="238">
        <v>0</v>
      </c>
    </row>
    <row r="65" spans="1:29" s="235" customFormat="1" x14ac:dyDescent="0.25">
      <c r="A65" s="148" t="s">
        <v>134</v>
      </c>
      <c r="B65" s="151"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440</v>
      </c>
      <c r="AA65" s="238"/>
      <c r="AB65" s="238">
        <v>0</v>
      </c>
      <c r="AC65" s="238">
        <v>0</v>
      </c>
    </row>
    <row r="66" spans="1:29" s="235" customFormat="1" x14ac:dyDescent="0.25">
      <c r="A66" s="148" t="s">
        <v>133</v>
      </c>
      <c r="B66" s="151" t="s">
        <v>127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440</v>
      </c>
      <c r="AA66" s="238"/>
      <c r="AB66" s="238">
        <v>0</v>
      </c>
      <c r="AC66" s="238">
        <v>0</v>
      </c>
    </row>
    <row r="67" spans="1:29" s="235" customFormat="1" x14ac:dyDescent="0.25">
      <c r="A67" s="148" t="s">
        <v>132</v>
      </c>
      <c r="B67" s="149" t="s">
        <v>446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440</v>
      </c>
      <c r="AA67" s="238"/>
      <c r="AB67" s="238">
        <v>0</v>
      </c>
      <c r="AC67" s="238">
        <v>0</v>
      </c>
    </row>
    <row r="68" spans="1:29" s="235" customFormat="1" x14ac:dyDescent="0.25">
      <c r="A68" s="148" t="s">
        <v>463</v>
      </c>
      <c r="B68" s="149" t="s">
        <v>447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440</v>
      </c>
      <c r="AA68" s="238"/>
      <c r="AB68" s="238">
        <v>0</v>
      </c>
      <c r="AC68" s="238">
        <v>0</v>
      </c>
    </row>
    <row r="69" spans="1:29" s="235" customFormat="1" x14ac:dyDescent="0.25">
      <c r="A69" s="148" t="s">
        <v>464</v>
      </c>
      <c r="B69" s="149" t="s">
        <v>448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440</v>
      </c>
      <c r="AA69" s="238"/>
      <c r="AB69" s="238">
        <v>0</v>
      </c>
      <c r="AC69" s="238">
        <v>0</v>
      </c>
    </row>
    <row r="70" spans="1:29" s="235" customFormat="1" x14ac:dyDescent="0.25">
      <c r="A70" s="148" t="s">
        <v>465</v>
      </c>
      <c r="B70" s="149" t="s">
        <v>450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440</v>
      </c>
      <c r="AA70" s="238"/>
      <c r="AB70" s="238">
        <v>0</v>
      </c>
      <c r="AC70" s="238">
        <v>0</v>
      </c>
    </row>
    <row r="71" spans="1:29" s="235" customFormat="1" x14ac:dyDescent="0.25">
      <c r="A71" s="148" t="s">
        <v>466</v>
      </c>
      <c r="B71" s="149" t="s">
        <v>452</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t="s">
        <v>440</v>
      </c>
      <c r="AA71" s="238"/>
      <c r="AB71" s="238">
        <v>0</v>
      </c>
      <c r="AC71" s="238">
        <v>0</v>
      </c>
    </row>
    <row r="72" spans="1:29" s="235" customFormat="1" x14ac:dyDescent="0.25">
      <c r="A72" s="148" t="s">
        <v>467</v>
      </c>
      <c r="B72" s="149" t="s">
        <v>454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440</v>
      </c>
      <c r="AA72" s="238"/>
      <c r="AB72" s="238">
        <v>0</v>
      </c>
      <c r="AC72" s="238">
        <v>0</v>
      </c>
    </row>
    <row r="73" spans="1:29" s="235" customFormat="1" x14ac:dyDescent="0.25">
      <c r="A73" s="148" t="s">
        <v>468</v>
      </c>
      <c r="B73" s="149" t="s">
        <v>456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440</v>
      </c>
      <c r="AA73" s="238"/>
      <c r="AB73" s="238">
        <v>0</v>
      </c>
      <c r="AC73" s="238">
        <v>0</v>
      </c>
    </row>
    <row r="74" spans="1:29" s="235" customFormat="1" ht="36.75" customHeight="1" x14ac:dyDescent="0.25">
      <c r="A74" s="146" t="s">
        <v>57</v>
      </c>
      <c r="B74" s="152" t="s">
        <v>225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440</v>
      </c>
      <c r="AA74" s="238"/>
      <c r="AB74" s="238">
        <v>0</v>
      </c>
      <c r="AC74" s="238">
        <v>0</v>
      </c>
    </row>
    <row r="75" spans="1:29" s="235" customFormat="1" x14ac:dyDescent="0.25">
      <c r="A75" s="146" t="s">
        <v>55</v>
      </c>
      <c r="B75" s="147" t="s">
        <v>131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5" customFormat="1" ht="45" customHeight="1" x14ac:dyDescent="0.25">
      <c r="A76" s="148" t="s">
        <v>220</v>
      </c>
      <c r="B76" s="149" t="s">
        <v>445</v>
      </c>
      <c r="C76" s="231"/>
      <c r="D76" s="232"/>
      <c r="E76" s="233"/>
      <c r="F76" s="233"/>
      <c r="G76" s="238">
        <v>0</v>
      </c>
      <c r="H76" s="238">
        <v>0</v>
      </c>
      <c r="I76" s="233"/>
      <c r="J76" s="238">
        <v>0</v>
      </c>
      <c r="K76" s="232"/>
      <c r="L76" s="238">
        <v>0</v>
      </c>
      <c r="M76" s="232"/>
      <c r="N76" s="238">
        <v>0</v>
      </c>
      <c r="O76" s="232"/>
      <c r="P76" s="238">
        <v>0</v>
      </c>
      <c r="Q76" s="232"/>
      <c r="R76" s="238">
        <v>0</v>
      </c>
      <c r="S76" s="232"/>
      <c r="T76" s="238">
        <v>0</v>
      </c>
      <c r="U76" s="232"/>
      <c r="V76" s="238">
        <v>0</v>
      </c>
      <c r="W76" s="232"/>
      <c r="X76" s="238">
        <v>0</v>
      </c>
      <c r="Y76" s="232"/>
      <c r="Z76" s="238" t="s">
        <v>440</v>
      </c>
      <c r="AA76" s="232"/>
      <c r="AB76" s="238">
        <v>0</v>
      </c>
      <c r="AC76" s="238">
        <v>0</v>
      </c>
    </row>
    <row r="77" spans="1:29" s="235" customFormat="1" ht="39.75" customHeight="1" x14ac:dyDescent="0.25">
      <c r="A77" s="148" t="s">
        <v>221</v>
      </c>
      <c r="B77" s="151" t="s">
        <v>443</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440</v>
      </c>
      <c r="AA77" s="238"/>
      <c r="AB77" s="238">
        <v>0</v>
      </c>
      <c r="AC77" s="238">
        <v>0</v>
      </c>
    </row>
    <row r="78" spans="1:29" s="235" customFormat="1" x14ac:dyDescent="0.25">
      <c r="A78" s="148" t="s">
        <v>222</v>
      </c>
      <c r="B78" s="151" t="s">
        <v>147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440</v>
      </c>
      <c r="AA78" s="238"/>
      <c r="AB78" s="238">
        <v>0</v>
      </c>
      <c r="AC78" s="238">
        <v>0</v>
      </c>
    </row>
    <row r="79" spans="1:29" s="235" customFormat="1" x14ac:dyDescent="0.25">
      <c r="A79" s="148" t="s">
        <v>223</v>
      </c>
      <c r="B79" s="149" t="s">
        <v>444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440</v>
      </c>
      <c r="AA79" s="238"/>
      <c r="AB79" s="238">
        <v>0</v>
      </c>
      <c r="AC79" s="238">
        <v>0</v>
      </c>
    </row>
    <row r="80" spans="1:29" s="235" customFormat="1" x14ac:dyDescent="0.25">
      <c r="A80" s="148" t="s">
        <v>224</v>
      </c>
      <c r="B80" s="149" t="s">
        <v>446</v>
      </c>
      <c r="C80" s="231"/>
      <c r="D80" s="232"/>
      <c r="E80" s="233"/>
      <c r="F80" s="233"/>
      <c r="G80" s="238">
        <v>0</v>
      </c>
      <c r="H80" s="238">
        <v>0</v>
      </c>
      <c r="I80" s="233"/>
      <c r="J80" s="238">
        <v>0</v>
      </c>
      <c r="K80" s="232"/>
      <c r="L80" s="238">
        <v>0</v>
      </c>
      <c r="M80" s="232"/>
      <c r="N80" s="238">
        <v>0</v>
      </c>
      <c r="O80" s="232"/>
      <c r="P80" s="238">
        <v>0</v>
      </c>
      <c r="Q80" s="232"/>
      <c r="R80" s="238">
        <v>0</v>
      </c>
      <c r="S80" s="232"/>
      <c r="T80" s="238">
        <v>0</v>
      </c>
      <c r="U80" s="232"/>
      <c r="V80" s="238">
        <v>0</v>
      </c>
      <c r="W80" s="232"/>
      <c r="X80" s="238">
        <v>0</v>
      </c>
      <c r="Y80" s="232"/>
      <c r="Z80" s="238" t="s">
        <v>440</v>
      </c>
      <c r="AA80" s="232"/>
      <c r="AB80" s="238">
        <v>0</v>
      </c>
      <c r="AC80" s="238">
        <v>0</v>
      </c>
    </row>
    <row r="81" spans="1:29" s="235" customFormat="1" x14ac:dyDescent="0.25">
      <c r="A81" s="148" t="s">
        <v>469</v>
      </c>
      <c r="B81" s="149" t="s">
        <v>447</v>
      </c>
      <c r="C81" s="231"/>
      <c r="D81" s="232"/>
      <c r="E81" s="233"/>
      <c r="F81" s="233"/>
      <c r="G81" s="238">
        <v>0</v>
      </c>
      <c r="H81" s="238">
        <v>0</v>
      </c>
      <c r="I81" s="233"/>
      <c r="J81" s="238">
        <v>0</v>
      </c>
      <c r="K81" s="232"/>
      <c r="L81" s="238">
        <v>0</v>
      </c>
      <c r="M81" s="232"/>
      <c r="N81" s="238">
        <v>0</v>
      </c>
      <c r="O81" s="232"/>
      <c r="P81" s="238">
        <v>0</v>
      </c>
      <c r="Q81" s="232"/>
      <c r="R81" s="238">
        <v>0</v>
      </c>
      <c r="S81" s="232"/>
      <c r="T81" s="238">
        <v>0</v>
      </c>
      <c r="U81" s="232"/>
      <c r="V81" s="238">
        <v>0</v>
      </c>
      <c r="W81" s="232"/>
      <c r="X81" s="238">
        <v>0</v>
      </c>
      <c r="Y81" s="232"/>
      <c r="Z81" s="238" t="s">
        <v>440</v>
      </c>
      <c r="AA81" s="232"/>
      <c r="AB81" s="238">
        <v>0</v>
      </c>
      <c r="AC81" s="238">
        <v>0</v>
      </c>
    </row>
    <row r="82" spans="1:29" s="235" customFormat="1" x14ac:dyDescent="0.25">
      <c r="A82" s="148" t="s">
        <v>470</v>
      </c>
      <c r="B82" s="149" t="s">
        <v>448</v>
      </c>
      <c r="C82" s="231"/>
      <c r="D82" s="232"/>
      <c r="E82" s="233"/>
      <c r="F82" s="233"/>
      <c r="G82" s="238">
        <v>0</v>
      </c>
      <c r="H82" s="238">
        <v>0</v>
      </c>
      <c r="I82" s="233"/>
      <c r="J82" s="238">
        <v>0</v>
      </c>
      <c r="K82" s="232"/>
      <c r="L82" s="238">
        <v>0</v>
      </c>
      <c r="M82" s="232"/>
      <c r="N82" s="238">
        <v>0</v>
      </c>
      <c r="O82" s="232"/>
      <c r="P82" s="238">
        <v>0</v>
      </c>
      <c r="Q82" s="232"/>
      <c r="R82" s="238">
        <v>0</v>
      </c>
      <c r="S82" s="232"/>
      <c r="T82" s="238">
        <v>0</v>
      </c>
      <c r="U82" s="232"/>
      <c r="V82" s="238">
        <v>0</v>
      </c>
      <c r="W82" s="232"/>
      <c r="X82" s="238">
        <v>0</v>
      </c>
      <c r="Y82" s="232"/>
      <c r="Z82" s="238" t="s">
        <v>440</v>
      </c>
      <c r="AA82" s="232"/>
      <c r="AB82" s="238">
        <v>0</v>
      </c>
      <c r="AC82" s="238">
        <v>0</v>
      </c>
    </row>
    <row r="83" spans="1:29" s="235" customFormat="1" x14ac:dyDescent="0.25">
      <c r="A83" s="148" t="s">
        <v>471</v>
      </c>
      <c r="B83" s="149" t="s">
        <v>450</v>
      </c>
      <c r="C83" s="231"/>
      <c r="D83" s="232"/>
      <c r="E83" s="233"/>
      <c r="F83" s="233"/>
      <c r="G83" s="238">
        <v>0</v>
      </c>
      <c r="H83" s="238">
        <v>0</v>
      </c>
      <c r="I83" s="233"/>
      <c r="J83" s="238">
        <v>0</v>
      </c>
      <c r="K83" s="232"/>
      <c r="L83" s="238">
        <v>0</v>
      </c>
      <c r="M83" s="232"/>
      <c r="N83" s="238">
        <v>0</v>
      </c>
      <c r="O83" s="232"/>
      <c r="P83" s="238">
        <v>0</v>
      </c>
      <c r="Q83" s="232"/>
      <c r="R83" s="238">
        <v>0</v>
      </c>
      <c r="S83" s="232"/>
      <c r="T83" s="238">
        <v>0</v>
      </c>
      <c r="U83" s="232"/>
      <c r="V83" s="238">
        <v>0</v>
      </c>
      <c r="W83" s="232"/>
      <c r="X83" s="238">
        <v>0</v>
      </c>
      <c r="Y83" s="232"/>
      <c r="Z83" s="238" t="s">
        <v>440</v>
      </c>
      <c r="AA83" s="232"/>
      <c r="AB83" s="238">
        <v>0</v>
      </c>
      <c r="AC83" s="238">
        <v>0</v>
      </c>
    </row>
    <row r="84" spans="1:29" s="235" customFormat="1" x14ac:dyDescent="0.25">
      <c r="A84" s="148" t="s">
        <v>472</v>
      </c>
      <c r="B84" s="149" t="s">
        <v>452</v>
      </c>
      <c r="C84" s="231"/>
      <c r="D84" s="232"/>
      <c r="E84" s="233"/>
      <c r="F84" s="233"/>
      <c r="G84" s="238">
        <v>0</v>
      </c>
      <c r="H84" s="238">
        <v>0</v>
      </c>
      <c r="I84" s="233"/>
      <c r="J84" s="238">
        <v>0</v>
      </c>
      <c r="K84" s="232"/>
      <c r="L84" s="238">
        <v>0</v>
      </c>
      <c r="M84" s="232"/>
      <c r="N84" s="238">
        <v>0</v>
      </c>
      <c r="O84" s="232"/>
      <c r="P84" s="238">
        <v>0</v>
      </c>
      <c r="Q84" s="232"/>
      <c r="R84" s="238">
        <v>0</v>
      </c>
      <c r="S84" s="232"/>
      <c r="T84" s="238">
        <v>0</v>
      </c>
      <c r="U84" s="232"/>
      <c r="V84" s="238">
        <v>0</v>
      </c>
      <c r="W84" s="232"/>
      <c r="X84" s="238">
        <v>0</v>
      </c>
      <c r="Y84" s="232"/>
      <c r="Z84" s="238" t="s">
        <v>440</v>
      </c>
      <c r="AA84" s="232"/>
      <c r="AB84" s="238">
        <v>0</v>
      </c>
      <c r="AC84" s="238">
        <v>0</v>
      </c>
    </row>
    <row r="85" spans="1:29" s="235" customFormat="1" x14ac:dyDescent="0.25">
      <c r="A85" s="148" t="s">
        <v>473</v>
      </c>
      <c r="B85" s="149" t="s">
        <v>454</v>
      </c>
      <c r="C85" s="231"/>
      <c r="D85" s="232"/>
      <c r="E85" s="233"/>
      <c r="F85" s="233"/>
      <c r="G85" s="238">
        <v>0</v>
      </c>
      <c r="H85" s="238">
        <v>0</v>
      </c>
      <c r="I85" s="233"/>
      <c r="J85" s="238">
        <v>0</v>
      </c>
      <c r="K85" s="232"/>
      <c r="L85" s="238">
        <v>0</v>
      </c>
      <c r="M85" s="232"/>
      <c r="N85" s="238">
        <v>0</v>
      </c>
      <c r="O85" s="232"/>
      <c r="P85" s="238">
        <v>0</v>
      </c>
      <c r="Q85" s="232"/>
      <c r="R85" s="238">
        <v>0</v>
      </c>
      <c r="S85" s="232"/>
      <c r="T85" s="238">
        <v>0</v>
      </c>
      <c r="U85" s="232"/>
      <c r="V85" s="238">
        <v>0</v>
      </c>
      <c r="W85" s="232"/>
      <c r="X85" s="238">
        <v>0</v>
      </c>
      <c r="Y85" s="232"/>
      <c r="Z85" s="238" t="s">
        <v>440</v>
      </c>
      <c r="AA85" s="232"/>
      <c r="AB85" s="238">
        <v>0</v>
      </c>
      <c r="AC85" s="238">
        <v>0</v>
      </c>
    </row>
    <row r="86" spans="1:29" s="235" customFormat="1" x14ac:dyDescent="0.25">
      <c r="A86" s="148" t="s">
        <v>474</v>
      </c>
      <c r="B86" s="149" t="s">
        <v>456</v>
      </c>
      <c r="C86" s="234"/>
      <c r="D86" s="232"/>
      <c r="E86" s="233"/>
      <c r="F86" s="233"/>
      <c r="G86" s="238">
        <v>0</v>
      </c>
      <c r="H86" s="238">
        <v>0</v>
      </c>
      <c r="I86" s="233"/>
      <c r="J86" s="238">
        <v>0</v>
      </c>
      <c r="K86" s="232"/>
      <c r="L86" s="238">
        <v>0</v>
      </c>
      <c r="M86" s="232"/>
      <c r="N86" s="238">
        <v>0</v>
      </c>
      <c r="O86" s="232"/>
      <c r="P86" s="238">
        <v>0</v>
      </c>
      <c r="Q86" s="232"/>
      <c r="R86" s="238">
        <v>0</v>
      </c>
      <c r="S86" s="232"/>
      <c r="T86" s="238">
        <v>0</v>
      </c>
      <c r="U86" s="232"/>
      <c r="V86" s="238">
        <v>0</v>
      </c>
      <c r="W86" s="232"/>
      <c r="X86" s="238">
        <v>0</v>
      </c>
      <c r="Y86" s="232"/>
      <c r="Z86" s="238" t="s">
        <v>440</v>
      </c>
      <c r="AA86" s="232"/>
      <c r="AB86" s="238">
        <v>0</v>
      </c>
      <c r="AC86" s="238">
        <v>0</v>
      </c>
    </row>
    <row r="87" spans="1:29" x14ac:dyDescent="0.25">
      <c r="C87" s="162"/>
      <c r="D87" s="162"/>
      <c r="E87" s="162"/>
      <c r="F87" s="162"/>
      <c r="G87" s="162"/>
      <c r="H87" s="162"/>
      <c r="I87" s="162"/>
      <c r="J87" s="162"/>
      <c r="K87" s="162"/>
      <c r="L87" s="162"/>
      <c r="M87" s="162"/>
      <c r="N87" s="162"/>
      <c r="O87" s="162"/>
      <c r="P87" s="162"/>
      <c r="Q87" s="162"/>
      <c r="R87" s="162"/>
      <c r="S87" s="162"/>
      <c r="T87" s="162"/>
      <c r="U87" s="162"/>
      <c r="V87" s="162"/>
      <c r="W87" s="162"/>
      <c r="X87" s="162"/>
      <c r="Y87" s="162"/>
    </row>
    <row r="88" spans="1:29" x14ac:dyDescent="0.25">
      <c r="G88" s="135"/>
    </row>
    <row r="89" spans="1:29" x14ac:dyDescent="0.25">
      <c r="G89" s="135"/>
    </row>
    <row r="90" spans="1:29" x14ac:dyDescent="0.25">
      <c r="G90" s="135"/>
    </row>
    <row r="91" spans="1:29" x14ac:dyDescent="0.25">
      <c r="G91" s="135"/>
    </row>
    <row r="92" spans="1:29" x14ac:dyDescent="0.25">
      <c r="G92" s="135"/>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6" t="str">
        <f>'1. паспорт местоположение'!A5:A5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2" t="str">
        <f>'1. паспорт местоположение'!A12:C12</f>
        <v xml:space="preserve">L_TP3300.VL.0094 </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24.75" customHeight="1" x14ac:dyDescent="0.25">
      <c r="A15" s="282"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09" t="s">
        <v>414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2" customFormat="1" ht="58.7" customHeight="1" x14ac:dyDescent="0.25">
      <c r="A22" s="410" t="s">
        <v>51</v>
      </c>
      <c r="B22" s="413" t="s">
        <v>23</v>
      </c>
      <c r="C22" s="410" t="s">
        <v>50</v>
      </c>
      <c r="D22" s="410" t="s">
        <v>49</v>
      </c>
      <c r="E22" s="416" t="s">
        <v>425</v>
      </c>
      <c r="F22" s="417"/>
      <c r="G22" s="417"/>
      <c r="H22" s="417"/>
      <c r="I22" s="417"/>
      <c r="J22" s="417"/>
      <c r="K22" s="417"/>
      <c r="L22" s="418"/>
      <c r="M22" s="410" t="s">
        <v>48</v>
      </c>
      <c r="N22" s="410" t="s">
        <v>47</v>
      </c>
      <c r="O22" s="410" t="s">
        <v>46</v>
      </c>
      <c r="P22" s="419" t="s">
        <v>233</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9" s="22" customFormat="1" ht="64.5" customHeight="1" x14ac:dyDescent="0.25">
      <c r="A23" s="411"/>
      <c r="B23" s="414"/>
      <c r="C23" s="411"/>
      <c r="D23" s="411"/>
      <c r="E23" s="425" t="s">
        <v>22</v>
      </c>
      <c r="F23" s="427" t="s">
        <v>130</v>
      </c>
      <c r="G23" s="427" t="s">
        <v>129</v>
      </c>
      <c r="H23" s="427" t="s">
        <v>128</v>
      </c>
      <c r="I23" s="431" t="s">
        <v>337</v>
      </c>
      <c r="J23" s="431" t="s">
        <v>338</v>
      </c>
      <c r="K23" s="431" t="s">
        <v>339</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9"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09" t="s">
        <v>12</v>
      </c>
      <c r="AG24" s="109" t="s">
        <v>11</v>
      </c>
      <c r="AH24" s="110" t="s">
        <v>1</v>
      </c>
      <c r="AI24" s="110" t="s">
        <v>10</v>
      </c>
      <c r="AJ24" s="412"/>
      <c r="AK24" s="412"/>
      <c r="AL24" s="412"/>
      <c r="AM24" s="412"/>
      <c r="AN24" s="412"/>
      <c r="AO24" s="412"/>
      <c r="AP24" s="412"/>
      <c r="AQ24" s="422"/>
      <c r="AR24" s="419"/>
      <c r="AS24" s="419"/>
      <c r="AT24" s="419"/>
      <c r="AU24" s="419"/>
      <c r="AV24" s="42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2" customFormat="1" ht="135" x14ac:dyDescent="0.2">
      <c r="A26" s="213">
        <v>1</v>
      </c>
      <c r="B26" s="214" t="s">
        <v>595</v>
      </c>
      <c r="C26" s="214" t="s">
        <v>514</v>
      </c>
      <c r="D26" s="215">
        <v>44531</v>
      </c>
      <c r="E26" s="213" t="s">
        <v>302</v>
      </c>
      <c r="F26" s="213" t="s">
        <v>302</v>
      </c>
      <c r="G26" s="213" t="s">
        <v>302</v>
      </c>
      <c r="H26" s="213" t="s">
        <v>302</v>
      </c>
      <c r="I26" s="213">
        <v>1.2999999999999999E-2</v>
      </c>
      <c r="J26" s="213" t="s">
        <v>302</v>
      </c>
      <c r="K26" s="213" t="s">
        <v>302</v>
      </c>
      <c r="L26" s="213" t="s">
        <v>302</v>
      </c>
      <c r="M26" s="216" t="s">
        <v>515</v>
      </c>
      <c r="N26" s="214" t="s">
        <v>516</v>
      </c>
      <c r="O26" s="214" t="s">
        <v>595</v>
      </c>
      <c r="P26" s="217" t="s">
        <v>517</v>
      </c>
      <c r="Q26" s="224" t="s">
        <v>533</v>
      </c>
      <c r="R26" s="217" t="s">
        <v>518</v>
      </c>
      <c r="S26" s="217" t="s">
        <v>519</v>
      </c>
      <c r="T26" s="217" t="s">
        <v>519</v>
      </c>
      <c r="U26" s="219">
        <v>1</v>
      </c>
      <c r="V26" s="219">
        <v>1</v>
      </c>
      <c r="W26" s="217" t="s">
        <v>520</v>
      </c>
      <c r="X26" s="219">
        <v>956</v>
      </c>
      <c r="Y26" s="217" t="s">
        <v>521</v>
      </c>
      <c r="Z26" s="217" t="s">
        <v>522</v>
      </c>
      <c r="AA26" s="219" t="s">
        <v>302</v>
      </c>
      <c r="AB26" s="219">
        <v>956</v>
      </c>
      <c r="AC26" s="217" t="s">
        <v>520</v>
      </c>
      <c r="AD26" s="220">
        <v>1147</v>
      </c>
      <c r="AE26" s="220">
        <v>1147</v>
      </c>
      <c r="AF26" s="217" t="s">
        <v>523</v>
      </c>
      <c r="AG26" s="217" t="s">
        <v>523</v>
      </c>
      <c r="AH26" s="217" t="s">
        <v>523</v>
      </c>
      <c r="AI26" s="217" t="s">
        <v>523</v>
      </c>
      <c r="AJ26" s="217" t="s">
        <v>523</v>
      </c>
      <c r="AK26" s="217" t="s">
        <v>523</v>
      </c>
      <c r="AL26" s="217" t="s">
        <v>524</v>
      </c>
      <c r="AM26" s="217" t="s">
        <v>524</v>
      </c>
      <c r="AN26" s="217" t="s">
        <v>524</v>
      </c>
      <c r="AO26" s="217" t="s">
        <v>524</v>
      </c>
      <c r="AP26" s="217" t="s">
        <v>521</v>
      </c>
      <c r="AQ26" s="221">
        <v>44340</v>
      </c>
      <c r="AR26" s="217" t="s">
        <v>517</v>
      </c>
      <c r="AS26" s="221">
        <v>44340</v>
      </c>
      <c r="AT26" s="221">
        <v>44530</v>
      </c>
      <c r="AU26" s="216"/>
      <c r="AV26" s="214" t="s">
        <v>596</v>
      </c>
      <c r="AW26" s="222">
        <v>1.028</v>
      </c>
    </row>
    <row r="27" spans="1:49" s="20" customFormat="1" ht="90" x14ac:dyDescent="0.25">
      <c r="A27" s="213">
        <v>2</v>
      </c>
      <c r="B27" s="214" t="s">
        <v>595</v>
      </c>
      <c r="C27" s="214" t="s">
        <v>514</v>
      </c>
      <c r="D27" s="215">
        <v>44531</v>
      </c>
      <c r="E27" s="213" t="s">
        <v>302</v>
      </c>
      <c r="F27" s="213" t="s">
        <v>302</v>
      </c>
      <c r="G27" s="213" t="s">
        <v>302</v>
      </c>
      <c r="H27" s="213" t="s">
        <v>302</v>
      </c>
      <c r="I27" s="213">
        <v>1.2999999999999999E-2</v>
      </c>
      <c r="J27" s="213" t="s">
        <v>302</v>
      </c>
      <c r="K27" s="213" t="s">
        <v>302</v>
      </c>
      <c r="L27" s="213" t="s">
        <v>302</v>
      </c>
      <c r="M27" s="216" t="s">
        <v>515</v>
      </c>
      <c r="N27" s="214" t="s">
        <v>525</v>
      </c>
      <c r="O27" s="214" t="s">
        <v>595</v>
      </c>
      <c r="P27" s="220">
        <v>87</v>
      </c>
      <c r="Q27" s="214" t="s">
        <v>526</v>
      </c>
      <c r="R27" s="220">
        <v>87</v>
      </c>
      <c r="S27" s="216" t="s">
        <v>527</v>
      </c>
      <c r="T27" s="216" t="s">
        <v>528</v>
      </c>
      <c r="U27" s="213">
        <v>3</v>
      </c>
      <c r="V27" s="213">
        <v>3</v>
      </c>
      <c r="W27" s="217" t="s">
        <v>529</v>
      </c>
      <c r="X27" s="220">
        <v>85</v>
      </c>
      <c r="Y27" s="216"/>
      <c r="Z27" s="221"/>
      <c r="AA27" s="223"/>
      <c r="AB27" s="220">
        <v>85</v>
      </c>
      <c r="AC27" s="217" t="s">
        <v>529</v>
      </c>
      <c r="AD27" s="220">
        <v>103</v>
      </c>
      <c r="AE27" s="223"/>
      <c r="AF27" s="213"/>
      <c r="AG27" s="216"/>
      <c r="AH27" s="221"/>
      <c r="AI27" s="221"/>
      <c r="AJ27" s="221"/>
      <c r="AK27" s="221">
        <v>44091</v>
      </c>
      <c r="AL27" s="216"/>
      <c r="AM27" s="216"/>
      <c r="AN27" s="221"/>
      <c r="AO27" s="216"/>
      <c r="AP27" s="221"/>
      <c r="AQ27" s="221">
        <v>44110</v>
      </c>
      <c r="AR27" s="221"/>
      <c r="AS27" s="221">
        <v>44110</v>
      </c>
      <c r="AT27" s="221">
        <v>44186</v>
      </c>
      <c r="AU27" s="216"/>
      <c r="AV27" s="216" t="s">
        <v>530</v>
      </c>
      <c r="AW27" s="19">
        <v>0.10299999999999999</v>
      </c>
    </row>
    <row r="28" spans="1:49"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7" t="s">
        <v>531</v>
      </c>
      <c r="X28" s="218"/>
      <c r="Y28" s="217" t="s">
        <v>531</v>
      </c>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9"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7" t="s">
        <v>532</v>
      </c>
      <c r="X29" s="218"/>
      <c r="Y29" s="217" t="s">
        <v>532</v>
      </c>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9" s="20" customFormat="1" ht="75" x14ac:dyDescent="0.2">
      <c r="A30" s="261" t="s">
        <v>566</v>
      </c>
      <c r="B30" s="214" t="s">
        <v>595</v>
      </c>
      <c r="C30" s="214" t="s">
        <v>514</v>
      </c>
      <c r="D30" s="215">
        <v>44531</v>
      </c>
      <c r="E30" s="213" t="s">
        <v>302</v>
      </c>
      <c r="F30" s="213" t="s">
        <v>302</v>
      </c>
      <c r="G30" s="213" t="s">
        <v>302</v>
      </c>
      <c r="H30" s="213" t="s">
        <v>302</v>
      </c>
      <c r="I30" s="213">
        <v>1.2999999999999999E-2</v>
      </c>
      <c r="J30" s="213" t="s">
        <v>302</v>
      </c>
      <c r="K30" s="213" t="s">
        <v>302</v>
      </c>
      <c r="L30" s="213" t="s">
        <v>302</v>
      </c>
      <c r="M30" s="216" t="s">
        <v>515</v>
      </c>
      <c r="N30" s="262" t="s">
        <v>567</v>
      </c>
      <c r="O30" s="214" t="s">
        <v>595</v>
      </c>
      <c r="P30" s="263">
        <v>158875</v>
      </c>
      <c r="Q30" s="214" t="s">
        <v>526</v>
      </c>
      <c r="R30" s="263">
        <v>158875</v>
      </c>
      <c r="S30" s="264" t="s">
        <v>568</v>
      </c>
      <c r="T30" s="264" t="s">
        <v>569</v>
      </c>
      <c r="U30" s="264">
        <v>4</v>
      </c>
      <c r="V30" s="264">
        <v>4</v>
      </c>
      <c r="W30" s="264" t="s">
        <v>570</v>
      </c>
      <c r="X30" s="263">
        <v>158875</v>
      </c>
      <c r="Y30" s="265"/>
      <c r="Z30" s="264">
        <v>1</v>
      </c>
      <c r="AA30" s="263">
        <v>158875</v>
      </c>
      <c r="AB30" s="263">
        <v>158875</v>
      </c>
      <c r="AC30" s="264" t="s">
        <v>570</v>
      </c>
      <c r="AD30" s="263">
        <v>190650</v>
      </c>
      <c r="AE30" s="263">
        <v>0</v>
      </c>
      <c r="AF30" s="266" t="s">
        <v>571</v>
      </c>
      <c r="AG30" s="264" t="s">
        <v>572</v>
      </c>
      <c r="AH30" s="264" t="s">
        <v>573</v>
      </c>
      <c r="AI30" s="264" t="s">
        <v>574</v>
      </c>
      <c r="AJ30" s="264" t="s">
        <v>575</v>
      </c>
      <c r="AK30" s="264" t="s">
        <v>576</v>
      </c>
      <c r="AL30" s="265"/>
      <c r="AM30" s="265"/>
      <c r="AN30" s="267"/>
      <c r="AO30" s="265"/>
      <c r="AP30" s="264" t="s">
        <v>577</v>
      </c>
      <c r="AQ30" s="264" t="s">
        <v>578</v>
      </c>
      <c r="AR30" s="264" t="s">
        <v>579</v>
      </c>
      <c r="AS30" s="264" t="s">
        <v>579</v>
      </c>
      <c r="AT30" s="264" t="s">
        <v>580</v>
      </c>
      <c r="AU30" s="265"/>
      <c r="AV30" s="264" t="s">
        <v>581</v>
      </c>
      <c r="AW30" s="222">
        <v>6.6000000000000003E-2</v>
      </c>
    </row>
    <row r="31" spans="1:49"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264" t="s">
        <v>582</v>
      </c>
      <c r="X31" s="263">
        <v>158875</v>
      </c>
      <c r="Y31" s="268"/>
      <c r="Z31" s="264"/>
      <c r="AA31" s="263">
        <v>158875</v>
      </c>
      <c r="AB31" s="263"/>
      <c r="AC31" s="268"/>
      <c r="AD31" s="268"/>
      <c r="AE31" s="268"/>
      <c r="AF31" s="268"/>
      <c r="AG31" s="268"/>
      <c r="AH31" s="268"/>
      <c r="AI31" s="268"/>
      <c r="AJ31" s="268"/>
      <c r="AK31" s="268"/>
      <c r="AL31" s="268"/>
      <c r="AM31" s="268"/>
      <c r="AN31" s="268"/>
      <c r="AO31" s="268"/>
      <c r="AP31" s="268"/>
      <c r="AQ31" s="268"/>
      <c r="AR31" s="268"/>
      <c r="AS31" s="268"/>
      <c r="AT31" s="268"/>
      <c r="AU31" s="268"/>
      <c r="AV31" s="268"/>
    </row>
    <row r="32" spans="1:49" x14ac:dyDescent="0.25">
      <c r="A32" s="268"/>
      <c r="B32" s="268"/>
      <c r="C32" s="268"/>
      <c r="D32" s="268"/>
      <c r="E32" s="268"/>
      <c r="F32" s="268"/>
      <c r="G32" s="268"/>
      <c r="H32" s="268"/>
      <c r="I32" s="268"/>
      <c r="J32" s="268"/>
      <c r="K32" s="268"/>
      <c r="L32" s="268"/>
      <c r="M32" s="268"/>
      <c r="N32" s="268"/>
      <c r="O32" s="268"/>
      <c r="P32" s="268"/>
      <c r="Q32" s="268"/>
      <c r="R32" s="268"/>
      <c r="S32" s="268"/>
      <c r="T32" s="268"/>
      <c r="U32" s="268"/>
      <c r="V32" s="268"/>
      <c r="W32" s="264" t="s">
        <v>583</v>
      </c>
      <c r="X32" s="263">
        <v>0</v>
      </c>
      <c r="Y32" s="264" t="s">
        <v>583</v>
      </c>
      <c r="Z32" s="264"/>
      <c r="AA32" s="263"/>
      <c r="AB32" s="263"/>
      <c r="AC32" s="268"/>
      <c r="AD32" s="268"/>
      <c r="AE32" s="268"/>
      <c r="AF32" s="268"/>
      <c r="AG32" s="268"/>
      <c r="AH32" s="268"/>
      <c r="AI32" s="268"/>
      <c r="AJ32" s="268"/>
      <c r="AK32" s="268"/>
      <c r="AL32" s="268"/>
      <c r="AM32" s="268"/>
      <c r="AN32" s="268"/>
      <c r="AO32" s="268"/>
      <c r="AP32" s="268"/>
      <c r="AQ32" s="268"/>
      <c r="AR32" s="268"/>
      <c r="AS32" s="268"/>
      <c r="AT32" s="268"/>
      <c r="AU32" s="268"/>
      <c r="AV32" s="268"/>
    </row>
    <row r="33" spans="1:48" x14ac:dyDescent="0.25">
      <c r="A33" s="268"/>
      <c r="B33" s="268"/>
      <c r="C33" s="268"/>
      <c r="D33" s="268"/>
      <c r="E33" s="268"/>
      <c r="F33" s="268"/>
      <c r="G33" s="268"/>
      <c r="H33" s="268"/>
      <c r="I33" s="268"/>
      <c r="J33" s="268"/>
      <c r="K33" s="268"/>
      <c r="L33" s="268"/>
      <c r="M33" s="268"/>
      <c r="N33" s="268"/>
      <c r="O33" s="268"/>
      <c r="P33" s="268"/>
      <c r="Q33" s="268"/>
      <c r="R33" s="268"/>
      <c r="S33" s="268"/>
      <c r="T33" s="268"/>
      <c r="U33" s="268"/>
      <c r="V33" s="268"/>
      <c r="W33" s="264" t="s">
        <v>584</v>
      </c>
      <c r="X33" s="263">
        <v>158875</v>
      </c>
      <c r="Y33" s="268"/>
      <c r="Z33" s="264"/>
      <c r="AA33" s="263">
        <v>158875</v>
      </c>
      <c r="AB33" s="263"/>
      <c r="AC33" s="268"/>
      <c r="AD33" s="268"/>
      <c r="AE33" s="268"/>
      <c r="AF33" s="268"/>
      <c r="AG33" s="268"/>
      <c r="AH33" s="268"/>
      <c r="AI33" s="268"/>
      <c r="AJ33" s="268"/>
      <c r="AK33" s="268"/>
      <c r="AL33" s="268"/>
      <c r="AM33" s="268"/>
      <c r="AN33" s="268"/>
      <c r="AO33" s="268"/>
      <c r="AP33" s="268"/>
      <c r="AQ33" s="268"/>
      <c r="AR33" s="268"/>
      <c r="AS33" s="268"/>
      <c r="AT33" s="268"/>
      <c r="AU33" s="268"/>
      <c r="AV33"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3" zoomScale="90" zoomScaleNormal="100" zoomScaleSheetLayoutView="90" workbookViewId="0">
      <selection activeCell="B22" sqref="B22"/>
    </sheetView>
  </sheetViews>
  <sheetFormatPr defaultColWidth="9.140625" defaultRowHeight="15" x14ac:dyDescent="0.25"/>
  <cols>
    <col min="1" max="2" width="66.140625" style="105" customWidth="1"/>
    <col min="3" max="16384" width="9.140625" style="241"/>
  </cols>
  <sheetData>
    <row r="1" spans="1:2" ht="18.75" x14ac:dyDescent="0.25">
      <c r="B1" s="240" t="s">
        <v>68</v>
      </c>
    </row>
    <row r="2" spans="1:2" ht="18.75" x14ac:dyDescent="0.3">
      <c r="B2" s="242" t="s">
        <v>9</v>
      </c>
    </row>
    <row r="3" spans="1:2" ht="18.75" x14ac:dyDescent="0.3">
      <c r="B3" s="242" t="s">
        <v>431</v>
      </c>
    </row>
    <row r="4" spans="1:2" ht="15.75" x14ac:dyDescent="0.25">
      <c r="B4" s="43"/>
    </row>
    <row r="5" spans="1:2" ht="18.75" x14ac:dyDescent="0.3">
      <c r="A5" s="438" t="str">
        <f>'1. паспорт местоположение'!A5:C5</f>
        <v>Год раскрытия информации: 2024 год</v>
      </c>
      <c r="B5" s="438"/>
    </row>
    <row r="6" spans="1:2" ht="18.75" x14ac:dyDescent="0.3">
      <c r="A6" s="230"/>
      <c r="B6" s="230"/>
    </row>
    <row r="7" spans="1:2" ht="18.75" x14ac:dyDescent="0.25">
      <c r="A7" s="439" t="s">
        <v>8</v>
      </c>
      <c r="B7" s="439"/>
    </row>
    <row r="8" spans="1:2" ht="18.75" x14ac:dyDescent="0.25">
      <c r="A8" s="243"/>
      <c r="B8" s="243"/>
    </row>
    <row r="9" spans="1:2" ht="18.75" x14ac:dyDescent="0.25">
      <c r="A9" s="440" t="str">
        <f>'1. паспорт местоположение'!A9:C9</f>
        <v>АО "Россети Тюмень"</v>
      </c>
      <c r="B9" s="440"/>
    </row>
    <row r="10" spans="1:2" ht="15.75" x14ac:dyDescent="0.25">
      <c r="A10" s="435" t="s">
        <v>7</v>
      </c>
      <c r="B10" s="435"/>
    </row>
    <row r="11" spans="1:2" ht="18.75" x14ac:dyDescent="0.25">
      <c r="A11" s="243"/>
      <c r="B11" s="243"/>
    </row>
    <row r="12" spans="1:2" ht="18.75" x14ac:dyDescent="0.25">
      <c r="A12" s="441" t="str">
        <f>'1. паспорт местоположение'!A12:C12</f>
        <v xml:space="preserve">L_TP3300.VL.0094 </v>
      </c>
      <c r="B12" s="441"/>
    </row>
    <row r="13" spans="1:2" ht="15.75" x14ac:dyDescent="0.25">
      <c r="A13" s="435" t="s">
        <v>6</v>
      </c>
      <c r="B13" s="435"/>
    </row>
    <row r="14" spans="1:2" ht="18.75" x14ac:dyDescent="0.25">
      <c r="A14" s="11"/>
      <c r="B14" s="11"/>
    </row>
    <row r="15" spans="1:2" ht="47.25" customHeight="1" x14ac:dyDescent="0.25">
      <c r="A15" s="43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34"/>
    </row>
    <row r="16" spans="1:2" ht="15.75" x14ac:dyDescent="0.25">
      <c r="A16" s="435" t="s">
        <v>5</v>
      </c>
      <c r="B16" s="435"/>
    </row>
    <row r="17" spans="1:2" ht="15.75" x14ac:dyDescent="0.25">
      <c r="B17" s="106"/>
    </row>
    <row r="18" spans="1:2" x14ac:dyDescent="0.25">
      <c r="A18" s="436" t="s">
        <v>415</v>
      </c>
      <c r="B18" s="437"/>
    </row>
    <row r="19" spans="1:2" ht="15.75" x14ac:dyDescent="0.25">
      <c r="B19" s="43"/>
    </row>
    <row r="20" spans="1:2" ht="15.75" thickBot="1" x14ac:dyDescent="0.3">
      <c r="B20" s="107"/>
    </row>
    <row r="21" spans="1:2" ht="45" x14ac:dyDescent="0.25">
      <c r="A21" s="244" t="s">
        <v>541</v>
      </c>
      <c r="B21" s="245"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46" t="s">
        <v>309</v>
      </c>
      <c r="B22" s="247" t="str">
        <f>'1. паспорт местоположение'!C27</f>
        <v>Тюменский район</v>
      </c>
    </row>
    <row r="23" spans="1:2" x14ac:dyDescent="0.25">
      <c r="A23" s="246" t="s">
        <v>291</v>
      </c>
      <c r="B23" s="248" t="s">
        <v>542</v>
      </c>
    </row>
    <row r="24" spans="1:2" x14ac:dyDescent="0.25">
      <c r="A24" s="246" t="s">
        <v>310</v>
      </c>
      <c r="B24" s="249" t="s">
        <v>588</v>
      </c>
    </row>
    <row r="25" spans="1:2" x14ac:dyDescent="0.25">
      <c r="A25" s="250" t="s">
        <v>311</v>
      </c>
      <c r="B25" s="247">
        <v>2022</v>
      </c>
    </row>
    <row r="26" spans="1:2" x14ac:dyDescent="0.25">
      <c r="A26" s="250" t="s">
        <v>312</v>
      </c>
      <c r="B26" s="249" t="s">
        <v>593</v>
      </c>
    </row>
    <row r="27" spans="1:2" ht="28.5" x14ac:dyDescent="0.25">
      <c r="A27" s="251" t="s">
        <v>564</v>
      </c>
      <c r="B27" s="252">
        <f>'6.2. Паспорт фин осв ввод'!D24</f>
        <v>1.1809344500000001</v>
      </c>
    </row>
    <row r="28" spans="1:2" x14ac:dyDescent="0.25">
      <c r="A28" s="253" t="s">
        <v>313</v>
      </c>
      <c r="B28" s="249" t="s">
        <v>565</v>
      </c>
    </row>
    <row r="29" spans="1:2" ht="28.5" x14ac:dyDescent="0.25">
      <c r="A29" s="251" t="s">
        <v>314</v>
      </c>
      <c r="B29" s="252">
        <f>B30</f>
        <v>1.1970000000000001</v>
      </c>
    </row>
    <row r="30" spans="1:2" ht="28.5" x14ac:dyDescent="0.25">
      <c r="A30" s="254" t="s">
        <v>315</v>
      </c>
      <c r="B30" s="255">
        <f>B32</f>
        <v>1.1970000000000001</v>
      </c>
    </row>
    <row r="31" spans="1:2" x14ac:dyDescent="0.25">
      <c r="A31" s="253" t="s">
        <v>316</v>
      </c>
      <c r="B31" s="249"/>
    </row>
    <row r="32" spans="1:2" ht="29.25" thickBot="1" x14ac:dyDescent="0.3">
      <c r="A32" s="256" t="s">
        <v>543</v>
      </c>
      <c r="B32" s="257">
        <f>B33+B37+B41</f>
        <v>1.1970000000000001</v>
      </c>
    </row>
    <row r="33" spans="1:2" ht="30" x14ac:dyDescent="0.25">
      <c r="A33" s="258" t="s">
        <v>512</v>
      </c>
      <c r="B33" s="259">
        <v>0.10299999999999999</v>
      </c>
    </row>
    <row r="34" spans="1:2" x14ac:dyDescent="0.25">
      <c r="A34" s="210" t="s">
        <v>317</v>
      </c>
      <c r="B34" s="211">
        <v>22.01</v>
      </c>
    </row>
    <row r="35" spans="1:2" x14ac:dyDescent="0.25">
      <c r="A35" s="210" t="s">
        <v>318</v>
      </c>
      <c r="B35" s="212">
        <v>0</v>
      </c>
    </row>
    <row r="36" spans="1:2" x14ac:dyDescent="0.25">
      <c r="A36" s="210" t="s">
        <v>319</v>
      </c>
      <c r="B36" s="212">
        <v>4.2000000000000003E-2</v>
      </c>
    </row>
    <row r="37" spans="1:2" ht="30" x14ac:dyDescent="0.25">
      <c r="A37" s="258" t="s">
        <v>513</v>
      </c>
      <c r="B37" s="259">
        <v>1.028</v>
      </c>
    </row>
    <row r="38" spans="1:2" x14ac:dyDescent="0.25">
      <c r="A38" s="210" t="s">
        <v>317</v>
      </c>
      <c r="B38" s="211">
        <v>219.66</v>
      </c>
    </row>
    <row r="39" spans="1:2" x14ac:dyDescent="0.25">
      <c r="A39" s="210" t="s">
        <v>318</v>
      </c>
      <c r="B39" s="212">
        <v>1.028</v>
      </c>
    </row>
    <row r="40" spans="1:2" x14ac:dyDescent="0.25">
      <c r="A40" s="210" t="s">
        <v>319</v>
      </c>
      <c r="B40" s="212">
        <v>0.85599999999999998</v>
      </c>
    </row>
    <row r="41" spans="1:2" ht="30" x14ac:dyDescent="0.25">
      <c r="A41" s="258" t="s">
        <v>544</v>
      </c>
      <c r="B41" s="259">
        <v>6.6000000000000003E-2</v>
      </c>
    </row>
    <row r="42" spans="1:2" x14ac:dyDescent="0.25">
      <c r="A42" s="210" t="s">
        <v>317</v>
      </c>
      <c r="B42" s="211">
        <v>14.1</v>
      </c>
    </row>
    <row r="43" spans="1:2" x14ac:dyDescent="0.25">
      <c r="A43" s="210" t="s">
        <v>318</v>
      </c>
      <c r="B43" s="212">
        <v>6.6000000000000003E-2</v>
      </c>
    </row>
    <row r="44" spans="1:2" x14ac:dyDescent="0.25">
      <c r="A44" s="210" t="s">
        <v>319</v>
      </c>
      <c r="B44" s="212">
        <v>5.5E-2</v>
      </c>
    </row>
    <row r="45" spans="1:2" ht="29.25" thickBot="1" x14ac:dyDescent="0.3">
      <c r="A45" s="256" t="s">
        <v>545</v>
      </c>
      <c r="B45" s="257">
        <v>0</v>
      </c>
    </row>
    <row r="46" spans="1:2" x14ac:dyDescent="0.25">
      <c r="A46" s="210" t="s">
        <v>546</v>
      </c>
      <c r="B46" s="211" t="s">
        <v>435</v>
      </c>
    </row>
    <row r="47" spans="1:2" x14ac:dyDescent="0.25">
      <c r="A47" s="210" t="s">
        <v>317</v>
      </c>
      <c r="B47" s="211" t="s">
        <v>435</v>
      </c>
    </row>
    <row r="48" spans="1:2" x14ac:dyDescent="0.25">
      <c r="A48" s="210" t="s">
        <v>318</v>
      </c>
      <c r="B48" s="211" t="s">
        <v>435</v>
      </c>
    </row>
    <row r="49" spans="1:2" x14ac:dyDescent="0.25">
      <c r="A49" s="210" t="s">
        <v>319</v>
      </c>
      <c r="B49" s="211" t="s">
        <v>435</v>
      </c>
    </row>
    <row r="50" spans="1:2" ht="29.25" thickBot="1" x14ac:dyDescent="0.3">
      <c r="A50" s="256" t="s">
        <v>547</v>
      </c>
      <c r="B50" s="257">
        <v>0</v>
      </c>
    </row>
    <row r="51" spans="1:2" x14ac:dyDescent="0.25">
      <c r="A51" s="210" t="s">
        <v>546</v>
      </c>
      <c r="B51" s="211" t="s">
        <v>435</v>
      </c>
    </row>
    <row r="52" spans="1:2" x14ac:dyDescent="0.25">
      <c r="A52" s="210" t="s">
        <v>317</v>
      </c>
      <c r="B52" s="211" t="s">
        <v>435</v>
      </c>
    </row>
    <row r="53" spans="1:2" x14ac:dyDescent="0.25">
      <c r="A53" s="210" t="s">
        <v>318</v>
      </c>
      <c r="B53" s="211" t="s">
        <v>435</v>
      </c>
    </row>
    <row r="54" spans="1:2" x14ac:dyDescent="0.25">
      <c r="A54" s="210" t="s">
        <v>319</v>
      </c>
      <c r="B54" s="211" t="s">
        <v>435</v>
      </c>
    </row>
    <row r="55" spans="1:2" ht="29.25" thickBot="1" x14ac:dyDescent="0.3">
      <c r="A55" s="256" t="s">
        <v>320</v>
      </c>
      <c r="B55" s="260" t="s">
        <v>435</v>
      </c>
    </row>
    <row r="56" spans="1:2" x14ac:dyDescent="0.25">
      <c r="A56" s="210" t="s">
        <v>316</v>
      </c>
      <c r="B56" s="211" t="s">
        <v>435</v>
      </c>
    </row>
    <row r="57" spans="1:2" x14ac:dyDescent="0.25">
      <c r="A57" s="210" t="s">
        <v>548</v>
      </c>
      <c r="B57" s="211" t="s">
        <v>435</v>
      </c>
    </row>
    <row r="58" spans="1:2" x14ac:dyDescent="0.25">
      <c r="A58" s="210" t="s">
        <v>549</v>
      </c>
      <c r="B58" s="211" t="s">
        <v>435</v>
      </c>
    </row>
    <row r="59" spans="1:2" x14ac:dyDescent="0.25">
      <c r="A59" s="210" t="s">
        <v>550</v>
      </c>
      <c r="B59" s="211" t="s">
        <v>435</v>
      </c>
    </row>
    <row r="60" spans="1:2" ht="15.75" thickBot="1" x14ac:dyDescent="0.3">
      <c r="A60" s="256" t="s">
        <v>321</v>
      </c>
      <c r="B60" s="260">
        <v>241.45</v>
      </c>
    </row>
    <row r="61" spans="1:2" ht="15.75" thickBot="1" x14ac:dyDescent="0.3">
      <c r="A61" s="256" t="s">
        <v>322</v>
      </c>
      <c r="B61" s="257">
        <v>1.1299999999999999</v>
      </c>
    </row>
    <row r="62" spans="1:2" ht="15.75" thickBot="1" x14ac:dyDescent="0.3">
      <c r="A62" s="256" t="s">
        <v>323</v>
      </c>
      <c r="B62" s="260">
        <v>284.36</v>
      </c>
    </row>
    <row r="63" spans="1:2" ht="15.75" thickBot="1" x14ac:dyDescent="0.3">
      <c r="A63" s="256" t="s">
        <v>324</v>
      </c>
      <c r="B63" s="257">
        <v>1.109</v>
      </c>
    </row>
    <row r="64" spans="1:2" ht="15.75" thickBot="1" x14ac:dyDescent="0.3">
      <c r="A64" s="256" t="s">
        <v>325</v>
      </c>
      <c r="B64" s="260" t="s">
        <v>435</v>
      </c>
    </row>
    <row r="65" spans="1:2" x14ac:dyDescent="0.25">
      <c r="A65" s="210" t="s">
        <v>326</v>
      </c>
      <c r="B65" s="211" t="s">
        <v>551</v>
      </c>
    </row>
    <row r="66" spans="1:2" x14ac:dyDescent="0.25">
      <c r="A66" s="210" t="s">
        <v>327</v>
      </c>
      <c r="B66" s="211" t="s">
        <v>552</v>
      </c>
    </row>
    <row r="67" spans="1:2" x14ac:dyDescent="0.25">
      <c r="A67" s="210" t="s">
        <v>328</v>
      </c>
      <c r="B67" s="211" t="s">
        <v>435</v>
      </c>
    </row>
    <row r="68" spans="1:2" x14ac:dyDescent="0.25">
      <c r="A68" s="210" t="s">
        <v>329</v>
      </c>
      <c r="B68" s="211" t="s">
        <v>592</v>
      </c>
    </row>
    <row r="69" spans="1:2" x14ac:dyDescent="0.25">
      <c r="A69" s="210" t="s">
        <v>553</v>
      </c>
      <c r="B69" s="211" t="s">
        <v>302</v>
      </c>
    </row>
    <row r="70" spans="1:2" x14ac:dyDescent="0.25">
      <c r="A70" s="210" t="s">
        <v>554</v>
      </c>
      <c r="B70" s="211" t="s">
        <v>590</v>
      </c>
    </row>
    <row r="71" spans="1:2" ht="15.75" thickBot="1" x14ac:dyDescent="0.3">
      <c r="A71" s="256" t="s">
        <v>330</v>
      </c>
      <c r="B71" s="270" t="s">
        <v>432</v>
      </c>
    </row>
    <row r="72" spans="1:2" ht="15.75" thickBot="1" x14ac:dyDescent="0.3">
      <c r="A72" s="256" t="s">
        <v>331</v>
      </c>
      <c r="B72" s="270" t="s">
        <v>432</v>
      </c>
    </row>
    <row r="73" spans="1:2" x14ac:dyDescent="0.25">
      <c r="A73" s="210" t="s">
        <v>555</v>
      </c>
      <c r="B73" s="211" t="s">
        <v>590</v>
      </c>
    </row>
    <row r="74" spans="1:2" x14ac:dyDescent="0.25">
      <c r="A74" s="210" t="s">
        <v>556</v>
      </c>
      <c r="B74" s="211" t="s">
        <v>590</v>
      </c>
    </row>
    <row r="75" spans="1:2" x14ac:dyDescent="0.25">
      <c r="A75" s="210" t="s">
        <v>557</v>
      </c>
      <c r="B75" s="211" t="s">
        <v>590</v>
      </c>
    </row>
    <row r="76" spans="1:2" ht="29.25" thickBot="1" x14ac:dyDescent="0.3">
      <c r="A76" s="256" t="s">
        <v>332</v>
      </c>
      <c r="B76" s="270" t="s">
        <v>589</v>
      </c>
    </row>
    <row r="77" spans="1:2" ht="29.25" thickBot="1" x14ac:dyDescent="0.3">
      <c r="A77" s="256" t="s">
        <v>333</v>
      </c>
      <c r="B77" s="270" t="s">
        <v>591</v>
      </c>
    </row>
    <row r="78" spans="1:2" x14ac:dyDescent="0.25">
      <c r="A78" s="210" t="s">
        <v>558</v>
      </c>
      <c r="B78" s="211" t="s">
        <v>435</v>
      </c>
    </row>
    <row r="79" spans="1:2" x14ac:dyDescent="0.25">
      <c r="A79" s="210" t="s">
        <v>559</v>
      </c>
      <c r="B79" s="211" t="s">
        <v>435</v>
      </c>
    </row>
    <row r="80" spans="1:2" x14ac:dyDescent="0.25">
      <c r="A80" s="210" t="s">
        <v>560</v>
      </c>
      <c r="B80" s="211" t="s">
        <v>435</v>
      </c>
    </row>
    <row r="81" spans="1:2" x14ac:dyDescent="0.25">
      <c r="A81" s="210" t="s">
        <v>561</v>
      </c>
      <c r="B81" s="211" t="s">
        <v>435</v>
      </c>
    </row>
    <row r="82" spans="1:2" x14ac:dyDescent="0.25">
      <c r="A82" s="210" t="s">
        <v>562</v>
      </c>
      <c r="B82" s="211" t="s">
        <v>435</v>
      </c>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2024-04-17T07:37:54Z</dcterms:modified>
</cp:coreProperties>
</file>