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NS1200.PR.0009\"/>
    </mc:Choice>
  </mc:AlternateContent>
  <bookViews>
    <workbookView xWindow="0" yWindow="0" windowWidth="25350" windowHeight="1648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6" l="1"/>
  <c r="A11"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CN83" i="26"/>
  <c r="CH83" i="26"/>
  <c r="BX83" i="26"/>
  <c r="BH83" i="26"/>
  <c r="AY83" i="26"/>
  <c r="AX83" i="26"/>
  <c r="AU83" i="26"/>
  <c r="AQ83" i="26"/>
  <c r="AM83" i="26"/>
  <c r="AK82" i="26"/>
  <c r="AN79" i="26"/>
  <c r="AO79" i="26" s="1"/>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BK79" i="26" s="1"/>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CQ75" i="26"/>
  <c r="CQ83" i="26" s="1"/>
  <c r="CP75" i="26"/>
  <c r="CP83" i="26" s="1"/>
  <c r="CO75" i="26"/>
  <c r="CO83" i="26" s="1"/>
  <c r="CN75" i="26"/>
  <c r="CM75" i="26"/>
  <c r="CM83" i="26" s="1"/>
  <c r="CL75" i="26"/>
  <c r="CL83" i="26" s="1"/>
  <c r="CK75" i="26"/>
  <c r="CK83" i="26" s="1"/>
  <c r="CJ75" i="26"/>
  <c r="CJ83" i="26" s="1"/>
  <c r="CI75" i="26"/>
  <c r="CI83" i="26" s="1"/>
  <c r="CH75" i="26"/>
  <c r="CG75" i="26"/>
  <c r="CG83" i="26" s="1"/>
  <c r="CF75" i="26"/>
  <c r="CF83" i="26" s="1"/>
  <c r="CE75" i="26"/>
  <c r="CE83" i="26" s="1"/>
  <c r="CD75" i="26"/>
  <c r="CD83" i="26" s="1"/>
  <c r="CC75" i="26"/>
  <c r="CC83" i="26" s="1"/>
  <c r="CB75" i="26"/>
  <c r="CB83" i="26" s="1"/>
  <c r="CA75" i="26"/>
  <c r="CA83" i="26" s="1"/>
  <c r="BZ75" i="26"/>
  <c r="BZ83" i="26" s="1"/>
  <c r="BY75" i="26"/>
  <c r="BY83" i="26" s="1"/>
  <c r="BX75" i="26"/>
  <c r="BW75" i="26"/>
  <c r="BW83" i="26" s="1"/>
  <c r="BV75" i="26"/>
  <c r="BV83" i="26" s="1"/>
  <c r="BU75" i="26"/>
  <c r="BU83" i="26" s="1"/>
  <c r="BT75" i="26"/>
  <c r="BT83" i="26" s="1"/>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G75" i="26"/>
  <c r="BG83" i="26" s="1"/>
  <c r="BF75" i="26"/>
  <c r="BF83" i="26" s="1"/>
  <c r="BE75" i="26"/>
  <c r="BE83" i="26" s="1"/>
  <c r="BD75" i="26"/>
  <c r="BD83" i="26" s="1"/>
  <c r="BC75" i="26"/>
  <c r="BC83" i="26" s="1"/>
  <c r="BB75" i="26"/>
  <c r="BB83" i="26" s="1"/>
  <c r="BA75" i="26"/>
  <c r="BA83" i="26" s="1"/>
  <c r="AZ75" i="26"/>
  <c r="AZ83" i="26" s="1"/>
  <c r="AY75" i="26"/>
  <c r="AX75" i="26"/>
  <c r="AW75" i="26"/>
  <c r="AW83" i="26" s="1"/>
  <c r="AV75" i="26"/>
  <c r="AV83" i="26" s="1"/>
  <c r="AU75" i="26"/>
  <c r="AT75" i="26"/>
  <c r="AT83" i="26" s="1"/>
  <c r="AS75" i="26"/>
  <c r="AS83" i="26" s="1"/>
  <c r="AR75" i="26"/>
  <c r="AR83" i="26" s="1"/>
  <c r="AQ75" i="26"/>
  <c r="AP75" i="26"/>
  <c r="AP83" i="26" s="1"/>
  <c r="AO75" i="26"/>
  <c r="AO83" i="26" s="1"/>
  <c r="AN75" i="26"/>
  <c r="AN83" i="26" s="1"/>
  <c r="AM75" i="26"/>
  <c r="AK75" i="26"/>
  <c r="AK83" i="26" s="1"/>
  <c r="A68" i="26"/>
  <c r="AK67" i="26"/>
  <c r="AK68" i="26"/>
  <c r="AK50" i="26"/>
  <c r="AK65" i="26" s="1"/>
  <c r="AK45" i="26"/>
  <c r="AK46" i="26" s="1"/>
  <c r="AK87" i="26"/>
  <c r="AK80" i="26" l="1"/>
  <c r="AK58" i="26"/>
  <c r="AK85" i="26"/>
  <c r="AK86" i="26"/>
  <c r="AK64" i="26"/>
  <c r="AM80" i="26" l="1"/>
  <c r="AM64" i="26"/>
  <c r="AM58" i="26"/>
  <c r="AN64" i="26" l="1"/>
  <c r="AN80" i="26"/>
  <c r="AN58" i="26"/>
  <c r="AO80" i="26" l="1"/>
  <c r="AO64" i="26"/>
  <c r="AO58" i="26"/>
  <c r="AP80" i="26" l="1"/>
  <c r="AP58" i="26"/>
  <c r="AP64" i="26"/>
  <c r="AQ80" i="26" l="1"/>
  <c r="AQ64" i="26"/>
  <c r="AQ58" i="26"/>
  <c r="AR64" i="26" l="1"/>
  <c r="AR80" i="26"/>
  <c r="AR58" i="26"/>
  <c r="AS80" i="26" l="1"/>
  <c r="AS58" i="26"/>
  <c r="AS64" i="26"/>
  <c r="AT58" i="26" l="1"/>
  <c r="AT80" i="26"/>
  <c r="AT64" i="26"/>
  <c r="AU80" i="26" l="1"/>
  <c r="AU58" i="26"/>
  <c r="AU64" i="26"/>
  <c r="AV64" i="26" l="1"/>
  <c r="AV58" i="26"/>
  <c r="AV80" i="26"/>
  <c r="AW80" i="26" l="1"/>
  <c r="AW64" i="26"/>
  <c r="AW58" i="26"/>
  <c r="AX80" i="26" l="1"/>
  <c r="AX58" i="26"/>
  <c r="AX64" i="26"/>
  <c r="AY80" i="26" l="1"/>
  <c r="AY64" i="26"/>
  <c r="AY58" i="26"/>
  <c r="AZ80" i="26" l="1"/>
  <c r="AZ64" i="26"/>
  <c r="AZ58" i="26"/>
  <c r="BA58" i="26" l="1"/>
  <c r="BA80" i="26"/>
  <c r="BA64" i="26"/>
  <c r="BB58" i="26" l="1"/>
  <c r="BB80" i="26"/>
  <c r="BB64" i="26"/>
  <c r="BC80" i="26" l="1"/>
  <c r="BC58" i="26"/>
  <c r="BC64" i="26"/>
  <c r="BD80" i="26" l="1"/>
  <c r="BD64" i="26"/>
  <c r="BD58" i="26"/>
  <c r="BE80" i="26" l="1"/>
  <c r="BE58" i="26"/>
  <c r="BE64" i="26"/>
  <c r="BF80" i="26" l="1"/>
  <c r="BF58" i="26"/>
  <c r="BF64" i="26"/>
  <c r="BG80" i="26" l="1"/>
  <c r="BG64" i="26"/>
  <c r="BG58" i="26"/>
  <c r="BH64" i="26" l="1"/>
  <c r="BH58" i="26"/>
  <c r="BH80" i="26"/>
  <c r="BI80" i="26" l="1"/>
  <c r="BI58" i="26"/>
  <c r="BI64" i="26"/>
  <c r="BJ80" i="26" l="1"/>
  <c r="BJ58" i="26"/>
  <c r="BJ64" i="26"/>
  <c r="BK80" i="26" l="1"/>
  <c r="BK64" i="26"/>
  <c r="BK58" i="26"/>
  <c r="BL80" i="26" l="1"/>
  <c r="BL64" i="26"/>
  <c r="BL58" i="26"/>
  <c r="BM80" i="26" l="1"/>
  <c r="BM64" i="26"/>
  <c r="BM58" i="26"/>
  <c r="BN80" i="26" l="1"/>
  <c r="BN58" i="26"/>
  <c r="BN64" i="26"/>
  <c r="BO80" i="26" l="1"/>
  <c r="BO64" i="26"/>
  <c r="BO58" i="26"/>
  <c r="BP64" i="26" l="1"/>
  <c r="BP80" i="26"/>
  <c r="BP58" i="26"/>
  <c r="BQ58" i="26" l="1"/>
  <c r="BQ80" i="26"/>
  <c r="BQ64" i="26"/>
  <c r="BR80" i="26" l="1"/>
  <c r="BR58" i="26"/>
  <c r="BR64" i="26"/>
  <c r="BS80" i="26" l="1"/>
  <c r="BS64" i="26"/>
  <c r="BS58" i="26"/>
  <c r="BT80" i="26" l="1"/>
  <c r="BT64" i="26"/>
  <c r="BT58" i="26"/>
  <c r="BU80" i="26" l="1"/>
  <c r="BU58" i="26"/>
  <c r="BU64" i="26"/>
  <c r="BV80" i="26" l="1"/>
  <c r="BV58" i="26"/>
  <c r="BV64" i="26"/>
  <c r="BW80" i="26" l="1"/>
  <c r="BW64" i="26"/>
  <c r="BW58" i="26"/>
  <c r="BX80" i="26" l="1"/>
  <c r="BX64" i="26"/>
  <c r="BX58" i="26"/>
  <c r="BY80" i="26" l="1"/>
  <c r="BY58" i="26"/>
  <c r="BY64" i="26"/>
  <c r="BZ80" i="26" l="1"/>
  <c r="BZ58" i="26"/>
  <c r="BZ64" i="26"/>
  <c r="CA80" i="26" l="1"/>
  <c r="CA64" i="26"/>
  <c r="CA58" i="26"/>
  <c r="CB64" i="26" l="1"/>
  <c r="CB80" i="26"/>
  <c r="CB58" i="26"/>
  <c r="CC80" i="26" l="1"/>
  <c r="CC58" i="26"/>
  <c r="CC64" i="26"/>
  <c r="CD80" i="26" l="1"/>
  <c r="CD58" i="26"/>
  <c r="CD64" i="26"/>
  <c r="CE80" i="26" l="1"/>
  <c r="CE64" i="26"/>
  <c r="CE58" i="26"/>
  <c r="CF80" i="26" l="1"/>
  <c r="CF64" i="26"/>
  <c r="CF58" i="26"/>
  <c r="CG58" i="26" l="1"/>
  <c r="CG80" i="26"/>
  <c r="CG64" i="26"/>
  <c r="CH58" i="26" l="1"/>
  <c r="CH80" i="26"/>
  <c r="CH64" i="26"/>
  <c r="CI80" i="26" l="1"/>
  <c r="CI58" i="26"/>
  <c r="CI64" i="26"/>
  <c r="CJ80" i="26" l="1"/>
  <c r="CJ64" i="26"/>
  <c r="CJ58" i="26"/>
  <c r="CK80" i="26" l="1"/>
  <c r="CK58" i="26"/>
  <c r="CK64" i="26"/>
  <c r="CL80" i="26" l="1"/>
  <c r="CL58" i="26"/>
  <c r="CL64" i="26"/>
  <c r="CM80" i="26" l="1"/>
  <c r="CM64" i="26"/>
  <c r="CM58" i="26"/>
  <c r="CN64" i="26" l="1"/>
  <c r="CN58" i="26"/>
  <c r="CN80" i="26"/>
  <c r="CO58" i="26" l="1"/>
  <c r="CO80" i="26"/>
  <c r="CO64" i="26"/>
  <c r="CP58" i="26" l="1"/>
  <c r="CP80" i="26"/>
  <c r="CP64" i="26"/>
  <c r="CQ80" i="26" l="1"/>
  <c r="CQ58" i="26"/>
  <c r="CQ64" i="26"/>
  <c r="AK32" i="26" l="1"/>
  <c r="AK29" i="26"/>
  <c r="AM85" i="26" l="1"/>
  <c r="AM81" i="26" l="1"/>
  <c r="AN85" i="26"/>
  <c r="AO85" i="26" l="1"/>
  <c r="AN81" i="26"/>
  <c r="AO81" i="26" l="1"/>
  <c r="AP85" i="26"/>
  <c r="AQ85" i="26" s="1"/>
  <c r="AP81" i="26" l="1"/>
  <c r="AR85" i="26" l="1"/>
  <c r="AQ81" i="26"/>
  <c r="AS85" i="26" l="1"/>
  <c r="AR81" i="26"/>
  <c r="AS81" i="26" l="1"/>
  <c r="AT85" i="26"/>
  <c r="AU85" i="26" l="1"/>
  <c r="AT81" i="26"/>
  <c r="AU81" i="26" l="1"/>
  <c r="AV85" i="26"/>
  <c r="AW85" i="26" l="1"/>
  <c r="AV81" i="26"/>
  <c r="AY81" i="26" l="1"/>
  <c r="AX85" i="26"/>
  <c r="AY85" i="26" s="1"/>
  <c r="AZ85" i="26" s="1"/>
  <c r="AW81" i="26"/>
  <c r="AZ81" i="26" l="1"/>
  <c r="AX81" i="26"/>
  <c r="BA81" i="26" l="1"/>
  <c r="BA85" i="26"/>
  <c r="BB85" i="26" s="1"/>
  <c r="BC85" i="26" l="1"/>
  <c r="BB81" i="26" l="1"/>
  <c r="BD85" i="26"/>
  <c r="BE85" i="26" l="1"/>
  <c r="BC81" i="26"/>
  <c r="BF85" i="26" l="1"/>
  <c r="BE81" i="26"/>
  <c r="BD81" i="26"/>
  <c r="BG85" i="26" l="1"/>
  <c r="BF81" i="26"/>
  <c r="BH85" i="26" l="1"/>
  <c r="BG81" i="26" l="1"/>
  <c r="BI85" i="26"/>
  <c r="BH81" i="26" l="1"/>
  <c r="BJ85" i="26"/>
  <c r="BI81" i="26" l="1"/>
  <c r="BK85" i="26"/>
  <c r="BL85" i="26" l="1"/>
  <c r="BJ81" i="26"/>
  <c r="BL81" i="26" l="1"/>
  <c r="BK81" i="26"/>
  <c r="BM85" i="26"/>
  <c r="BN85" i="26" l="1"/>
  <c r="BN81" i="26" l="1"/>
  <c r="BO85" i="26"/>
  <c r="BM81" i="26"/>
  <c r="BO81" i="26" l="1"/>
  <c r="BP85" i="26"/>
  <c r="BP81" i="26" l="1"/>
  <c r="BQ85" i="26" l="1"/>
  <c r="BR85" i="26" s="1"/>
  <c r="BQ81" i="26"/>
  <c r="BS85" i="26" l="1"/>
  <c r="BR81" i="26"/>
  <c r="BS81" i="26" l="1"/>
  <c r="BT85" i="26"/>
  <c r="BT81" i="26" l="1"/>
  <c r="BU85" i="26"/>
  <c r="BV85" i="26" l="1"/>
  <c r="BU81" i="26"/>
  <c r="BV81" i="26" l="1"/>
  <c r="BW85" i="26"/>
  <c r="BX85" i="26" l="1"/>
  <c r="BW81" i="26"/>
  <c r="BY85" i="26" l="1"/>
  <c r="BX81" i="26"/>
  <c r="BY81" i="26" l="1"/>
  <c r="BZ85" i="26"/>
  <c r="CA85" i="26" l="1"/>
  <c r="BZ81" i="26"/>
  <c r="CB85" i="26" l="1"/>
  <c r="CA81" i="26"/>
  <c r="CB81" i="26" l="1"/>
  <c r="CC85" i="26"/>
  <c r="CD85" i="26" l="1"/>
  <c r="CC81" i="26"/>
  <c r="CD81" i="26" l="1"/>
  <c r="CE85" i="26"/>
  <c r="CE81" i="26" l="1"/>
  <c r="CF85" i="26"/>
  <c r="CG85" i="26" l="1"/>
  <c r="CF81" i="26"/>
  <c r="CH85" i="26" l="1"/>
  <c r="CG81" i="26"/>
  <c r="CI85" i="26" l="1"/>
  <c r="CH81" i="26"/>
  <c r="CI81" i="26" l="1"/>
  <c r="CJ85" i="26"/>
  <c r="CK85" i="26" l="1"/>
  <c r="CJ81" i="26"/>
  <c r="CL85" i="26" l="1"/>
  <c r="CK81" i="26" l="1"/>
  <c r="CL81" i="26"/>
  <c r="CM85" i="26"/>
  <c r="CM81" i="26" l="1"/>
  <c r="CN85" i="26"/>
  <c r="CO85" i="26" l="1"/>
  <c r="CN81" i="26"/>
  <c r="CO81" i="26" l="1"/>
  <c r="CP85" i="26" l="1"/>
  <c r="CQ85" i="26" s="1"/>
  <c r="CQ81" i="26"/>
  <c r="CP81" i="26"/>
  <c r="C25" i="6" l="1"/>
  <c r="C49" i="7" l="1"/>
  <c r="C48" i="7"/>
  <c r="D62" i="23"/>
  <c r="AB35" i="23" l="1"/>
  <c r="AC35" i="23"/>
  <c r="B54" i="22"/>
  <c r="B47" i="22"/>
  <c r="C40" i="7" l="1"/>
  <c r="B29" i="22" l="1"/>
  <c r="B30" i="22"/>
  <c r="B32" i="22"/>
  <c r="A15" i="6" l="1"/>
  <c r="A12" i="6"/>
  <c r="A9" i="6"/>
  <c r="A5" i="6"/>
  <c r="A4" i="12" l="1"/>
  <c r="A8" i="12"/>
  <c r="A11" i="12"/>
  <c r="A14" i="12"/>
  <c r="A16" i="13"/>
  <c r="A13" i="13"/>
  <c r="A10" i="13"/>
  <c r="A6" i="13"/>
  <c r="A15" i="14"/>
  <c r="A12" i="14"/>
  <c r="A9" i="14"/>
  <c r="A5" i="14"/>
  <c r="A15" i="22"/>
  <c r="B21" i="22" s="1"/>
  <c r="A12" i="22"/>
  <c r="A9" i="22"/>
  <c r="A5" i="22"/>
  <c r="B27" i="22"/>
  <c r="B26" i="22"/>
  <c r="B25" i="22"/>
  <c r="B34" i="22" l="1"/>
  <c r="B52" i="22"/>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6" l="1"/>
  <c r="AK69" i="26" s="1"/>
  <c r="AK66" i="26" s="1"/>
  <c r="AK72" i="26" s="1"/>
  <c r="AK74" i="26" s="1"/>
  <c r="AK81" i="26" s="1"/>
  <c r="AK89" i="26" s="1"/>
  <c r="AK94" i="26" l="1"/>
  <c r="AK90" i="26"/>
  <c r="AK95" i="26" s="1"/>
  <c r="AP26" i="26" s="1"/>
  <c r="AK92" i="26"/>
  <c r="AM49" i="26"/>
  <c r="AK93" i="26" l="1"/>
  <c r="AK96" i="26" s="1"/>
  <c r="AN93" i="26"/>
  <c r="AM93" i="26"/>
  <c r="AO93" i="26"/>
  <c r="AP93" i="26"/>
  <c r="AR93" i="26"/>
  <c r="AQ93" i="26"/>
  <c r="AT93" i="26"/>
  <c r="AS93" i="26"/>
  <c r="AU93" i="26"/>
  <c r="AW93" i="26"/>
  <c r="AP28" i="26" s="1"/>
  <c r="AP29" i="26" s="1"/>
  <c r="AV93" i="26"/>
  <c r="AX93" i="26"/>
  <c r="AY93" i="26"/>
  <c r="AZ93" i="26"/>
  <c r="BB93" i="26"/>
  <c r="BA93" i="26"/>
  <c r="BC93" i="26"/>
  <c r="BD93" i="26"/>
  <c r="BE93" i="26"/>
  <c r="BF93" i="26"/>
  <c r="BG93" i="26"/>
  <c r="BH93" i="26"/>
  <c r="BI93" i="26"/>
  <c r="BJ93" i="26"/>
  <c r="BK93" i="26"/>
  <c r="BL93" i="26"/>
  <c r="BM93" i="26"/>
  <c r="BN93" i="26"/>
  <c r="BO93" i="26"/>
  <c r="BP93" i="26"/>
  <c r="BQ93" i="26"/>
  <c r="BR93" i="26"/>
  <c r="BS93" i="26"/>
  <c r="BT93" i="26"/>
  <c r="BU93" i="26"/>
  <c r="BV93" i="26"/>
  <c r="BW93" i="26"/>
  <c r="BX93" i="26"/>
  <c r="BY93" i="26"/>
  <c r="BZ93" i="26"/>
  <c r="CA93" i="26"/>
  <c r="CB93" i="26"/>
  <c r="CC93" i="26"/>
  <c r="CE93" i="26"/>
  <c r="CF93" i="26"/>
  <c r="CG93" i="26"/>
  <c r="CH93" i="26"/>
  <c r="CI93" i="26"/>
  <c r="CJ93" i="26"/>
  <c r="CK93" i="26"/>
  <c r="CL93" i="26"/>
  <c r="CM93" i="26"/>
  <c r="CN93" i="26"/>
  <c r="CO93" i="26"/>
  <c r="CP93" i="26"/>
  <c r="CQ93" i="26"/>
  <c r="AP27" i="26" s="1"/>
  <c r="AN49" i="26"/>
  <c r="AO49" i="26" l="1"/>
  <c r="AP49" i="26" l="1"/>
  <c r="AQ49" i="26" l="1"/>
  <c r="AR49" i="26" l="1"/>
  <c r="AS49" i="26" l="1"/>
  <c r="AT49" i="26" l="1"/>
  <c r="AU49" i="26" l="1"/>
  <c r="AV49" i="26" s="1"/>
  <c r="AW49" i="26" l="1"/>
  <c r="AX49" i="26" l="1"/>
  <c r="AY49" i="26"/>
  <c r="AZ49" i="26" l="1"/>
  <c r="BA49" i="26" s="1"/>
  <c r="BB49" i="26" l="1"/>
  <c r="BC49" i="26" l="1"/>
  <c r="BD49" i="26" l="1"/>
  <c r="BE49" i="26" l="1"/>
  <c r="BF49" i="26" l="1"/>
  <c r="BG49" i="26"/>
  <c r="BH49" i="26" l="1"/>
  <c r="BI49" i="26" l="1"/>
  <c r="BJ49" i="26" l="1"/>
  <c r="BK49" i="26" l="1"/>
  <c r="BL49" i="26" l="1"/>
  <c r="BM49" i="26" l="1"/>
  <c r="BN49" i="26" l="1"/>
  <c r="BO49" i="26" l="1"/>
  <c r="BP49" i="26" l="1"/>
  <c r="BQ49" i="26" l="1"/>
  <c r="BR49" i="26" l="1"/>
  <c r="BS49" i="26" l="1"/>
  <c r="BT49" i="26" l="1"/>
  <c r="BU49" i="26" l="1"/>
  <c r="BV49" i="26" s="1"/>
  <c r="BW49" i="26" l="1"/>
  <c r="BX49" i="26"/>
  <c r="BY49" i="26" l="1"/>
  <c r="BZ49" i="26"/>
  <c r="CA49" i="26" l="1"/>
  <c r="CB49" i="26" l="1"/>
  <c r="CC49" i="26" l="1"/>
  <c r="CD49" i="26" l="1"/>
  <c r="CE49" i="26" l="1"/>
  <c r="CF49" i="26" l="1"/>
  <c r="CG49" i="26" l="1"/>
  <c r="CH49" i="26"/>
  <c r="CI49" i="26" l="1"/>
  <c r="CJ49" i="26" l="1"/>
  <c r="CK49" i="26" l="1"/>
  <c r="CL49" i="26" l="1"/>
  <c r="CM49" i="26" l="1"/>
  <c r="CN49" i="26" l="1"/>
  <c r="CO49" i="26" l="1"/>
  <c r="CP49" i="26" l="1"/>
  <c r="CQ49" i="26" l="1"/>
  <c r="AK78" i="26" l="1"/>
  <c r="AM84" i="26" l="1"/>
  <c r="AN84" i="26"/>
  <c r="AO84" i="26" s="1"/>
  <c r="AP84" i="26" l="1"/>
  <c r="AQ84" i="26"/>
  <c r="AR84" i="26" l="1"/>
  <c r="AS84" i="26" l="1"/>
  <c r="AT84" i="26"/>
  <c r="AU84" i="26" l="1"/>
  <c r="AV84" i="26" l="1"/>
  <c r="AW84" i="26" l="1"/>
  <c r="AX84" i="26" l="1"/>
  <c r="AY84" i="26" s="1"/>
  <c r="AZ84" i="26" s="1"/>
  <c r="BA84" i="26" s="1"/>
  <c r="BB84" i="26" s="1"/>
  <c r="BC84" i="26" s="1"/>
  <c r="BD84" i="26" s="1"/>
  <c r="BE84" i="26" s="1"/>
  <c r="BF84" i="26" s="1"/>
  <c r="BG84" i="26" s="1"/>
  <c r="BH84" i="26" s="1"/>
  <c r="BI84" i="26" s="1"/>
  <c r="BJ84" i="26" s="1"/>
  <c r="BK84" i="26" s="1"/>
  <c r="BL84" i="26" s="1"/>
  <c r="BM84" i="26" s="1"/>
  <c r="BN84" i="26" s="1"/>
  <c r="BO84" i="26" s="1"/>
  <c r="BP84" i="26" s="1"/>
  <c r="BQ84" i="26" s="1"/>
  <c r="BR84" i="26" s="1"/>
  <c r="BS84" i="26" s="1"/>
  <c r="BT84" i="26" s="1"/>
  <c r="BU84" i="26" s="1"/>
  <c r="BV84" i="26" s="1"/>
  <c r="BW84" i="26" s="1"/>
  <c r="BX84" i="26" s="1"/>
  <c r="BY84" i="26" s="1"/>
  <c r="BZ84" i="26" s="1"/>
  <c r="CA84" i="26" s="1"/>
  <c r="CB84" i="26" s="1"/>
  <c r="CC84" i="26" s="1"/>
  <c r="CD84" i="26" s="1"/>
  <c r="CD93" i="26" l="1"/>
  <c r="CE84" i="26"/>
  <c r="CF84" i="26" s="1"/>
  <c r="CG84" i="26" s="1"/>
  <c r="CH84" i="26" s="1"/>
  <c r="CI84" i="26" s="1"/>
  <c r="CJ84" i="26" s="1"/>
  <c r="CK84" i="26" s="1"/>
  <c r="CL84" i="26" s="1"/>
  <c r="CM84" i="26" s="1"/>
  <c r="CN84" i="26" s="1"/>
  <c r="CO84" i="26" s="1"/>
  <c r="CP84" i="26" s="1"/>
  <c r="CQ84" i="26" s="1"/>
</calcChain>
</file>

<file path=xl/sharedStrings.xml><?xml version="1.0" encoding="utf-8"?>
<sst xmlns="http://schemas.openxmlformats.org/spreadsheetml/2006/main" count="1109" uniqueCount="600">
  <si>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</si>
  <si>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</si>
  <si>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</si>
  <si>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</si>
  <si>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</si>
  <si>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</si>
  <si>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</si>
  <si>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</si>
  <si>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</si>
  <si>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</si>
  <si>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</si>
  <si>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</si>
  <si>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</si>
  <si>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</si>
  <si>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</si>
  <si>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</si>
  <si>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</si>
  <si>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</si>
  <si>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</si>
  <si>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</si>
  <si>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</si>
  <si>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</si>
  <si>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</si>
  <si>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</si>
  <si>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</si>
  <si>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</si>
  <si>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</si>
  <si>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</si>
  <si>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</si>
  <si>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</si>
  <si>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</si>
  <si>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</si>
  <si>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</si>
  <si>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</si>
  <si>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</si>
  <si>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</si>
  <si>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</si>
  <si>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</si>
  <si>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</si>
  <si>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</si>
  <si>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</si>
  <si>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</si>
  <si>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</si>
  <si>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</si>
  <si>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</si>
  <si>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</si>
  <si>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</si>
  <si>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</si>
  <si>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</si>
  <si>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</si>
  <si>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</si>
  <si>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</si>
  <si>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</si>
  <si>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</si>
  <si>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</si>
  <si>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</si>
  <si>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</si>
  <si>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</si>
  <si>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</si>
  <si>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</si>
  <si>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</si>
  <si>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</si>
  <si>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</si>
  <si>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</si>
  <si>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</si>
  <si>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</si>
  <si>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</si>
  <si>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</si>
  <si>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</si>
  <si>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</si>
  <si>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</si>
  <si>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</si>
  <si>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</si>
  <si>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</si>
  <si>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</si>
  <si>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</si>
  <si>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</si>
  <si>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</si>
  <si>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</si>
  <si>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</si>
  <si>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</si>
  <si>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</si>
  <si>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</si>
  <si>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</si>
  <si>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</si>
  <si>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</si>
  <si>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</si>
  <si>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</si>
  <si>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</si>
  <si>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</si>
  <si>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</si>
  <si>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</si>
  <si>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</si>
  <si>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</si>
  <si>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</si>
  <si>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</si>
  <si>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</si>
  <si>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</si>
  <si>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</si>
  <si>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</si>
  <si>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</si>
  <si>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</si>
  <si>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</si>
  <si>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</si>
  <si>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</si>
  <si>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</si>
  <si>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</si>
  <si>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</si>
  <si>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</si>
  <si>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</si>
  <si>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</si>
  <si>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</si>
  <si>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</si>
  <si>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</si>
  <si>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</si>
  <si>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</si>
  <si>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</si>
  <si>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</si>
  <si>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</si>
  <si>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</si>
  <si>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</si>
  <si>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</si>
  <si>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</si>
  <si>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</si>
  <si>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</si>
  <si>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</si>
  <si>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</si>
  <si>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</si>
  <si>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</si>
  <si>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</si>
  <si>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</si>
  <si>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</si>
  <si>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</si>
  <si>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</si>
  <si>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</si>
  <si>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</si>
  <si>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</si>
  <si>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</si>
  <si>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</si>
  <si>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</si>
  <si>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</si>
  <si>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</si>
  <si>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</si>
  <si>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</si>
  <si>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</si>
  <si>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</si>
  <si>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</si>
  <si>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</si>
  <si>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</si>
  <si>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</si>
  <si>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</si>
  <si>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</si>
  <si>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</si>
  <si>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</si>
  <si>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</si>
  <si>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</si>
  <si>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</si>
  <si>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</si>
  <si>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</si>
  <si>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</si>
  <si>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</si>
  <si>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</si>
  <si>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</si>
  <si>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</si>
  <si>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</si>
  <si>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</si>
  <si>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</si>
  <si>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</si>
  <si>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</si>
  <si>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</si>
  <si>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</si>
  <si>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</si>
  <si>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</si>
  <si>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</si>
  <si>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</si>
  <si>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</si>
  <si>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</si>
  <si>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</si>
  <si>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</si>
  <si>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</si>
  <si>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</si>
  <si>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</si>
  <si>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</si>
  <si>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</si>
  <si>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</si>
  <si>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</si>
  <si>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</si>
  <si>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</si>
  <si>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</si>
  <si>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</si>
  <si>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</si>
  <si>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</si>
  <si>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</si>
  <si>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</si>
  <si>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</si>
  <si>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</si>
  <si>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</si>
  <si>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</si>
  <si>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</si>
  <si>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</si>
  <si>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</si>
  <si>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</si>
  <si>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</si>
  <si>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</si>
  <si>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</si>
  <si>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</si>
  <si>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</si>
  <si>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</si>
  <si>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</si>
  <si>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</si>
  <si>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</si>
  <si>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</si>
  <si>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</si>
  <si>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</si>
  <si>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</si>
  <si>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</si>
  <si>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</si>
  <si>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</si>
  <si>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</si>
  <si>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</si>
  <si>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</si>
  <si>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</si>
  <si>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</si>
  <si>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</si>
  <si>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</si>
  <si>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</si>
  <si>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</si>
  <si>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</si>
  <si>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</si>
  <si>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</si>
  <si>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</si>
  <si>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</si>
  <si>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</si>
  <si>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</si>
  <si>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</si>
  <si>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</si>
  <si>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</si>
  <si>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</si>
  <si>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</si>
  <si>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</si>
  <si>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</si>
  <si>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</si>
  <si>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</si>
  <si>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</si>
  <si>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</si>
  <si>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</si>
  <si>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</si>
  <si>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</si>
  <si>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</si>
  <si>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</si>
  <si>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</si>
  <si>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</si>
  <si>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</si>
  <si>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</si>
  <si>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</si>
  <si>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</si>
  <si>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</si>
  <si>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</si>
  <si>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</si>
  <si>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</si>
  <si>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</si>
  <si>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</si>
  <si>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</si>
  <si>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</si>
  <si>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</si>
  <si>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</si>
  <si>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</si>
  <si>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</si>
  <si>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</si>
  <si>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</si>
  <si>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</si>
  <si>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</si>
  <si>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</si>
  <si>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</si>
  <si>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</si>
  <si>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</si>
  <si>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</si>
  <si>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</si>
  <si>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</si>
  <si>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</si>
  <si>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</si>
  <si>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</si>
  <si>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</si>
  <si>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</si>
  <si>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</si>
  <si>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</si>
  <si>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</si>
  <si>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</si>
  <si>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</si>
  <si>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</si>
  <si>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</si>
  <si>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</si>
  <si>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</si>
  <si>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</si>
  <si>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</si>
  <si>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</si>
  <si>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</si>
  <si>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</si>
  <si>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</si>
  <si>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</si>
  <si>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</si>
  <si>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</si>
  <si>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</si>
  <si>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</si>
  <si>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</si>
  <si>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</si>
  <si>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</si>
  <si>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</si>
  <si>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</si>
  <si>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</si>
  <si>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</si>
  <si>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</si>
  <si>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</si>
  <si>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</si>
  <si>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</si>
  <si>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</si>
  <si>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</si>
  <si>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</si>
  <si>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</si>
  <si>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</si>
  <si>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</si>
  <si>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</si>
  <si>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</si>
  <si>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</si>
  <si>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</si>
  <si>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</si>
  <si>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</si>
  <si>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</si>
  <si>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</si>
  <si>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</si>
  <si>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</si>
  <si>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</si>
  <si>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</si>
  <si>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</si>
  <si>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</si>
  <si>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</si>
  <si>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</si>
  <si>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</si>
  <si>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</si>
  <si>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</si>
  <si>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</si>
  <si>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</si>
  <si>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</si>
  <si>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</si>
  <si>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</si>
  <si>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</si>
  <si>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</si>
  <si>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</si>
  <si>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</si>
  <si>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</si>
  <si>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</si>
  <si>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</si>
  <si>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</si>
  <si>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</si>
  <si>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</si>
  <si>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</si>
  <si>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</si>
  <si>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</si>
  <si>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</si>
  <si>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</si>
  <si>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</si>
  <si>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</si>
  <si>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</si>
  <si>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</si>
  <si>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</si>
  <si>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</si>
  <si>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</si>
  <si>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</si>
  <si>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</si>
  <si>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</si>
  <si>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</si>
  <si>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</si>
  <si>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</si>
  <si>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</si>
  <si>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</si>
  <si>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</si>
  <si>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</si>
  <si>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</si>
  <si>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</si>
  <si>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</si>
  <si>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</si>
  <si>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</si>
  <si>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</si>
  <si>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</si>
  <si>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</si>
  <si>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</si>
  <si>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</si>
  <si>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</si>
  <si>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</si>
  <si>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</si>
  <si>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</si>
  <si>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</si>
  <si>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</si>
  <si>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</si>
  <si>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</si>
  <si>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</si>
  <si>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</si>
  <si>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</si>
  <si>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</si>
  <si>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</si>
  <si>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</si>
  <si>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</si>
  <si>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</si>
  <si>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</si>
  <si>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</si>
  <si>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</si>
  <si>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</si>
  <si>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</si>
  <si>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</si>
  <si>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</si>
  <si>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</si>
  <si>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</si>
  <si>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</si>
  <si>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</si>
  <si>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</si>
  <si>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</si>
  <si>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</si>
  <si>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</si>
  <si>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</si>
  <si>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</si>
  <si>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</si>
  <si>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</si>
  <si>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</si>
  <si>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</si>
  <si>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</si>
  <si>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</si>
  <si>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</si>
  <si>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</si>
  <si>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</si>
  <si>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</si>
  <si>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</si>
  <si>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</si>
  <si>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</si>
  <si>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</si>
  <si>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</si>
  <si>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</si>
  <si>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</si>
  <si>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</si>
  <si>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</si>
  <si>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</si>
  <si>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</si>
  <si>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</si>
  <si>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</si>
  <si>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</si>
  <si>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</si>
  <si>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</si>
  <si>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</si>
  <si>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</si>
  <si>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</si>
  <si>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</si>
  <si>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</si>
  <si>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</si>
  <si>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</si>
  <si>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</si>
  <si>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</si>
  <si>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</si>
  <si>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</si>
  <si>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</si>
  <si>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</si>
  <si>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</si>
  <si>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</si>
  <si>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</si>
  <si>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</si>
  <si>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</si>
  <si>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</si>
  <si>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</si>
  <si>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</si>
  <si>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</si>
  <si>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</si>
  <si>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</si>
  <si>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</si>
  <si>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</si>
  <si>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</si>
  <si>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</si>
  <si>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</si>
  <si>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</si>
  <si>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</si>
  <si>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</si>
  <si>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</si>
  <si>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Предварительный расчет стоимости</t>
  </si>
  <si>
    <t>Реализация проекта в установленные сроки.</t>
  </si>
  <si>
    <t>Проблемные вопросы отсутствуют</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</si>
  <si>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</si>
  <si>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</si>
  <si>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</si>
  <si>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</si>
  <si>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</si>
  <si>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</si>
  <si>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</si>
  <si>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</si>
  <si>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</si>
  <si>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</si>
  <si>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</si>
  <si>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</si>
  <si>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</si>
  <si>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</si>
  <si>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</si>
  <si>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</si>
  <si>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</si>
  <si>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</si>
  <si>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</si>
  <si>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</si>
  <si>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</si>
  <si>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</si>
  <si>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</si>
  <si>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</si>
  <si>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</si>
  <si>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</si>
  <si>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</si>
  <si>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</si>
  <si>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</si>
  <si>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</si>
  <si>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</si>
  <si>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</si>
  <si>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</si>
  <si>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</si>
  <si>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</si>
  <si>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</si>
  <si>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</si>
  <si>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</si>
  <si>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</si>
  <si>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</si>
  <si>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</si>
  <si>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</si>
  <si>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</si>
  <si>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</si>
  <si>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</si>
  <si>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</si>
  <si>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</si>
  <si>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</si>
  <si>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</si>
  <si>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</si>
  <si>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</si>
  <si>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</si>
  <si>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</si>
  <si>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</si>
  <si>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</si>
  <si>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</si>
  <si>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</si>
  <si>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</si>
  <si>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</si>
  <si>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</si>
  <si>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</si>
  <si>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"Нефтеюганские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</si>
  <si>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Объекты ЭСК филиала "Нефтеюганские ЭС":
ПС 220 кВ = 3
ПС 110 кВ = 52
ПС 35 кВ = 1
ТП 35/0,4 кВ  АО "Россети Тюмень" = 15
ТП 35/0,4 кВ  арендуемые = 0
ТИ (110-35 кВ) = 9240
ТС (110-35 кВ) = 21280
ТИ (0.4 - 6 кВ) = 60
ТС (0.4 - 6 кВ) = 45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</si>
  <si>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</si>
  <si>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1. Проведение ПИР в филиале "Нефтеюганские ЭС" АО «Россети Тюмень». Подготовка уточненного Технического Решения (ТР) и ПСД на подсистему ИБ.
2. Поставка МТР, СМР и ПНР в филиале "Нефтеюганские ЭС".</t>
  </si>
  <si>
    <t>Предложения по корректировке плана</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</si>
  <si>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</si>
  <si>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</si>
  <si>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</si>
  <si>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Прочие расходы</t>
  </si>
  <si>
    <t>Год раскрытия информации: 2024 год</t>
  </si>
  <si>
    <t>по состоянию на 01.01.2024</t>
  </si>
  <si>
    <t>1-2 квартал 2024 год</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</si>
  <si>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</si>
  <si>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</si>
  <si>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</si>
  <si>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</si>
  <si>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</si>
  <si>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</si>
  <si>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</si>
  <si>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</si>
  <si>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</si>
  <si>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</si>
  <si>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</si>
  <si>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</si>
  <si>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</si>
  <si>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</si>
  <si>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</si>
  <si>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</si>
  <si>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</si>
  <si>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</si>
  <si>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</si>
  <si>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4.276.156,20 руб. с НДС.</t>
  </si>
  <si>
    <t>ООО "Комплайт"</t>
  </si>
  <si>
    <t>ООО "ВИП-ТЕЛЕКОМ"</t>
  </si>
  <si>
    <t>1 шт.</t>
  </si>
  <si>
    <t>Год раскрытия информации:  2024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</si>
  <si>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</si>
  <si>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</si>
  <si>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</si>
  <si>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</si>
  <si>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</si>
  <si>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</si>
  <si>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</si>
  <si>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</si>
  <si>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</si>
  <si>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</si>
  <si>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</si>
  <si>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</si>
  <si>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</si>
  <si>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</si>
  <si>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</si>
  <si>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</si>
  <si>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</si>
  <si>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 xml:space="preserve">Факт 2023 года </t>
  </si>
  <si>
    <t>Год 2028</t>
  </si>
  <si>
    <t xml:space="preserve"> по состоянию на 01.01.2023</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</si>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</sst>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0"/>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11"/>
      <name val="Calibri"/>
      <family val="2"/>
      <charset val="204"/>
      <scheme val="minor"/>
    </font>
    <font>
      <sz val="10"/>
      <color theme="1"/>
      <name val="Calibri"/>
      <family val="2"/>
      <charset val="204"/>
    </font>
    <font>
      <b/>
      <sz val="9"/>
      <name val="Times New Roman"/>
      <family val="1"/>
      <charset val="204"/>
    </font>
    <font>
      <sz val="9"/>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xf numFmtId="0" fontId="67" fillId="0" borderId="0"/>
    <xf numFmtId="0" fontId="11" fillId="0" borderId="0"/>
  </cellStyleXfs>
  <cellXfs count="5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3" xfId="2" applyFont="1" applyFill="1" applyBorder="1" applyAlignment="1">
      <alignment vertical="center" wrapText="1"/>
    </xf>
    <xf numFmtId="0" fontId="40" fillId="0" borderId="30" xfId="2" applyFont="1" applyFill="1" applyBorder="1" applyAlignment="1">
      <alignment horizontal="left" vertical="top"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2" fillId="24" borderId="0" xfId="0" applyFont="1" applyFill="1" applyAlignment="1">
      <alignment vertical="center"/>
    </xf>
    <xf numFmtId="0" fontId="58" fillId="24" borderId="0" xfId="2" applyFont="1" applyFill="1"/>
    <xf numFmtId="0" fontId="5" fillId="24" borderId="0" xfId="1" applyFont="1" applyFill="1" applyAlignment="1">
      <alignment vertical="center"/>
    </xf>
    <xf numFmtId="0" fontId="39" fillId="24" borderId="0" xfId="1" applyFont="1" applyFill="1" applyAlignment="1">
      <alignment vertical="center"/>
    </xf>
    <xf numFmtId="0" fontId="56" fillId="24" borderId="0" xfId="2" applyFont="1" applyFill="1" applyAlignment="1">
      <alignment vertical="center"/>
    </xf>
    <xf numFmtId="0" fontId="8" fillId="24" borderId="0" xfId="2" applyFont="1" applyFill="1" applyAlignment="1">
      <alignment vertical="center"/>
    </xf>
    <xf numFmtId="0" fontId="56" fillId="24" borderId="0" xfId="1" applyFont="1" applyFill="1" applyAlignment="1">
      <alignment vertical="center"/>
    </xf>
    <xf numFmtId="0" fontId="7" fillId="24" borderId="0" xfId="1"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2" fillId="24" borderId="0" xfId="2" applyFont="1" applyFill="1" applyAlignment="1"/>
    <xf numFmtId="0" fontId="42" fillId="24" borderId="0" xfId="2" applyFont="1" applyFill="1" applyAlignment="1"/>
    <xf numFmtId="0" fontId="11" fillId="24" borderId="0" xfId="41" applyFont="1" applyFill="1"/>
    <xf numFmtId="0" fontId="42" fillId="24" borderId="1" xfId="41" applyFont="1" applyFill="1" applyBorder="1" applyAlignment="1">
      <alignment horizontal="center" vertical="center" textRotation="90" wrapText="1"/>
    </xf>
    <xf numFmtId="0" fontId="12" fillId="24" borderId="0" xfId="41" applyFont="1" applyFill="1"/>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68" applyFont="1" applyFill="1" applyBorder="1" applyAlignment="1">
      <alignment horizontal="left" vertical="center" wrapText="1"/>
    </xf>
    <xf numFmtId="174" fontId="11" fillId="24" borderId="1" xfId="67" applyNumberFormat="1" applyFont="1" applyFill="1" applyBorder="1" applyAlignment="1">
      <alignment horizontal="right" wrapText="1"/>
    </xf>
    <xf numFmtId="0" fontId="43" fillId="24" borderId="1" xfId="68" applyFont="1" applyFill="1" applyBorder="1" applyAlignment="1">
      <alignment horizontal="left" vertical="center" wrapText="1"/>
    </xf>
    <xf numFmtId="4" fontId="47"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68"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73" fontId="36" fillId="25" borderId="37"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3" fontId="36" fillId="0" borderId="37"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0" fontId="36" fillId="0" borderId="37" xfId="0" applyNumberFormat="1" applyFont="1" applyFill="1" applyBorder="1" applyAlignment="1">
      <alignment horizontal="left" vertical="center" wrapText="1"/>
    </xf>
    <xf numFmtId="0" fontId="41" fillId="26" borderId="24" xfId="2" applyFont="1" applyFill="1" applyBorder="1" applyAlignment="1">
      <alignment horizontal="left" vertical="center" wrapText="1"/>
    </xf>
    <xf numFmtId="0" fontId="38" fillId="26" borderId="38" xfId="0" applyFont="1" applyFill="1" applyBorder="1" applyAlignment="1">
      <alignment horizontal="left" vertical="center"/>
    </xf>
    <xf numFmtId="173" fontId="38" fillId="26" borderId="38" xfId="0" applyNumberFormat="1" applyFont="1" applyFill="1" applyBorder="1" applyAlignment="1">
      <alignment horizontal="left" vertical="center"/>
    </xf>
    <xf numFmtId="9" fontId="11" fillId="0" borderId="1" xfId="2" applyNumberFormat="1" applyFont="1" applyFill="1" applyBorder="1" applyAlignment="1">
      <alignment horizontal="center" vertical="center"/>
    </xf>
    <xf numFmtId="10" fontId="38" fillId="26" borderId="38" xfId="0" applyNumberFormat="1" applyFont="1" applyFill="1" applyBorder="1" applyAlignment="1">
      <alignment horizontal="left" vertical="center"/>
    </xf>
    <xf numFmtId="10" fontId="40" fillId="0" borderId="33" xfId="2" quotePrefix="1" applyNumberFormat="1" applyFont="1" applyFill="1" applyBorder="1" applyAlignment="1">
      <alignment horizontal="justify" vertical="top" wrapText="1"/>
    </xf>
    <xf numFmtId="9" fontId="40" fillId="0" borderId="33" xfId="2" quotePrefix="1" applyNumberFormat="1" applyFont="1" applyFill="1" applyBorder="1" applyAlignment="1">
      <alignment horizontal="justify" vertical="top" wrapText="1"/>
    </xf>
    <xf numFmtId="173" fontId="11" fillId="24" borderId="1" xfId="67" applyNumberFormat="1" applyFont="1" applyFill="1" applyBorder="1" applyAlignment="1">
      <alignment horizontal="right" wrapText="1"/>
    </xf>
    <xf numFmtId="173" fontId="42" fillId="0" borderId="1" xfId="2"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4" fontId="66" fillId="0" borderId="39"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 fillId="0" borderId="0" xfId="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4" fontId="3" fillId="0" borderId="1" xfId="1" applyNumberFormat="1" applyFill="1" applyBorder="1" applyAlignment="1">
      <alignment horizontal="center" vertical="center"/>
    </xf>
    <xf numFmtId="0" fontId="11" fillId="0" borderId="0" xfId="71" applyFont="1" applyAlignment="1">
      <alignment vertical="center"/>
    </xf>
    <xf numFmtId="0" fontId="41" fillId="0" borderId="0" xfId="71" applyFont="1" applyAlignment="1">
      <alignment vertical="center"/>
    </xf>
    <xf numFmtId="0" fontId="11" fillId="0" borderId="0" xfId="71" applyFont="1" applyAlignment="1">
      <alignment horizontal="right" vertical="center"/>
    </xf>
    <xf numFmtId="0" fontId="60" fillId="0" borderId="0" xfId="72" applyFont="1" applyFill="1" applyAlignment="1"/>
    <xf numFmtId="0" fontId="60" fillId="0" borderId="0" xfId="71" applyFont="1" applyAlignment="1">
      <alignment vertical="center"/>
    </xf>
    <xf numFmtId="0" fontId="41" fillId="0" borderId="0" xfId="71" applyFont="1" applyAlignment="1">
      <alignment horizontal="left" vertical="center"/>
    </xf>
    <xf numFmtId="0" fontId="41" fillId="0" borderId="0" xfId="71" applyFont="1" applyAlignment="1">
      <alignment horizontal="center" vertical="center"/>
    </xf>
    <xf numFmtId="0" fontId="62" fillId="0" borderId="0" xfId="71" applyFont="1" applyAlignment="1">
      <alignment horizontal="left" vertical="center"/>
    </xf>
    <xf numFmtId="0" fontId="45" fillId="0" borderId="0" xfId="71" applyFont="1" applyAlignment="1">
      <alignment vertical="center"/>
    </xf>
    <xf numFmtId="0" fontId="40" fillId="0" borderId="0" xfId="71" applyFont="1" applyAlignment="1">
      <alignment vertical="center"/>
    </xf>
    <xf numFmtId="4" fontId="40" fillId="0" borderId="1" xfId="71" applyNumberFormat="1" applyFont="1" applyFill="1" applyBorder="1" applyAlignment="1">
      <alignment horizontal="center" vertical="center"/>
    </xf>
    <xf numFmtId="3" fontId="40" fillId="0" borderId="1" xfId="71" applyNumberFormat="1" applyFont="1" applyFill="1" applyBorder="1" applyAlignment="1">
      <alignment horizontal="center" vertical="center"/>
    </xf>
    <xf numFmtId="0" fontId="11" fillId="0" borderId="0" xfId="71" applyFont="1" applyBorder="1" applyAlignment="1">
      <alignment vertical="center"/>
    </xf>
    <xf numFmtId="0" fontId="64" fillId="0" borderId="0" xfId="71" applyFont="1" applyAlignment="1">
      <alignment vertical="center"/>
    </xf>
    <xf numFmtId="0" fontId="40"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2" fillId="0" borderId="44" xfId="71" applyNumberFormat="1" applyFont="1" applyFill="1" applyBorder="1" applyAlignment="1">
      <alignment horizontal="center" vertical="center"/>
    </xf>
    <xf numFmtId="1" fontId="42" fillId="0" borderId="27" xfId="71" applyNumberFormat="1" applyFont="1" applyFill="1" applyBorder="1" applyAlignment="1">
      <alignment horizontal="center" vertical="center"/>
    </xf>
    <xf numFmtId="1" fontId="42" fillId="0" borderId="40" xfId="71" applyNumberFormat="1" applyFont="1" applyFill="1" applyBorder="1" applyAlignment="1">
      <alignment horizontal="center" vertical="center"/>
    </xf>
    <xf numFmtId="10" fontId="40" fillId="0" borderId="3" xfId="71" applyNumberFormat="1" applyFont="1" applyFill="1" applyBorder="1" applyAlignment="1">
      <alignment vertical="center"/>
    </xf>
    <xf numFmtId="10" fontId="40" fillId="0" borderId="1" xfId="71" applyNumberFormat="1" applyFont="1" applyFill="1" applyBorder="1" applyAlignment="1">
      <alignment vertical="center"/>
    </xf>
    <xf numFmtId="10" fontId="40" fillId="0" borderId="37" xfId="71" applyNumberFormat="1" applyFont="1" applyFill="1" applyBorder="1" applyAlignment="1">
      <alignment vertical="center"/>
    </xf>
    <xf numFmtId="4" fontId="40" fillId="0" borderId="45" xfId="71" applyNumberFormat="1" applyFont="1" applyFill="1" applyBorder="1" applyAlignment="1">
      <alignment vertical="center"/>
    </xf>
    <xf numFmtId="4" fontId="40" fillId="0" borderId="23" xfId="71" applyNumberFormat="1" applyFont="1" applyFill="1" applyBorder="1" applyAlignment="1">
      <alignment vertical="center"/>
    </xf>
    <xf numFmtId="4" fontId="40" fillId="0" borderId="38"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2" fillId="0" borderId="27" xfId="71" applyNumberFormat="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 fontId="42" fillId="0" borderId="40" xfId="71" applyNumberFormat="1" applyFont="1" applyFill="1" applyBorder="1" applyAlignment="1">
      <alignment horizontal="center" vertical="center" wrapText="1"/>
    </xf>
    <xf numFmtId="170" fontId="41" fillId="0" borderId="1" xfId="71" applyNumberFormat="1" applyFont="1" applyBorder="1" applyAlignment="1">
      <alignment vertical="center"/>
    </xf>
    <xf numFmtId="170" fontId="41" fillId="0" borderId="37" xfId="71" applyNumberFormat="1" applyFont="1" applyBorder="1" applyAlignment="1">
      <alignment vertical="center"/>
    </xf>
    <xf numFmtId="170" fontId="40" fillId="0" borderId="1" xfId="71" applyNumberFormat="1" applyFont="1" applyBorder="1" applyAlignment="1">
      <alignment vertical="center"/>
    </xf>
    <xf numFmtId="170" fontId="40" fillId="0" borderId="37" xfId="71" applyNumberFormat="1" applyFont="1" applyBorder="1" applyAlignment="1">
      <alignment vertical="center"/>
    </xf>
    <xf numFmtId="170" fontId="41" fillId="0" borderId="23" xfId="71" applyNumberFormat="1" applyFont="1" applyBorder="1" applyAlignment="1">
      <alignment vertical="center"/>
    </xf>
    <xf numFmtId="170" fontId="41" fillId="0" borderId="38" xfId="71" applyNumberFormat="1" applyFont="1" applyBorder="1" applyAlignment="1">
      <alignment vertical="center"/>
    </xf>
    <xf numFmtId="0" fontId="61" fillId="0" borderId="0" xfId="71" applyFont="1" applyBorder="1" applyAlignment="1">
      <alignment vertical="center"/>
    </xf>
    <xf numFmtId="167" fontId="65" fillId="0" borderId="0" xfId="71" applyNumberFormat="1" applyFont="1" applyBorder="1" applyAlignment="1">
      <alignment horizontal="center" vertical="center"/>
    </xf>
    <xf numFmtId="0" fontId="61" fillId="0" borderId="0" xfId="71" applyFont="1" applyAlignment="1">
      <alignment vertical="center"/>
    </xf>
    <xf numFmtId="170" fontId="40" fillId="0" borderId="1" xfId="71" applyNumberFormat="1" applyFont="1" applyFill="1" applyBorder="1" applyAlignment="1">
      <alignment vertical="center"/>
    </xf>
    <xf numFmtId="170" fontId="40" fillId="0" borderId="37" xfId="71" applyNumberFormat="1" applyFont="1" applyFill="1" applyBorder="1" applyAlignment="1">
      <alignment vertical="center"/>
    </xf>
    <xf numFmtId="173" fontId="40" fillId="0" borderId="1" xfId="71" applyNumberFormat="1" applyFont="1" applyBorder="1" applyAlignment="1">
      <alignment horizontal="center" vertical="center"/>
    </xf>
    <xf numFmtId="173" fontId="40" fillId="0" borderId="37" xfId="71" applyNumberFormat="1" applyFont="1" applyBorder="1" applyAlignment="1">
      <alignment horizontal="center" vertical="center"/>
    </xf>
    <xf numFmtId="170" fontId="41" fillId="0" borderId="1" xfId="71" applyNumberFormat="1" applyFont="1" applyFill="1" applyBorder="1" applyAlignment="1">
      <alignment vertical="center"/>
    </xf>
    <xf numFmtId="170" fontId="41" fillId="0" borderId="37" xfId="71" applyNumberFormat="1" applyFont="1" applyFill="1" applyBorder="1" applyAlignment="1">
      <alignment vertical="center"/>
    </xf>
    <xf numFmtId="172" fontId="41" fillId="0" borderId="1" xfId="71" applyNumberFormat="1" applyFont="1" applyFill="1" applyBorder="1" applyAlignment="1">
      <alignment vertical="center"/>
    </xf>
    <xf numFmtId="172" fontId="41" fillId="0" borderId="37" xfId="71" applyNumberFormat="1" applyFont="1" applyFill="1" applyBorder="1" applyAlignment="1">
      <alignment vertical="center"/>
    </xf>
    <xf numFmtId="171" fontId="41" fillId="0" borderId="1" xfId="71" applyNumberFormat="1" applyFont="1" applyFill="1" applyBorder="1" applyAlignment="1">
      <alignment vertical="center"/>
    </xf>
    <xf numFmtId="171" fontId="41" fillId="0" borderId="37" xfId="71" applyNumberFormat="1" applyFont="1" applyFill="1" applyBorder="1" applyAlignment="1">
      <alignment vertical="center"/>
    </xf>
    <xf numFmtId="171" fontId="41" fillId="0" borderId="23" xfId="71" applyNumberFormat="1" applyFont="1" applyFill="1" applyBorder="1" applyAlignment="1">
      <alignment vertical="center"/>
    </xf>
    <xf numFmtId="171" fontId="41" fillId="0" borderId="38" xfId="71" applyNumberFormat="1" applyFont="1" applyFill="1" applyBorder="1" applyAlignment="1">
      <alignment vertical="center"/>
    </xf>
    <xf numFmtId="170" fontId="11" fillId="0" borderId="0" xfId="71" applyNumberFormat="1" applyFont="1" applyAlignment="1">
      <alignment vertical="center"/>
    </xf>
    <xf numFmtId="176" fontId="11" fillId="0" borderId="0" xfId="71" applyNumberFormat="1" applyFont="1" applyAlignment="1">
      <alignment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71" applyFont="1" applyFill="1" applyAlignment="1">
      <alignment horizontal="center" vertical="center"/>
    </xf>
    <xf numFmtId="0" fontId="70" fillId="0" borderId="0" xfId="1" applyFont="1" applyAlignment="1">
      <alignment horizontal="center" vertical="center"/>
    </xf>
    <xf numFmtId="0" fontId="56" fillId="0" borderId="0" xfId="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7" xfId="71" applyFont="1" applyBorder="1" applyAlignment="1">
      <alignment horizontal="left" vertical="center"/>
    </xf>
    <xf numFmtId="0" fontId="11" fillId="0" borderId="25" xfId="71" applyFont="1" applyBorder="1" applyAlignment="1">
      <alignment horizontal="center" vertical="center"/>
    </xf>
    <xf numFmtId="0" fontId="11" fillId="0" borderId="35" xfId="71" applyFont="1" applyBorder="1" applyAlignment="1">
      <alignment horizontal="center" vertical="center"/>
    </xf>
    <xf numFmtId="0" fontId="40" fillId="0" borderId="4" xfId="71" applyFont="1" applyFill="1" applyBorder="1" applyAlignment="1">
      <alignment horizontal="center" vertical="center"/>
    </xf>
    <xf numFmtId="0" fontId="40" fillId="0" borderId="3" xfId="71" applyFont="1" applyFill="1" applyBorder="1" applyAlignment="1">
      <alignment horizontal="center" vertical="center"/>
    </xf>
    <xf numFmtId="3" fontId="40" fillId="0" borderId="25" xfId="71" applyNumberFormat="1" applyFont="1" applyFill="1" applyBorder="1" applyAlignment="1">
      <alignment horizontal="center" vertical="center"/>
    </xf>
    <xf numFmtId="3" fontId="40" fillId="0" borderId="35" xfId="71" applyNumberFormat="1" applyFont="1" applyFill="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2" fillId="0" borderId="40" xfId="71" applyFont="1" applyBorder="1" applyAlignment="1">
      <alignment horizontal="left" vertical="center"/>
    </xf>
    <xf numFmtId="167" fontId="29" fillId="0" borderId="41" xfId="71" applyNumberFormat="1" applyFont="1" applyFill="1" applyBorder="1" applyAlignment="1">
      <alignment horizontal="center" vertical="center"/>
    </xf>
    <xf numFmtId="167" fontId="29" fillId="0" borderId="36" xfId="71" applyNumberFormat="1" applyFont="1" applyFill="1" applyBorder="1" applyAlignment="1">
      <alignment horizontal="center" vertical="center"/>
    </xf>
    <xf numFmtId="3" fontId="40" fillId="0" borderId="25" xfId="71" applyNumberFormat="1" applyFont="1" applyBorder="1" applyAlignment="1">
      <alignment horizontal="center" vertical="center"/>
    </xf>
    <xf numFmtId="3" fontId="40" fillId="0" borderId="35" xfId="71" applyNumberFormat="1" applyFont="1" applyBorder="1" applyAlignment="1">
      <alignment horizontal="center" vertical="center"/>
    </xf>
    <xf numFmtId="3" fontId="40" fillId="0" borderId="26" xfId="71" applyNumberFormat="1" applyFont="1" applyBorder="1" applyAlignment="1">
      <alignment horizontal="center" vertical="center"/>
    </xf>
    <xf numFmtId="3" fontId="40" fillId="0" borderId="37" xfId="71" applyNumberFormat="1" applyFont="1" applyBorder="1" applyAlignment="1">
      <alignment horizontal="center" vertical="center"/>
    </xf>
    <xf numFmtId="10" fontId="40" fillId="0" borderId="26" xfId="71" applyNumberFormat="1" applyFont="1" applyBorder="1" applyAlignment="1">
      <alignment horizontal="center" vertical="center"/>
    </xf>
    <xf numFmtId="10" fontId="40" fillId="0" borderId="37"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7" xfId="71" applyFont="1" applyBorder="1" applyAlignment="1">
      <alignment horizontal="center" vertical="center"/>
    </xf>
    <xf numFmtId="9" fontId="40" fillId="0" borderId="26" xfId="71" applyNumberFormat="1" applyFont="1" applyBorder="1" applyAlignment="1">
      <alignment horizontal="center" vertical="center"/>
    </xf>
    <xf numFmtId="9" fontId="40" fillId="0" borderId="37" xfId="71" applyNumberFormat="1" applyFont="1" applyBorder="1" applyAlignment="1">
      <alignment horizontal="center" vertical="center"/>
    </xf>
    <xf numFmtId="10" fontId="40" fillId="0" borderId="3" xfId="71" applyNumberFormat="1" applyFont="1" applyFill="1" applyBorder="1" applyAlignment="1">
      <alignment horizontal="center" vertical="center"/>
    </xf>
    <xf numFmtId="10" fontId="40"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8" xfId="71" applyFont="1" applyBorder="1" applyAlignment="1">
      <alignment horizontal="left" vertical="center"/>
    </xf>
    <xf numFmtId="4" fontId="40" fillId="0" borderId="45" xfId="71" applyNumberFormat="1" applyFont="1" applyFill="1" applyBorder="1" applyAlignment="1">
      <alignment horizontal="center" vertical="center"/>
    </xf>
    <xf numFmtId="4" fontId="40" fillId="0" borderId="23" xfId="71" applyNumberFormat="1" applyFont="1" applyFill="1" applyBorder="1" applyAlignment="1">
      <alignment horizontal="center" vertical="center"/>
    </xf>
    <xf numFmtId="0" fontId="11" fillId="0" borderId="42" xfId="71" applyFont="1" applyBorder="1" applyAlignment="1">
      <alignment horizontal="left" vertical="center"/>
    </xf>
    <xf numFmtId="0" fontId="11" fillId="0" borderId="10" xfId="71" applyFont="1" applyBorder="1" applyAlignment="1">
      <alignment horizontal="left" vertical="center"/>
    </xf>
    <xf numFmtId="0" fontId="11" fillId="0" borderId="43" xfId="71" applyFont="1" applyBorder="1" applyAlignment="1">
      <alignment horizontal="left" vertical="center"/>
    </xf>
    <xf numFmtId="10" fontId="40" fillId="0" borderId="24" xfId="71" applyNumberFormat="1" applyFont="1" applyBorder="1" applyAlignment="1">
      <alignment horizontal="center" vertical="center"/>
    </xf>
    <xf numFmtId="10" fontId="40" fillId="0" borderId="38"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0" xfId="71" applyFont="1" applyBorder="1" applyAlignment="1">
      <alignment horizontal="left" vertical="center"/>
    </xf>
    <xf numFmtId="1" fontId="42" fillId="0" borderId="44" xfId="71" applyNumberFormat="1" applyFont="1" applyFill="1" applyBorder="1" applyAlignment="1">
      <alignment horizontal="center" vertical="center" wrapText="1"/>
    </xf>
    <xf numFmtId="1" fontId="42" fillId="0" borderId="27" xfId="71" applyNumberFormat="1" applyFont="1" applyFill="1" applyBorder="1" applyAlignment="1">
      <alignment horizontal="center" vertical="center" wrapText="1"/>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2" fillId="0" borderId="50" xfId="71" applyNumberFormat="1" applyFont="1" applyFill="1" applyBorder="1" applyAlignment="1">
      <alignment horizontal="center" vertical="center" wrapText="1"/>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41" fillId="0" borderId="28" xfId="71" applyFont="1" applyBorder="1" applyAlignment="1">
      <alignment horizontal="left" vertical="center"/>
    </xf>
    <xf numFmtId="0" fontId="41" fillId="0" borderId="27" xfId="71" applyFont="1" applyBorder="1" applyAlignment="1">
      <alignment horizontal="left" vertical="center"/>
    </xf>
    <xf numFmtId="0" fontId="40" fillId="0" borderId="26" xfId="71" applyFont="1" applyBorder="1" applyAlignment="1">
      <alignment horizontal="left" vertical="center"/>
    </xf>
    <xf numFmtId="0" fontId="40" fillId="0" borderId="1" xfId="71" applyFont="1" applyBorder="1" applyAlignment="1">
      <alignment horizontal="left"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170" fontId="40" fillId="0" borderId="4" xfId="71" applyNumberFormat="1" applyFont="1" applyBorder="1" applyAlignment="1">
      <alignment horizontal="center" vertical="center"/>
    </xf>
    <xf numFmtId="170" fontId="40" fillId="0" borderId="3" xfId="71"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0" fillId="0" borderId="24" xfId="71" applyFont="1" applyBorder="1" applyAlignment="1">
      <alignment horizontal="left" vertical="center"/>
    </xf>
    <xf numFmtId="0" fontId="40" fillId="0" borderId="23" xfId="71" applyFont="1" applyBorder="1" applyAlignment="1">
      <alignment horizontal="left" vertical="center"/>
    </xf>
    <xf numFmtId="170" fontId="41" fillId="0" borderId="52" xfId="71" applyNumberFormat="1" applyFont="1" applyBorder="1" applyAlignment="1">
      <alignment horizontal="center" vertical="center"/>
    </xf>
    <xf numFmtId="170" fontId="41" fillId="0" borderId="45" xfId="71" applyNumberFormat="1" applyFont="1" applyBorder="1" applyAlignment="1">
      <alignment horizontal="center" vertical="center"/>
    </xf>
    <xf numFmtId="170" fontId="40" fillId="0" borderId="4" xfId="71" applyNumberFormat="1" applyFont="1" applyFill="1" applyBorder="1" applyAlignment="1">
      <alignment horizontal="center" vertical="center"/>
    </xf>
    <xf numFmtId="170" fontId="40" fillId="0" borderId="3" xfId="71" applyNumberFormat="1" applyFont="1" applyFill="1" applyBorder="1" applyAlignment="1">
      <alignment horizontal="center" vertical="center"/>
    </xf>
    <xf numFmtId="167" fontId="65" fillId="0" borderId="49" xfId="71" applyNumberFormat="1" applyFont="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1" fontId="41" fillId="0" borderId="4" xfId="71" applyNumberFormat="1" applyFont="1" applyFill="1" applyBorder="1" applyAlignment="1">
      <alignment horizontal="center" vertical="center"/>
    </xf>
    <xf numFmtId="171" fontId="41" fillId="0" borderId="3" xfId="71" applyNumberFormat="1" applyFont="1" applyFill="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1" fontId="41" fillId="0" borderId="52" xfId="71" applyNumberFormat="1" applyFont="1" applyFill="1" applyBorder="1" applyAlignment="1">
      <alignment horizontal="center" vertical="center"/>
    </xf>
    <xf numFmtId="171" fontId="41" fillId="0" borderId="45" xfId="71" applyNumberFormat="1" applyFont="1" applyFill="1" applyBorder="1" applyAlignment="1">
      <alignment horizontal="center" vertical="center"/>
    </xf>
    <xf numFmtId="0" fontId="40" fillId="0" borderId="0" xfId="71" applyFont="1" applyFill="1" applyBorder="1" applyAlignment="1">
      <alignment horizontal="left" vertical="center" wrapText="1"/>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72" fontId="41" fillId="0" borderId="4" xfId="71" applyNumberFormat="1" applyFont="1" applyFill="1" applyBorder="1" applyAlignment="1">
      <alignment horizontal="center" vertical="center"/>
    </xf>
    <xf numFmtId="172" fontId="41" fillId="0" borderId="3" xfId="71" applyNumberFormat="1" applyFont="1" applyFill="1" applyBorder="1" applyAlignment="1">
      <alignment horizontal="center" vertical="center"/>
    </xf>
    <xf numFmtId="173" fontId="40" fillId="0" borderId="4" xfId="71" applyNumberFormat="1" applyFont="1" applyBorder="1" applyAlignment="1">
      <alignment horizontal="center" vertical="center"/>
    </xf>
    <xf numFmtId="173" fontId="40" fillId="0" borderId="3" xfId="71" applyNumberFormat="1"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7" fillId="24" borderId="0" xfId="1" applyFont="1" applyFill="1" applyAlignment="1">
      <alignment horizontal="center" vertical="center"/>
    </xf>
    <xf numFmtId="0" fontId="42" fillId="24" borderId="0" xfId="0" applyFont="1" applyFill="1" applyAlignment="1">
      <alignment horizontal="center" vertical="center"/>
    </xf>
    <xf numFmtId="0" fontId="39" fillId="24" borderId="0" xfId="1" applyFont="1" applyFill="1" applyAlignment="1">
      <alignment horizontal="center" vertical="center"/>
    </xf>
    <xf numFmtId="0" fontId="56" fillId="24" borderId="0" xfId="1" applyFont="1" applyFill="1" applyAlignment="1">
      <alignment horizontal="center" vertical="center"/>
    </xf>
    <xf numFmtId="0" fontId="11" fillId="24" borderId="0" xfId="2" applyFont="1" applyFill="1" applyAlignment="1">
      <alignment horizontal="center"/>
    </xf>
    <xf numFmtId="0" fontId="42" fillId="24"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 9 2"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-34285129.513872795</c:v>
                </c:pt>
                <c:pt idx="1">
                  <c:v>-34756942.897785723</c:v>
                </c:pt>
                <c:pt idx="2">
                  <c:v>-35168925.950132601</c:v>
                </c:pt>
                <c:pt idx="3">
                  <c:v>-35528636.516931474</c:v>
                </c:pt>
                <c:pt idx="4">
                  <c:v>-35842680.984541222</c:v>
                </c:pt>
                <c:pt idx="5">
                  <c:v>-36116833.694413535</c:v>
                </c:pt>
                <c:pt idx="6">
                  <c:v>-36356141.411466375</c:v>
                </c:pt>
                <c:pt idx="7">
                  <c:v>-36565014.712200053</c:v>
                </c:pt>
                <c:pt idx="8">
                  <c:v>-36747307.926205836</c:v>
                </c:pt>
                <c:pt idx="9">
                  <c:v>-36906389.0611469</c:v>
                </c:pt>
                <c:pt idx="10">
                  <c:v>-37045200.963035494</c:v>
                </c:pt>
              </c:numCache>
            </c:numRef>
          </c:val>
          <c:smooth val="0"/>
          <c:extLst>
            <c:ext xmlns:c16="http://schemas.microsoft.com/office/drawing/2014/chart" uri="{C3380CC4-5D6E-409C-BE32-E72D297353CC}">
              <c16:uniqueId val="{00000000-59C8-4D7A-B9BC-57DC05A27B9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-34358068.598245621</c:v>
                </c:pt>
                <c:pt idx="1">
                  <c:v>-34965870.394736849</c:v>
                </c:pt>
                <c:pt idx="2">
                  <c:v>-35568245.389473692</c:v>
                </c:pt>
                <c:pt idx="3">
                  <c:v>-36165193.582456149</c:v>
                </c:pt>
                <c:pt idx="4">
                  <c:v>-36756714.973684222</c:v>
                </c:pt>
                <c:pt idx="5">
                  <c:v>-37342809.563157909</c:v>
                </c:pt>
                <c:pt idx="6">
                  <c:v>-37923477.35087721</c:v>
                </c:pt>
                <c:pt idx="7">
                  <c:v>-38498718.33684212</c:v>
                </c:pt>
                <c:pt idx="8">
                  <c:v>-39068532.521052644</c:v>
                </c:pt>
                <c:pt idx="9">
                  <c:v>-39632919.903508782</c:v>
                </c:pt>
                <c:pt idx="10">
                  <c:v>-40191880.484210536</c:v>
                </c:pt>
              </c:numCache>
            </c:numRef>
          </c:val>
          <c:smooth val="0"/>
          <c:extLst>
            <c:ext xmlns:c16="http://schemas.microsoft.com/office/drawing/2014/chart" uri="{C3380CC4-5D6E-409C-BE32-E72D297353CC}">
              <c16:uniqueId val="{00000001-59C8-4D7A-B9BC-57DC05A27B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NS1200.PR.0009+/M_NS1200.PR.0009%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Создание выделенного контура управления технологическими системами в филиале "Нефтеюганские ЭС" АО "Россети Тюмень"</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49" sqref="C49"/>
    </sheetView>
  </sheetViews>
  <sheetFormatPr defaultColWidth="9.140625" defaultRowHeight="15" x14ac:dyDescent="0.25"/>
  <cols>
    <col min="1" max="1" width="6.140625" style="249" customWidth="1"/>
    <col min="2" max="2" width="53.5703125" style="249" customWidth="1"/>
    <col min="3" max="3" width="91.42578125" style="249" customWidth="1"/>
    <col min="4" max="4" width="12" style="249" customWidth="1"/>
    <col min="5" max="5" width="14.42578125" style="249" customWidth="1"/>
    <col min="6" max="6" width="36.5703125" style="249" customWidth="1"/>
    <col min="7" max="7" width="20" style="249" customWidth="1"/>
    <col min="8" max="8" width="25.5703125" style="249" customWidth="1"/>
    <col min="9" max="9" width="16.42578125" style="249" customWidth="1"/>
    <col min="10" max="16384" width="9.140625" style="249"/>
  </cols>
  <sheetData>
    <row r="1" spans="1:22" s="16" customFormat="1" ht="18.75" customHeight="1" x14ac:dyDescent="0.2">
      <c r="A1" s="233"/>
      <c r="C1" s="234" t="s">
        <v>463</v>
      </c>
    </row>
    <row r="2" spans="1:22" s="16" customFormat="1" ht="18.75" customHeight="1" x14ac:dyDescent="0.3">
      <c r="A2" s="233"/>
      <c r="C2" s="235" t="s">
        <v>9</v>
      </c>
    </row>
    <row r="3" spans="1:22" s="16" customFormat="1" ht="18.75" x14ac:dyDescent="0.3">
      <c r="A3" s="236"/>
      <c r="C3" s="235" t="s">
        <v>67</v>
      </c>
    </row>
    <row r="4" spans="1:22" s="16" customFormat="1" ht="18.75" x14ac:dyDescent="0.3">
      <c r="A4" s="236"/>
      <c r="H4" s="235"/>
    </row>
    <row r="5" spans="1:22" s="16" customFormat="1" ht="15.75" x14ac:dyDescent="0.25">
      <c r="A5" s="323" t="s">
        <v>552</v>
      </c>
      <c r="B5" s="323"/>
      <c r="C5" s="323"/>
      <c r="D5" s="141"/>
      <c r="E5" s="141"/>
      <c r="F5" s="141"/>
      <c r="G5" s="141"/>
      <c r="H5" s="141"/>
      <c r="I5" s="141"/>
      <c r="J5" s="141"/>
    </row>
    <row r="6" spans="1:22" s="16" customFormat="1" ht="18.75" x14ac:dyDescent="0.3">
      <c r="A6" s="236"/>
      <c r="H6" s="235"/>
    </row>
    <row r="7" spans="1:22" s="16" customFormat="1" ht="18.75" x14ac:dyDescent="0.2">
      <c r="A7" s="327" t="s">
        <v>8</v>
      </c>
      <c r="B7" s="327"/>
      <c r="C7" s="327"/>
      <c r="D7" s="237"/>
      <c r="E7" s="237"/>
      <c r="F7" s="237"/>
      <c r="G7" s="237"/>
      <c r="H7" s="237"/>
      <c r="I7" s="237"/>
      <c r="J7" s="237"/>
      <c r="K7" s="237"/>
      <c r="L7" s="237"/>
      <c r="M7" s="237"/>
      <c r="N7" s="237"/>
      <c r="O7" s="237"/>
      <c r="P7" s="237"/>
      <c r="Q7" s="237"/>
      <c r="R7" s="237"/>
      <c r="S7" s="237"/>
      <c r="T7" s="237"/>
      <c r="U7" s="237"/>
      <c r="V7" s="237"/>
    </row>
    <row r="8" spans="1:22" s="16" customFormat="1" ht="18.75" x14ac:dyDescent="0.2">
      <c r="A8" s="238"/>
      <c r="B8" s="238"/>
      <c r="C8" s="238"/>
      <c r="D8" s="238"/>
      <c r="E8" s="238"/>
      <c r="F8" s="238"/>
      <c r="G8" s="238"/>
      <c r="H8" s="238"/>
      <c r="I8" s="237"/>
      <c r="J8" s="237"/>
      <c r="K8" s="237"/>
      <c r="L8" s="237"/>
      <c r="M8" s="237"/>
      <c r="N8" s="237"/>
      <c r="O8" s="237"/>
      <c r="P8" s="237"/>
      <c r="Q8" s="237"/>
      <c r="R8" s="237"/>
      <c r="S8" s="237"/>
      <c r="T8" s="237"/>
      <c r="U8" s="237"/>
      <c r="V8" s="237"/>
    </row>
    <row r="9" spans="1:22" s="16" customFormat="1" ht="18.75" x14ac:dyDescent="0.2">
      <c r="A9" s="328" t="s">
        <v>461</v>
      </c>
      <c r="B9" s="328"/>
      <c r="C9" s="328"/>
      <c r="D9" s="239"/>
      <c r="E9" s="239"/>
      <c r="F9" s="239"/>
      <c r="G9" s="239"/>
      <c r="H9" s="239"/>
      <c r="I9" s="237"/>
      <c r="J9" s="237"/>
      <c r="K9" s="237"/>
      <c r="L9" s="237"/>
      <c r="M9" s="237"/>
      <c r="N9" s="237"/>
      <c r="O9" s="237"/>
      <c r="P9" s="237"/>
      <c r="Q9" s="237"/>
      <c r="R9" s="237"/>
      <c r="S9" s="237"/>
      <c r="T9" s="237"/>
      <c r="U9" s="237"/>
      <c r="V9" s="237"/>
    </row>
    <row r="10" spans="1:22" s="16" customFormat="1" ht="18.75" x14ac:dyDescent="0.2">
      <c r="A10" s="324" t="s">
        <v>466</v>
      </c>
      <c r="B10" s="324"/>
      <c r="C10" s="324"/>
      <c r="D10" s="240"/>
      <c r="E10" s="240"/>
      <c r="F10" s="240"/>
      <c r="G10" s="240"/>
      <c r="H10" s="240"/>
      <c r="I10" s="237"/>
      <c r="J10" s="237"/>
      <c r="K10" s="237"/>
      <c r="L10" s="237"/>
      <c r="M10" s="237"/>
      <c r="N10" s="237"/>
      <c r="O10" s="237"/>
      <c r="P10" s="237"/>
      <c r="Q10" s="237"/>
      <c r="R10" s="237"/>
      <c r="S10" s="237"/>
      <c r="T10" s="237"/>
      <c r="U10" s="237"/>
      <c r="V10" s="237"/>
    </row>
    <row r="11" spans="1:22" s="16" customFormat="1" ht="18.75" x14ac:dyDescent="0.2">
      <c r="A11" s="238"/>
      <c r="B11" s="238"/>
      <c r="C11" s="238"/>
      <c r="D11" s="238"/>
      <c r="E11" s="238"/>
      <c r="F11" s="238"/>
      <c r="G11" s="238"/>
      <c r="H11" s="238"/>
      <c r="I11" s="237"/>
      <c r="J11" s="237"/>
      <c r="K11" s="237"/>
      <c r="L11" s="237"/>
      <c r="M11" s="237"/>
      <c r="N11" s="237"/>
      <c r="O11" s="237"/>
      <c r="P11" s="237"/>
      <c r="Q11" s="237"/>
      <c r="R11" s="237"/>
      <c r="S11" s="237"/>
      <c r="T11" s="237"/>
      <c r="U11" s="237"/>
      <c r="V11" s="237"/>
    </row>
    <row r="12" spans="1:22" s="16" customFormat="1" ht="18.75" x14ac:dyDescent="0.2">
      <c r="A12" s="328" t="s">
        <v>540</v>
      </c>
      <c r="B12" s="328"/>
      <c r="C12" s="328"/>
      <c r="D12" s="239"/>
      <c r="E12" s="239"/>
      <c r="F12" s="239"/>
      <c r="G12" s="239"/>
      <c r="H12" s="239"/>
      <c r="I12" s="237"/>
      <c r="J12" s="237"/>
      <c r="K12" s="237"/>
      <c r="L12" s="237"/>
      <c r="M12" s="237"/>
      <c r="N12" s="237"/>
      <c r="O12" s="237"/>
      <c r="P12" s="237"/>
      <c r="Q12" s="237"/>
      <c r="R12" s="237"/>
      <c r="S12" s="237"/>
      <c r="T12" s="237"/>
      <c r="U12" s="237"/>
      <c r="V12" s="237"/>
    </row>
    <row r="13" spans="1:22" s="16" customFormat="1" ht="18.75" x14ac:dyDescent="0.2">
      <c r="A13" s="324" t="s">
        <v>462</v>
      </c>
      <c r="B13" s="324"/>
      <c r="C13" s="324"/>
      <c r="D13" s="240"/>
      <c r="E13" s="240"/>
      <c r="F13" s="240"/>
      <c r="G13" s="240"/>
      <c r="H13" s="240"/>
      <c r="I13" s="237"/>
      <c r="J13" s="237"/>
      <c r="K13" s="237"/>
      <c r="L13" s="237"/>
      <c r="M13" s="237"/>
      <c r="N13" s="237"/>
      <c r="O13" s="237"/>
      <c r="P13" s="237"/>
      <c r="Q13" s="237"/>
      <c r="R13" s="237"/>
      <c r="S13" s="237"/>
      <c r="T13" s="237"/>
      <c r="U13" s="237"/>
      <c r="V13" s="237"/>
    </row>
    <row r="14" spans="1:22" s="241"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row>
    <row r="15" spans="1:22" s="242" customFormat="1" ht="30.75" customHeight="1" x14ac:dyDescent="0.2">
      <c r="A15" s="329" t="s">
        <v>496</v>
      </c>
      <c r="B15" s="329"/>
      <c r="C15" s="329"/>
      <c r="D15" s="239"/>
      <c r="E15" s="239"/>
      <c r="F15" s="239"/>
      <c r="G15" s="239"/>
      <c r="H15" s="239"/>
      <c r="I15" s="239"/>
      <c r="J15" s="239"/>
      <c r="K15" s="239"/>
      <c r="L15" s="239"/>
      <c r="M15" s="239"/>
      <c r="N15" s="239"/>
      <c r="O15" s="239"/>
      <c r="P15" s="239"/>
      <c r="Q15" s="239"/>
      <c r="R15" s="239"/>
      <c r="S15" s="239"/>
      <c r="T15" s="239"/>
      <c r="U15" s="239"/>
      <c r="V15" s="239"/>
    </row>
    <row r="16" spans="1:22" s="242" customFormat="1" ht="15" customHeight="1" x14ac:dyDescent="0.2">
      <c r="A16" s="324" t="s">
        <v>467</v>
      </c>
      <c r="B16" s="324"/>
      <c r="C16" s="324"/>
      <c r="D16" s="240"/>
      <c r="E16" s="240"/>
      <c r="F16" s="240"/>
      <c r="G16" s="240"/>
      <c r="H16" s="240"/>
      <c r="I16" s="240"/>
      <c r="J16" s="240"/>
      <c r="K16" s="240"/>
      <c r="L16" s="240"/>
      <c r="M16" s="240"/>
      <c r="N16" s="240"/>
      <c r="O16" s="240"/>
      <c r="P16" s="240"/>
      <c r="Q16" s="240"/>
      <c r="R16" s="240"/>
      <c r="S16" s="240"/>
      <c r="T16" s="240"/>
      <c r="U16" s="240"/>
      <c r="V16" s="240"/>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325" t="s">
        <v>443</v>
      </c>
      <c r="B18" s="326"/>
      <c r="C18" s="326"/>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40"/>
      <c r="B19" s="240"/>
      <c r="C19" s="240"/>
      <c r="D19" s="240"/>
      <c r="E19" s="240"/>
      <c r="F19" s="240"/>
      <c r="G19" s="240"/>
      <c r="H19" s="240"/>
      <c r="I19" s="243"/>
      <c r="J19" s="243"/>
      <c r="K19" s="243"/>
      <c r="L19" s="243"/>
      <c r="M19" s="243"/>
      <c r="N19" s="243"/>
      <c r="O19" s="243"/>
      <c r="P19" s="243"/>
      <c r="Q19" s="243"/>
      <c r="R19" s="243"/>
      <c r="S19" s="243"/>
    </row>
    <row r="20" spans="1:22" s="242" customFormat="1" ht="39.75" customHeight="1" x14ac:dyDescent="0.2">
      <c r="A20" s="245" t="s">
        <v>4</v>
      </c>
      <c r="B20" s="246" t="s">
        <v>66</v>
      </c>
      <c r="C20" s="149" t="s">
        <v>65</v>
      </c>
      <c r="D20" s="150"/>
      <c r="E20" s="150"/>
      <c r="F20" s="150"/>
      <c r="G20" s="150"/>
      <c r="H20" s="150"/>
      <c r="I20" s="228"/>
      <c r="J20" s="228"/>
      <c r="K20" s="228"/>
      <c r="L20" s="228"/>
      <c r="M20" s="228"/>
      <c r="N20" s="228"/>
      <c r="O20" s="228"/>
      <c r="P20" s="228"/>
      <c r="Q20" s="228"/>
      <c r="R20" s="228"/>
      <c r="S20" s="228"/>
      <c r="T20" s="247"/>
      <c r="U20" s="247"/>
      <c r="V20" s="247"/>
    </row>
    <row r="21" spans="1:22" s="242" customFormat="1" ht="16.5" customHeight="1" x14ac:dyDescent="0.2">
      <c r="A21" s="149">
        <v>1</v>
      </c>
      <c r="B21" s="246">
        <v>2</v>
      </c>
      <c r="C21" s="149">
        <v>3</v>
      </c>
      <c r="D21" s="150"/>
      <c r="E21" s="150"/>
      <c r="F21" s="150"/>
      <c r="G21" s="150"/>
      <c r="H21" s="150"/>
      <c r="I21" s="228"/>
      <c r="J21" s="228"/>
      <c r="K21" s="228"/>
      <c r="L21" s="228"/>
      <c r="M21" s="228"/>
      <c r="N21" s="228"/>
      <c r="O21" s="228"/>
      <c r="P21" s="228"/>
      <c r="Q21" s="228"/>
      <c r="R21" s="228"/>
      <c r="S21" s="228"/>
      <c r="T21" s="247"/>
      <c r="U21" s="247"/>
      <c r="V21" s="247"/>
    </row>
    <row r="22" spans="1:22" s="242" customFormat="1" ht="39" customHeight="1" x14ac:dyDescent="0.2">
      <c r="A22" s="24" t="s">
        <v>64</v>
      </c>
      <c r="B22" s="248" t="s">
        <v>296</v>
      </c>
      <c r="C22" s="149" t="s">
        <v>499</v>
      </c>
      <c r="D22" s="150"/>
      <c r="E22" s="150"/>
      <c r="F22" s="150"/>
      <c r="G22" s="150"/>
      <c r="H22" s="150"/>
      <c r="I22" s="228"/>
      <c r="J22" s="228"/>
      <c r="K22" s="228"/>
      <c r="L22" s="228"/>
      <c r="M22" s="228"/>
      <c r="N22" s="228"/>
      <c r="O22" s="228"/>
      <c r="P22" s="228"/>
      <c r="Q22" s="228"/>
      <c r="R22" s="228"/>
      <c r="S22" s="228"/>
      <c r="T22" s="247"/>
      <c r="U22" s="247"/>
      <c r="V22" s="247"/>
    </row>
    <row r="23" spans="1:22" s="242" customFormat="1" ht="41.25" customHeight="1" x14ac:dyDescent="0.2">
      <c r="A23" s="24" t="s">
        <v>62</v>
      </c>
      <c r="B23" s="31" t="s">
        <v>63</v>
      </c>
      <c r="C23" s="149" t="s">
        <v>468</v>
      </c>
      <c r="D23" s="150"/>
      <c r="E23" s="150"/>
      <c r="F23" s="150"/>
      <c r="G23" s="150"/>
      <c r="H23" s="150"/>
      <c r="I23" s="228"/>
      <c r="J23" s="228"/>
      <c r="K23" s="228"/>
      <c r="L23" s="228"/>
      <c r="M23" s="228"/>
      <c r="N23" s="228"/>
      <c r="O23" s="228"/>
      <c r="P23" s="228"/>
      <c r="Q23" s="228"/>
      <c r="R23" s="228"/>
      <c r="S23" s="228"/>
      <c r="T23" s="247"/>
      <c r="U23" s="247"/>
      <c r="V23" s="247"/>
    </row>
    <row r="24" spans="1:22" s="242" customFormat="1" ht="22.5" customHeight="1" x14ac:dyDescent="0.2">
      <c r="A24" s="320"/>
      <c r="B24" s="321"/>
      <c r="C24" s="322"/>
      <c r="D24" s="150"/>
      <c r="E24" s="150"/>
      <c r="F24" s="150"/>
      <c r="G24" s="150"/>
      <c r="H24" s="150"/>
      <c r="I24" s="228"/>
      <c r="J24" s="228"/>
      <c r="K24" s="228"/>
      <c r="L24" s="228"/>
      <c r="M24" s="228"/>
      <c r="N24" s="228"/>
      <c r="O24" s="228"/>
      <c r="P24" s="228"/>
      <c r="Q24" s="228"/>
      <c r="R24" s="228"/>
      <c r="S24" s="228"/>
      <c r="T24" s="247"/>
      <c r="U24" s="247"/>
      <c r="V24" s="247"/>
    </row>
    <row r="25" spans="1:22" s="242" customFormat="1" ht="58.5" customHeight="1" x14ac:dyDescent="0.2">
      <c r="A25" s="24" t="s">
        <v>61</v>
      </c>
      <c r="B25" s="138" t="s">
        <v>392</v>
      </c>
      <c r="C25" s="149" t="s">
        <v>469</v>
      </c>
      <c r="D25" s="150"/>
      <c r="E25" s="150"/>
      <c r="F25" s="150"/>
      <c r="G25" s="150"/>
      <c r="H25" s="228"/>
      <c r="I25" s="228"/>
      <c r="J25" s="228"/>
      <c r="K25" s="228"/>
      <c r="L25" s="228"/>
      <c r="M25" s="228"/>
      <c r="N25" s="228"/>
      <c r="O25" s="228"/>
      <c r="P25" s="228"/>
      <c r="Q25" s="228"/>
      <c r="R25" s="228"/>
      <c r="S25" s="247"/>
      <c r="T25" s="247"/>
      <c r="U25" s="247"/>
      <c r="V25" s="247"/>
    </row>
    <row r="26" spans="1:22" s="242" customFormat="1" ht="42.75" customHeight="1" x14ac:dyDescent="0.2">
      <c r="A26" s="24" t="s">
        <v>60</v>
      </c>
      <c r="B26" s="138" t="s">
        <v>74</v>
      </c>
      <c r="C26" s="149" t="s">
        <v>470</v>
      </c>
      <c r="D26" s="150"/>
      <c r="E26" s="150"/>
      <c r="F26" s="150"/>
      <c r="G26" s="150"/>
      <c r="H26" s="228"/>
      <c r="I26" s="228"/>
      <c r="J26" s="228"/>
      <c r="K26" s="228"/>
      <c r="L26" s="228"/>
      <c r="M26" s="228"/>
      <c r="N26" s="228"/>
      <c r="O26" s="228"/>
      <c r="P26" s="228"/>
      <c r="Q26" s="228"/>
      <c r="R26" s="228"/>
      <c r="S26" s="247"/>
      <c r="T26" s="247"/>
      <c r="U26" s="247"/>
      <c r="V26" s="247"/>
    </row>
    <row r="27" spans="1:22" s="242" customFormat="1" ht="51.75" customHeight="1" x14ac:dyDescent="0.2">
      <c r="A27" s="24" t="s">
        <v>58</v>
      </c>
      <c r="B27" s="138" t="s">
        <v>73</v>
      </c>
      <c r="C27" s="149" t="s">
        <v>495</v>
      </c>
      <c r="D27" s="150"/>
      <c r="E27" s="150"/>
      <c r="F27" s="150"/>
      <c r="G27" s="150"/>
      <c r="H27" s="228"/>
      <c r="I27" s="228"/>
      <c r="J27" s="228"/>
      <c r="K27" s="228"/>
      <c r="L27" s="228"/>
      <c r="M27" s="228"/>
      <c r="N27" s="228"/>
      <c r="O27" s="228"/>
      <c r="P27" s="228"/>
      <c r="Q27" s="228"/>
      <c r="R27" s="228"/>
      <c r="S27" s="247"/>
      <c r="T27" s="247"/>
      <c r="U27" s="247"/>
      <c r="V27" s="247"/>
    </row>
    <row r="28" spans="1:22" s="242" customFormat="1" ht="42.75" customHeight="1" x14ac:dyDescent="0.2">
      <c r="A28" s="24" t="s">
        <v>57</v>
      </c>
      <c r="B28" s="138" t="s">
        <v>393</v>
      </c>
      <c r="C28" s="149" t="s">
        <v>471</v>
      </c>
      <c r="D28" s="150"/>
      <c r="E28" s="150"/>
      <c r="F28" s="150"/>
      <c r="G28" s="150"/>
      <c r="H28" s="228"/>
      <c r="I28" s="228"/>
      <c r="J28" s="228"/>
      <c r="K28" s="228"/>
      <c r="L28" s="228"/>
      <c r="M28" s="228"/>
      <c r="N28" s="228"/>
      <c r="O28" s="228"/>
      <c r="P28" s="228"/>
      <c r="Q28" s="228"/>
      <c r="R28" s="228"/>
      <c r="S28" s="247"/>
      <c r="T28" s="247"/>
      <c r="U28" s="247"/>
      <c r="V28" s="247"/>
    </row>
    <row r="29" spans="1:22" s="242" customFormat="1" ht="51.75" customHeight="1" x14ac:dyDescent="0.2">
      <c r="A29" s="24" t="s">
        <v>55</v>
      </c>
      <c r="B29" s="138" t="s">
        <v>464</v>
      </c>
      <c r="C29" s="149" t="s">
        <v>471</v>
      </c>
      <c r="D29" s="150"/>
      <c r="E29" s="150"/>
      <c r="F29" s="150"/>
      <c r="G29" s="150"/>
      <c r="H29" s="228"/>
      <c r="I29" s="228"/>
      <c r="J29" s="228"/>
      <c r="K29" s="228"/>
      <c r="L29" s="228"/>
      <c r="M29" s="228"/>
      <c r="N29" s="228"/>
      <c r="O29" s="228"/>
      <c r="P29" s="228"/>
      <c r="Q29" s="228"/>
      <c r="R29" s="228"/>
      <c r="S29" s="247"/>
      <c r="T29" s="247"/>
      <c r="U29" s="247"/>
      <c r="V29" s="247"/>
    </row>
    <row r="30" spans="1:22" s="242" customFormat="1" ht="51.75" customHeight="1" x14ac:dyDescent="0.2">
      <c r="A30" s="24" t="s">
        <v>53</v>
      </c>
      <c r="B30" s="138" t="s">
        <v>394</v>
      </c>
      <c r="C30" s="149" t="s">
        <v>471</v>
      </c>
      <c r="D30" s="150"/>
      <c r="E30" s="150"/>
      <c r="F30" s="150"/>
      <c r="G30" s="150"/>
      <c r="H30" s="228"/>
      <c r="I30" s="228"/>
      <c r="J30" s="228"/>
      <c r="K30" s="228"/>
      <c r="L30" s="228"/>
      <c r="M30" s="228"/>
      <c r="N30" s="228"/>
      <c r="O30" s="228"/>
      <c r="P30" s="228"/>
      <c r="Q30" s="228"/>
      <c r="R30" s="228"/>
      <c r="S30" s="247"/>
      <c r="T30" s="247"/>
      <c r="U30" s="247"/>
      <c r="V30" s="247"/>
    </row>
    <row r="31" spans="1:22" s="242" customFormat="1" ht="51.75" customHeight="1" x14ac:dyDescent="0.2">
      <c r="A31" s="24" t="s">
        <v>72</v>
      </c>
      <c r="B31" s="138" t="s">
        <v>395</v>
      </c>
      <c r="C31" s="149" t="s">
        <v>471</v>
      </c>
      <c r="D31" s="150"/>
      <c r="E31" s="150"/>
      <c r="F31" s="150"/>
      <c r="G31" s="150"/>
      <c r="H31" s="228"/>
      <c r="I31" s="228"/>
      <c r="J31" s="228"/>
      <c r="K31" s="228"/>
      <c r="L31" s="228"/>
      <c r="M31" s="228"/>
      <c r="N31" s="228"/>
      <c r="O31" s="228"/>
      <c r="P31" s="228"/>
      <c r="Q31" s="228"/>
      <c r="R31" s="228"/>
      <c r="S31" s="247"/>
      <c r="T31" s="247"/>
      <c r="U31" s="247"/>
      <c r="V31" s="247"/>
    </row>
    <row r="32" spans="1:22" s="242" customFormat="1" ht="51.75" customHeight="1" x14ac:dyDescent="0.2">
      <c r="A32" s="24" t="s">
        <v>70</v>
      </c>
      <c r="B32" s="138" t="s">
        <v>396</v>
      </c>
      <c r="C32" s="149" t="s">
        <v>471</v>
      </c>
      <c r="D32" s="150"/>
      <c r="E32" s="150"/>
      <c r="F32" s="150"/>
      <c r="G32" s="150"/>
      <c r="H32" s="228"/>
      <c r="I32" s="228"/>
      <c r="J32" s="228"/>
      <c r="K32" s="228"/>
      <c r="L32" s="228"/>
      <c r="M32" s="228"/>
      <c r="N32" s="228"/>
      <c r="O32" s="228"/>
      <c r="P32" s="228"/>
      <c r="Q32" s="228"/>
      <c r="R32" s="228"/>
      <c r="S32" s="247"/>
      <c r="T32" s="247"/>
      <c r="U32" s="247"/>
      <c r="V32" s="247"/>
    </row>
    <row r="33" spans="1:22" s="242" customFormat="1" ht="101.25" customHeight="1" x14ac:dyDescent="0.2">
      <c r="A33" s="24" t="s">
        <v>69</v>
      </c>
      <c r="B33" s="138" t="s">
        <v>397</v>
      </c>
      <c r="C33" s="149" t="s">
        <v>472</v>
      </c>
      <c r="D33" s="150"/>
      <c r="E33" s="150"/>
      <c r="F33" s="150"/>
      <c r="G33" s="150"/>
      <c r="H33" s="228"/>
      <c r="I33" s="228"/>
      <c r="J33" s="228"/>
      <c r="K33" s="228"/>
      <c r="L33" s="228"/>
      <c r="M33" s="228"/>
      <c r="N33" s="228"/>
      <c r="O33" s="228"/>
      <c r="P33" s="228"/>
      <c r="Q33" s="228"/>
      <c r="R33" s="228"/>
      <c r="S33" s="247"/>
      <c r="T33" s="247"/>
      <c r="U33" s="247"/>
      <c r="V33" s="247"/>
    </row>
    <row r="34" spans="1:22" ht="111" customHeight="1" x14ac:dyDescent="0.25">
      <c r="A34" s="24" t="s">
        <v>412</v>
      </c>
      <c r="B34" s="138" t="s">
        <v>465</v>
      </c>
      <c r="C34" s="149" t="s">
        <v>471</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4" t="s">
        <v>400</v>
      </c>
      <c r="B35" s="138" t="s">
        <v>71</v>
      </c>
      <c r="C35" s="149" t="s">
        <v>471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4" t="s">
        <v>413</v>
      </c>
      <c r="B36" s="138" t="s">
        <v>398</v>
      </c>
      <c r="C36" s="149" t="s">
        <v>307</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4" t="s">
        <v>401</v>
      </c>
      <c r="B37" s="138" t="s">
        <v>399</v>
      </c>
      <c r="C37" s="149" t="s">
        <v>307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4" t="s">
        <v>414</v>
      </c>
      <c r="B38" s="138" t="s">
        <v>237</v>
      </c>
      <c r="C38" s="149" t="s">
        <v>471</v>
      </c>
      <c r="D38" s="232"/>
      <c r="E38" s="232"/>
      <c r="F38" s="232"/>
      <c r="G38" s="232"/>
      <c r="H38" s="232"/>
      <c r="I38" s="232"/>
      <c r="J38" s="232"/>
      <c r="K38" s="232"/>
      <c r="L38" s="232"/>
      <c r="M38" s="232"/>
      <c r="N38" s="232"/>
      <c r="O38" s="232"/>
      <c r="P38" s="232"/>
      <c r="Q38" s="232"/>
      <c r="R38" s="232"/>
      <c r="S38" s="232"/>
      <c r="T38" s="232"/>
      <c r="U38" s="232"/>
      <c r="V38" s="232"/>
    </row>
    <row r="39" spans="1:22" ht="23.25" customHeight="1" x14ac:dyDescent="0.25">
      <c r="A39" s="320"/>
      <c r="B39" s="321"/>
      <c r="C39" s="322"/>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4" t="s">
        <v>402</v>
      </c>
      <c r="B40" s="138" t="s">
        <v>456</v>
      </c>
      <c r="C40" s="138"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33,523</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4" t="s">
        <v>415</v>
      </c>
      <c r="B41" s="138" t="s">
        <v>438</v>
      </c>
      <c r="C41" s="149" t="s">
        <v>473</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4" t="s">
        <v>403</v>
      </c>
      <c r="B42" s="138" t="s">
        <v>453</v>
      </c>
      <c r="C42" s="149" t="s">
        <v>473</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4" t="s">
        <v>418</v>
      </c>
      <c r="B43" s="138" t="s">
        <v>419</v>
      </c>
      <c r="C43" s="149" t="s">
        <v>473</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4" t="s">
        <v>404</v>
      </c>
      <c r="B44" s="138" t="s">
        <v>444</v>
      </c>
      <c r="C44" s="149" t="s">
        <v>473</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4" t="s">
        <v>439</v>
      </c>
      <c r="B45" s="138" t="s">
        <v>445</v>
      </c>
      <c r="C45" s="149" t="s">
        <v>473</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4" t="s">
        <v>405</v>
      </c>
      <c r="B46" s="138" t="s">
        <v>446</v>
      </c>
      <c r="C46" s="149" t="s">
        <v>473</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320"/>
      <c r="B47" s="321"/>
      <c r="C47" s="322"/>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4" t="s">
        <v>440</v>
      </c>
      <c r="B48" s="138" t="s">
        <v>454</v>
      </c>
      <c r="C48" s="250">
        <f>'6.2. Паспорт фин осв ввод'!AC24</f>
        <v>32.239795139999998</v>
      </c>
      <c r="D48" s="232"/>
      <c r="E48" s="232"/>
      <c r="F48" s="232"/>
      <c r="G48" s="232"/>
      <c r="H48" s="232"/>
      <c r="I48" s="232"/>
      <c r="J48" s="232"/>
      <c r="K48" s="232"/>
      <c r="L48" s="232"/>
      <c r="M48" s="232"/>
      <c r="N48" s="232"/>
      <c r="O48" s="232"/>
      <c r="P48" s="232"/>
      <c r="Q48" s="232"/>
      <c r="R48" s="232"/>
      <c r="S48" s="232"/>
      <c r="T48" s="232"/>
      <c r="U48" s="232"/>
      <c r="V48" s="232"/>
    </row>
    <row r="49" spans="1:22" ht="71.25" customHeight="1" x14ac:dyDescent="0.25">
      <c r="A49" s="24" t="s">
        <v>406</v>
      </c>
      <c r="B49" s="138" t="s">
        <v>455</v>
      </c>
      <c r="C49" s="250">
        <f>'6.2. Паспорт фин осв ввод'!AC30</f>
        <v>26.663424599999999</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activeCellId="3" sqref="A14:S14 A11:S11 A8:S8 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3" t="str">
        <f>'1. паспорт местоположение'!A7</f>
        <v xml:space="preserve">Паспорт инвестиционного проекта </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474</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M_NS1200.PR.0009</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462</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2"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6" t="s">
        <v>467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417</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0" t="s">
        <v>4</v>
      </c>
      <c r="B19" s="330" t="s">
        <v>107</v>
      </c>
      <c r="C19" s="333" t="s">
        <v>313</v>
      </c>
      <c r="D19" s="330" t="s">
        <v>312</v>
      </c>
      <c r="E19" s="330" t="s">
        <v>106</v>
      </c>
      <c r="F19" s="330" t="s">
        <v>105</v>
      </c>
      <c r="G19" s="330" t="s">
        <v>308</v>
      </c>
      <c r="H19" s="330" t="s">
        <v>104</v>
      </c>
      <c r="I19" s="330" t="s">
        <v>103</v>
      </c>
      <c r="J19" s="330" t="s">
        <v>102</v>
      </c>
      <c r="K19" s="330" t="s">
        <v>101</v>
      </c>
      <c r="L19" s="330" t="s">
        <v>100</v>
      </c>
      <c r="M19" s="330" t="s">
        <v>99</v>
      </c>
      <c r="N19" s="330" t="s">
        <v>98</v>
      </c>
      <c r="O19" s="330" t="s">
        <v>97</v>
      </c>
      <c r="P19" s="330" t="s">
        <v>96</v>
      </c>
      <c r="Q19" s="330" t="s">
        <v>311</v>
      </c>
      <c r="R19" s="330"/>
      <c r="S19" s="335" t="s">
        <v>409</v>
      </c>
      <c r="T19" s="4"/>
      <c r="U19" s="4"/>
      <c r="V19" s="4"/>
      <c r="W19" s="4"/>
      <c r="X19" s="4"/>
      <c r="Y19" s="4"/>
    </row>
    <row r="20" spans="1:28" s="3" customFormat="1" ht="180.75" customHeight="1" x14ac:dyDescent="0.2">
      <c r="A20" s="330"/>
      <c r="B20" s="330"/>
      <c r="C20" s="334"/>
      <c r="D20" s="330"/>
      <c r="E20" s="330"/>
      <c r="F20" s="330"/>
      <c r="G20" s="330"/>
      <c r="H20" s="330"/>
      <c r="I20" s="330"/>
      <c r="J20" s="330"/>
      <c r="K20" s="330"/>
      <c r="L20" s="330"/>
      <c r="M20" s="330"/>
      <c r="N20" s="330"/>
      <c r="O20" s="330"/>
      <c r="P20" s="330"/>
      <c r="Q20" s="35" t="s">
        <v>309</v>
      </c>
      <c r="R20" s="36" t="s">
        <v>310</v>
      </c>
      <c r="S20" s="335"/>
      <c r="T20" s="28"/>
      <c r="U20" s="28"/>
      <c r="V20" s="28"/>
      <c r="W20" s="28"/>
      <c r="X20" s="28"/>
      <c r="Y20" s="28"/>
      <c r="Z20" s="27"/>
      <c r="AA20" s="27"/>
      <c r="AB20" s="27"/>
    </row>
    <row r="21" spans="1:28" s="3" customFormat="1" ht="18.75" x14ac:dyDescent="0.2">
      <c r="A21" s="35">
        <v>1</v>
      </c>
      <c r="B21" s="40">
        <v>2</v>
      </c>
      <c r="C21" s="35">
        <v>3</v>
      </c>
      <c r="D21" s="40">
        <v>4</v>
      </c>
      <c r="E21" s="35">
        <v>5</v>
      </c>
      <c r="F21" s="40">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410</v>
      </c>
      <c r="H22" s="40"/>
      <c r="I22" s="40"/>
      <c r="J22" s="40"/>
      <c r="K22" s="40"/>
      <c r="L22" s="40"/>
      <c r="M22" s="40"/>
      <c r="N22" s="40"/>
      <c r="O22" s="40"/>
      <c r="P22" s="40"/>
      <c r="Q22" s="33"/>
      <c r="R22" s="5"/>
      <c r="S22" s="131"/>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39"/>
      <c r="B25" s="40" t="s">
        <v>91</v>
      </c>
      <c r="C25" s="40"/>
      <c r="D25" s="40"/>
      <c r="E25" s="40" t="s">
        <v>90</v>
      </c>
      <c r="F25" s="40" t="s">
        <v>89</v>
      </c>
      <c r="G25" s="40" t="s">
        <v>411</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2"/>
      <c r="B29" s="40" t="s">
        <v>306</v>
      </c>
      <c r="C29" s="40"/>
      <c r="D29" s="40"/>
      <c r="E29" s="92" t="s">
        <v>307</v>
      </c>
      <c r="F29" s="92" t="s">
        <v>307</v>
      </c>
      <c r="G29" s="92" t="s">
        <v>307</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36" t="s">
        <v>474</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2" t="str">
        <f>'1. паспорт местоположение'!A12:C12</f>
        <v>M_NS1200.PR.0009</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36" t="s">
        <v>462</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2"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36" t="s">
        <v>467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55" t="s">
        <v>422</v>
      </c>
      <c r="B19" s="355"/>
      <c r="C19" s="355"/>
      <c r="D19" s="355"/>
      <c r="E19" s="355"/>
      <c r="F19" s="355"/>
      <c r="G19" s="355"/>
      <c r="H19" s="355"/>
      <c r="I19" s="355"/>
      <c r="J19" s="355"/>
      <c r="K19" s="355"/>
      <c r="L19" s="355"/>
      <c r="M19" s="355"/>
      <c r="N19" s="355"/>
      <c r="O19" s="355"/>
      <c r="P19" s="355"/>
      <c r="Q19" s="355"/>
      <c r="R19" s="355"/>
      <c r="S19" s="355"/>
      <c r="T19" s="355"/>
    </row>
    <row r="20" spans="1:113" s="5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4</v>
      </c>
      <c r="B21" s="342" t="s">
        <v>228</v>
      </c>
      <c r="C21" s="343"/>
      <c r="D21" s="346" t="s">
        <v>129</v>
      </c>
      <c r="E21" s="342" t="s">
        <v>451</v>
      </c>
      <c r="F21" s="343"/>
      <c r="G21" s="342" t="s">
        <v>247</v>
      </c>
      <c r="H21" s="343"/>
      <c r="I21" s="342" t="s">
        <v>128</v>
      </c>
      <c r="J21" s="343"/>
      <c r="K21" s="346" t="s">
        <v>127</v>
      </c>
      <c r="L21" s="342" t="s">
        <v>126</v>
      </c>
      <c r="M21" s="343"/>
      <c r="N21" s="342" t="s">
        <v>447</v>
      </c>
      <c r="O21" s="343"/>
      <c r="P21" s="346" t="s">
        <v>125</v>
      </c>
      <c r="Q21" s="352" t="s">
        <v>124</v>
      </c>
      <c r="R21" s="353"/>
      <c r="S21" s="352" t="s">
        <v>123</v>
      </c>
      <c r="T21" s="354"/>
    </row>
    <row r="22" spans="1:113" ht="204.75" customHeight="1" x14ac:dyDescent="0.25">
      <c r="A22" s="350"/>
      <c r="B22" s="344"/>
      <c r="C22" s="345"/>
      <c r="D22" s="348"/>
      <c r="E22" s="344"/>
      <c r="F22" s="345"/>
      <c r="G22" s="344"/>
      <c r="H22" s="345"/>
      <c r="I22" s="344"/>
      <c r="J22" s="345"/>
      <c r="K22" s="347"/>
      <c r="L22" s="344"/>
      <c r="M22" s="345"/>
      <c r="N22" s="344"/>
      <c r="O22" s="345"/>
      <c r="P22" s="347"/>
      <c r="Q22" s="77" t="s">
        <v>122</v>
      </c>
      <c r="R22" s="77" t="s">
        <v>421</v>
      </c>
      <c r="S22" s="77" t="s">
        <v>121</v>
      </c>
      <c r="T22" s="77" t="s">
        <v>120</v>
      </c>
    </row>
    <row r="23" spans="1:113" ht="51.75" customHeight="1" x14ac:dyDescent="0.25">
      <c r="A23" s="351"/>
      <c r="B23" s="139" t="s">
        <v>118</v>
      </c>
      <c r="C23" s="139" t="s">
        <v>119</v>
      </c>
      <c r="D23" s="347"/>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77" t="s">
        <v>118</v>
      </c>
      <c r="R23" s="77" t="s">
        <v>118</v>
      </c>
      <c r="S23" s="77" t="s">
        <v>118</v>
      </c>
      <c r="T23" s="77" t="s">
        <v>118</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2"/>
      <c r="R25" s="54"/>
      <c r="S25" s="142"/>
      <c r="T25" s="54"/>
    </row>
    <row r="26" spans="1:113" ht="3" customHeight="1" x14ac:dyDescent="0.25"/>
    <row r="27" spans="1:113" s="50" customFormat="1" ht="12.75" x14ac:dyDescent="0.2">
      <c r="B27" s="51"/>
      <c r="C27" s="51"/>
      <c r="K27" s="51"/>
    </row>
    <row r="28" spans="1:113" s="50" customFormat="1" x14ac:dyDescent="0.25">
      <c r="B28" s="48" t="s">
        <v>117</v>
      </c>
      <c r="C28" s="48"/>
      <c r="D28" s="48"/>
      <c r="E28" s="48"/>
      <c r="F28" s="48"/>
      <c r="G28" s="48"/>
      <c r="H28" s="48"/>
      <c r="I28" s="48"/>
      <c r="J28" s="48"/>
      <c r="K28" s="48"/>
      <c r="L28" s="48"/>
      <c r="M28" s="48"/>
      <c r="N28" s="48"/>
      <c r="O28" s="48"/>
      <c r="P28" s="48"/>
      <c r="Q28" s="48"/>
      <c r="R28" s="48"/>
    </row>
    <row r="29" spans="1:113" x14ac:dyDescent="0.25">
      <c r="B29" s="341" t="s">
        <v>457</v>
      </c>
      <c r="C29" s="341"/>
      <c r="D29" s="341"/>
      <c r="E29" s="341"/>
      <c r="F29" s="341"/>
      <c r="G29" s="341"/>
      <c r="H29" s="341"/>
      <c r="I29" s="341"/>
      <c r="J29" s="341"/>
      <c r="K29" s="341"/>
      <c r="L29" s="341"/>
      <c r="M29" s="341"/>
      <c r="N29" s="341"/>
      <c r="O29" s="341"/>
      <c r="P29" s="341"/>
      <c r="Q29" s="341"/>
      <c r="R29" s="34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116</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115</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336" t="s">
        <v>474</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2" t="str">
        <f>'1. паспорт местоположение'!A12:C12</f>
        <v>M_NS1200.PR.0009</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336" t="s">
        <v>462</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2"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336" t="s">
        <v>467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424</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2" customFormat="1" ht="21" customHeight="1" x14ac:dyDescent="0.25"/>
    <row r="21" spans="1:27" ht="15.75" customHeight="1" x14ac:dyDescent="0.25">
      <c r="A21" s="357" t="s">
        <v>4</v>
      </c>
      <c r="B21" s="360" t="s">
        <v>431</v>
      </c>
      <c r="C21" s="361"/>
      <c r="D21" s="360" t="s">
        <v>433</v>
      </c>
      <c r="E21" s="361"/>
      <c r="F21" s="352" t="s">
        <v>101</v>
      </c>
      <c r="G21" s="354"/>
      <c r="H21" s="354"/>
      <c r="I21" s="353"/>
      <c r="J21" s="357" t="s">
        <v>434</v>
      </c>
      <c r="K21" s="360" t="s">
        <v>435</v>
      </c>
      <c r="L21" s="361"/>
      <c r="M21" s="360" t="s">
        <v>436</v>
      </c>
      <c r="N21" s="361"/>
      <c r="O21" s="360" t="s">
        <v>423</v>
      </c>
      <c r="P21" s="361"/>
      <c r="Q21" s="360" t="s">
        <v>134</v>
      </c>
      <c r="R21" s="361"/>
      <c r="S21" s="357" t="s">
        <v>133</v>
      </c>
      <c r="T21" s="357" t="s">
        <v>437</v>
      </c>
      <c r="U21" s="357" t="s">
        <v>432</v>
      </c>
      <c r="V21" s="360" t="s">
        <v>132</v>
      </c>
      <c r="W21" s="361"/>
      <c r="X21" s="352" t="s">
        <v>124</v>
      </c>
      <c r="Y21" s="354"/>
      <c r="Z21" s="352" t="s">
        <v>123</v>
      </c>
      <c r="AA21" s="354"/>
    </row>
    <row r="22" spans="1:27" ht="216" customHeight="1" x14ac:dyDescent="0.25">
      <c r="A22" s="358"/>
      <c r="B22" s="362"/>
      <c r="C22" s="363"/>
      <c r="D22" s="362"/>
      <c r="E22" s="363"/>
      <c r="F22" s="352" t="s">
        <v>131</v>
      </c>
      <c r="G22" s="353"/>
      <c r="H22" s="352" t="s">
        <v>130</v>
      </c>
      <c r="I22" s="353"/>
      <c r="J22" s="359"/>
      <c r="K22" s="362"/>
      <c r="L22" s="363"/>
      <c r="M22" s="362"/>
      <c r="N22" s="363"/>
      <c r="O22" s="362"/>
      <c r="P22" s="363"/>
      <c r="Q22" s="362"/>
      <c r="R22" s="363"/>
      <c r="S22" s="359"/>
      <c r="T22" s="359"/>
      <c r="U22" s="359"/>
      <c r="V22" s="362"/>
      <c r="W22" s="363"/>
      <c r="X22" s="77" t="s">
        <v>122</v>
      </c>
      <c r="Y22" s="77" t="s">
        <v>421</v>
      </c>
      <c r="Z22" s="77" t="s">
        <v>121</v>
      </c>
      <c r="AA22" s="77" t="s">
        <v>120</v>
      </c>
    </row>
    <row r="23" spans="1:27" ht="60" customHeight="1" x14ac:dyDescent="0.25">
      <c r="A23" s="359"/>
      <c r="B23" s="137" t="s">
        <v>118</v>
      </c>
      <c r="C23" s="137" t="s">
        <v>119</v>
      </c>
      <c r="D23" s="78" t="s">
        <v>118</v>
      </c>
      <c r="E23" s="78" t="s">
        <v>119</v>
      </c>
      <c r="F23" s="78" t="s">
        <v>118</v>
      </c>
      <c r="G23" s="78" t="s">
        <v>119</v>
      </c>
      <c r="H23" s="78" t="s">
        <v>118</v>
      </c>
      <c r="I23" s="78" t="s">
        <v>119</v>
      </c>
      <c r="J23" s="78" t="s">
        <v>118</v>
      </c>
      <c r="K23" s="78" t="s">
        <v>118</v>
      </c>
      <c r="L23" s="78" t="s">
        <v>119</v>
      </c>
      <c r="M23" s="78" t="s">
        <v>118</v>
      </c>
      <c r="N23" s="78" t="s">
        <v>119</v>
      </c>
      <c r="O23" s="78" t="s">
        <v>118</v>
      </c>
      <c r="P23" s="78" t="s">
        <v>119</v>
      </c>
      <c r="Q23" s="78" t="s">
        <v>118</v>
      </c>
      <c r="R23" s="78" t="s">
        <v>119</v>
      </c>
      <c r="S23" s="78" t="s">
        <v>118</v>
      </c>
      <c r="T23" s="78" t="s">
        <v>118</v>
      </c>
      <c r="U23" s="78" t="s">
        <v>118</v>
      </c>
      <c r="V23" s="78" t="s">
        <v>118</v>
      </c>
      <c r="W23" s="78" t="s">
        <v>119</v>
      </c>
      <c r="X23" s="78" t="s">
        <v>118</v>
      </c>
      <c r="Y23" s="78" t="s">
        <v>118</v>
      </c>
      <c r="Z23" s="77" t="s">
        <v>118</v>
      </c>
      <c r="AA23" s="77" t="s">
        <v>118</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H40" sqref="H40"/>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2024 год</v>
      </c>
      <c r="B5" s="323"/>
      <c r="C5" s="32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31" t="s">
        <v>8</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36" t="s">
        <v>7</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M_NS1200.PR.0009</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36" t="s">
        <v>6</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64"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6" t="s">
        <v>5</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9" t="s">
        <v>416</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429</v>
      </c>
      <c r="C22" s="227" t="s">
        <v>543</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27" t="s">
        <v>545</v>
      </c>
      <c r="D23" s="23"/>
      <c r="E23" s="23"/>
      <c r="F23" s="23"/>
      <c r="G23" s="23"/>
      <c r="H23" s="23"/>
      <c r="I23" s="23"/>
      <c r="J23" s="23"/>
      <c r="K23" s="23"/>
      <c r="L23" s="23"/>
      <c r="M23" s="23"/>
      <c r="N23" s="23"/>
      <c r="O23" s="23"/>
      <c r="P23" s="23"/>
      <c r="Q23" s="23"/>
      <c r="R23" s="23"/>
      <c r="S23" s="23"/>
      <c r="T23" s="23"/>
      <c r="U23" s="23"/>
    </row>
    <row r="24" spans="1:21" ht="279.75" customHeight="1" x14ac:dyDescent="0.25">
      <c r="A24" s="24" t="s">
        <v>61</v>
      </c>
      <c r="B24" s="26" t="s">
        <v>449</v>
      </c>
      <c r="C24" s="227"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450</v>
      </c>
      <c r="C25" s="226" t="str">
        <f>CONCATENATE(ROUND('6.2. Паспорт фин осв ввод'!D30/1,3)," млн.руб./","шт")</f>
        <v>28,121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27" t="s">
        <v>546</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430</v>
      </c>
      <c r="C27" s="227"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2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2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27"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N44" sqref="N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34"/>
      <c r="AB6" s="134"/>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34"/>
      <c r="AB7" s="134"/>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5"/>
      <c r="AB8" s="135"/>
    </row>
    <row r="9" spans="1:28" ht="15.75" x14ac:dyDescent="0.25">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36"/>
      <c r="AB9" s="136"/>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34"/>
      <c r="AB10" s="134"/>
    </row>
    <row r="11" spans="1:28" ht="15.75" x14ac:dyDescent="0.25">
      <c r="A11" s="332" t="str">
        <f>'1. паспорт местоположение'!A12:C12</f>
        <v>M_NS1200.PR.0009</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5"/>
      <c r="AB11" s="135"/>
    </row>
    <row r="12" spans="1:28" ht="15.75"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36"/>
      <c r="AB12" s="13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2"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5"/>
      <c r="AB14" s="135"/>
    </row>
    <row r="15" spans="1:28" ht="15.75" x14ac:dyDescent="0.25">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36"/>
      <c r="AB15" s="136"/>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45"/>
      <c r="AB16" s="145"/>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45"/>
      <c r="AB17" s="145"/>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45"/>
      <c r="AB18" s="145"/>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45"/>
      <c r="AB19" s="145"/>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46"/>
      <c r="AB20" s="146"/>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46"/>
      <c r="AB21" s="146"/>
    </row>
    <row r="22" spans="1:28" x14ac:dyDescent="0.25">
      <c r="A22" s="366" t="s">
        <v>448</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47"/>
      <c r="AB22" s="147"/>
    </row>
    <row r="23" spans="1:28" ht="32.25" customHeight="1" x14ac:dyDescent="0.25">
      <c r="A23" s="368" t="s">
        <v>304</v>
      </c>
      <c r="B23" s="369"/>
      <c r="C23" s="369"/>
      <c r="D23" s="369"/>
      <c r="E23" s="369"/>
      <c r="F23" s="369"/>
      <c r="G23" s="369"/>
      <c r="H23" s="369"/>
      <c r="I23" s="369"/>
      <c r="J23" s="369"/>
      <c r="K23" s="369"/>
      <c r="L23" s="370"/>
      <c r="M23" s="367" t="s">
        <v>305</v>
      </c>
      <c r="N23" s="367"/>
      <c r="O23" s="367"/>
      <c r="P23" s="367"/>
      <c r="Q23" s="367"/>
      <c r="R23" s="367"/>
      <c r="S23" s="367"/>
      <c r="T23" s="367"/>
      <c r="U23" s="367"/>
      <c r="V23" s="367"/>
      <c r="W23" s="367"/>
      <c r="X23" s="367"/>
      <c r="Y23" s="367"/>
      <c r="Z23" s="367"/>
    </row>
    <row r="24" spans="1:28" ht="151.5" customHeight="1" x14ac:dyDescent="0.25">
      <c r="A24" s="158" t="s">
        <v>238</v>
      </c>
      <c r="B24" s="75" t="s">
        <v>245</v>
      </c>
      <c r="C24" s="158" t="s">
        <v>298</v>
      </c>
      <c r="D24" s="158" t="s">
        <v>239</v>
      </c>
      <c r="E24" s="158" t="s">
        <v>299</v>
      </c>
      <c r="F24" s="158" t="s">
        <v>301</v>
      </c>
      <c r="G24" s="158" t="s">
        <v>300</v>
      </c>
      <c r="H24" s="158" t="s">
        <v>240</v>
      </c>
      <c r="I24" s="158" t="s">
        <v>302</v>
      </c>
      <c r="J24" s="158" t="s">
        <v>246</v>
      </c>
      <c r="K24" s="75" t="s">
        <v>244</v>
      </c>
      <c r="L24" s="75" t="s">
        <v>241</v>
      </c>
      <c r="M24" s="76" t="s">
        <v>253</v>
      </c>
      <c r="N24" s="75" t="s">
        <v>459</v>
      </c>
      <c r="O24" s="158" t="s">
        <v>251</v>
      </c>
      <c r="P24" s="158" t="s">
        <v>252</v>
      </c>
      <c r="Q24" s="158" t="s">
        <v>250</v>
      </c>
      <c r="R24" s="158" t="s">
        <v>240</v>
      </c>
      <c r="S24" s="158" t="s">
        <v>249</v>
      </c>
      <c r="T24" s="158" t="s">
        <v>248</v>
      </c>
      <c r="U24" s="158" t="s">
        <v>297</v>
      </c>
      <c r="V24" s="158" t="s">
        <v>250</v>
      </c>
      <c r="W24" s="89" t="s">
        <v>243</v>
      </c>
      <c r="X24" s="89" t="s">
        <v>255</v>
      </c>
      <c r="Y24" s="89" t="s">
        <v>256</v>
      </c>
      <c r="Z24" s="91" t="s">
        <v>254</v>
      </c>
    </row>
    <row r="25" spans="1:28" ht="16.5" customHeight="1" x14ac:dyDescent="0.25">
      <c r="A25" s="158">
        <v>1</v>
      </c>
      <c r="B25" s="75">
        <v>2</v>
      </c>
      <c r="C25" s="158">
        <v>3</v>
      </c>
      <c r="D25" s="75">
        <v>4</v>
      </c>
      <c r="E25" s="158">
        <v>5</v>
      </c>
      <c r="F25" s="75">
        <v>6</v>
      </c>
      <c r="G25" s="158">
        <v>7</v>
      </c>
      <c r="H25" s="75">
        <v>8</v>
      </c>
      <c r="I25" s="158">
        <v>9</v>
      </c>
      <c r="J25" s="75">
        <v>10</v>
      </c>
      <c r="K25" s="158">
        <v>11</v>
      </c>
      <c r="L25" s="75">
        <v>12</v>
      </c>
      <c r="M25" s="158">
        <v>13</v>
      </c>
      <c r="N25" s="75">
        <v>14</v>
      </c>
      <c r="O25" s="158">
        <v>15</v>
      </c>
      <c r="P25" s="75">
        <v>16</v>
      </c>
      <c r="Q25" s="158">
        <v>17</v>
      </c>
      <c r="R25" s="75">
        <v>18</v>
      </c>
      <c r="S25" s="158">
        <v>19</v>
      </c>
      <c r="T25" s="75">
        <v>20</v>
      </c>
      <c r="U25" s="158">
        <v>21</v>
      </c>
      <c r="V25" s="75">
        <v>22</v>
      </c>
      <c r="W25" s="158">
        <v>23</v>
      </c>
      <c r="X25" s="75">
        <v>24</v>
      </c>
      <c r="Y25" s="158">
        <v>25</v>
      </c>
      <c r="Z25" s="75">
        <v>26</v>
      </c>
    </row>
    <row r="26" spans="1:28" ht="30" x14ac:dyDescent="0.25">
      <c r="A26" s="159"/>
      <c r="B26" s="160"/>
      <c r="C26" s="159"/>
      <c r="D26" s="160"/>
      <c r="E26" s="159"/>
      <c r="F26" s="160"/>
      <c r="G26" s="159"/>
      <c r="H26" s="160"/>
      <c r="I26" s="72"/>
      <c r="J26" s="72"/>
      <c r="K26" s="159"/>
      <c r="L26" s="160"/>
      <c r="M26" s="73"/>
      <c r="N26" s="72"/>
      <c r="O26" s="72"/>
      <c r="P26" s="72"/>
      <c r="Q26" s="72"/>
      <c r="R26" s="72"/>
      <c r="S26" s="72"/>
      <c r="T26" s="72"/>
      <c r="U26" s="72"/>
      <c r="V26" s="72"/>
      <c r="W26" s="72"/>
      <c r="X26" s="72"/>
      <c r="Y26" s="72"/>
      <c r="Z26" s="161" t="s">
        <v>541</v>
      </c>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31" t="s">
        <v>8</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36" t="s">
        <v>7</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2" t="str">
        <f>'1. паспорт местоположение'!A12:C12</f>
        <v>M_NS1200.PR.0009</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36" t="s">
        <v>6</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2"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36" t="s">
        <v>5</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2" t="s">
        <v>425</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0" t="s">
        <v>4</v>
      </c>
      <c r="B19" s="330" t="s">
        <v>87</v>
      </c>
      <c r="C19" s="330" t="s">
        <v>86</v>
      </c>
      <c r="D19" s="330" t="s">
        <v>75</v>
      </c>
      <c r="E19" s="373" t="s">
        <v>85</v>
      </c>
      <c r="F19" s="374"/>
      <c r="G19" s="374"/>
      <c r="H19" s="374"/>
      <c r="I19" s="375"/>
      <c r="J19" s="330" t="s">
        <v>84</v>
      </c>
      <c r="K19" s="330"/>
      <c r="L19" s="330"/>
      <c r="M19" s="330"/>
      <c r="N19" s="330"/>
      <c r="O19" s="330"/>
      <c r="P19" s="4"/>
      <c r="Q19" s="4"/>
      <c r="R19" s="4"/>
      <c r="S19" s="4"/>
      <c r="T19" s="4"/>
      <c r="U19" s="4"/>
      <c r="V19" s="4"/>
      <c r="W19" s="4"/>
    </row>
    <row r="20" spans="1:26" s="3" customFormat="1" ht="51" customHeight="1" x14ac:dyDescent="0.2">
      <c r="A20" s="330"/>
      <c r="B20" s="330"/>
      <c r="C20" s="330"/>
      <c r="D20" s="330"/>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8" sqref="A8:AR8"/>
    </sheetView>
  </sheetViews>
  <sheetFormatPr defaultRowHeight="15.75" outlineLevelRow="1" x14ac:dyDescent="0.25"/>
  <cols>
    <col min="1" max="1" width="61.7109375" style="251" customWidth="1"/>
    <col min="2" max="3" width="4.140625" style="251" customWidth="1"/>
    <col min="4" max="4" width="4.28515625" style="251" customWidth="1"/>
    <col min="5" max="22" width="4.140625" style="251" hidden="1" customWidth="1"/>
    <col min="23" max="36" width="5" style="251" hidden="1" customWidth="1"/>
    <col min="37" max="37" width="5" style="251" customWidth="1"/>
    <col min="38" max="38" width="11.7109375" style="251" customWidth="1"/>
    <col min="39" max="39" width="16.7109375" style="251" customWidth="1"/>
    <col min="40" max="40" width="22.140625" style="251" customWidth="1"/>
    <col min="41" max="41" width="20.28515625" style="251" customWidth="1"/>
    <col min="42" max="55" width="16.7109375" style="251" customWidth="1"/>
    <col min="56" max="56" width="18.85546875" style="251" customWidth="1"/>
    <col min="57" max="57" width="20.5703125" style="251" customWidth="1"/>
    <col min="58" max="59" width="16.7109375" style="251" customWidth="1"/>
    <col min="60" max="60" width="26.28515625" style="251" customWidth="1"/>
    <col min="61" max="79" width="16.7109375" style="251" customWidth="1"/>
    <col min="80" max="95" width="17.85546875" style="251" customWidth="1"/>
    <col min="96" max="125" width="16.7109375" style="251" customWidth="1"/>
    <col min="126" max="16384" width="9.140625" style="251"/>
  </cols>
  <sheetData>
    <row r="1" spans="1:82" s="12" customFormat="1" ht="18.75" customHeight="1" x14ac:dyDescent="0.2">
      <c r="A1" s="18"/>
      <c r="I1" s="16"/>
      <c r="J1" s="16"/>
      <c r="K1" s="34" t="s">
        <v>68</v>
      </c>
      <c r="AR1" s="34" t="s">
        <v>68</v>
      </c>
    </row>
    <row r="2" spans="1:82" s="12" customFormat="1" ht="18.75" customHeight="1" x14ac:dyDescent="0.3">
      <c r="A2" s="18"/>
      <c r="I2" s="16"/>
      <c r="J2" s="16"/>
      <c r="K2" s="15" t="s">
        <v>9</v>
      </c>
      <c r="AR2" s="15" t="s">
        <v>9</v>
      </c>
    </row>
    <row r="3" spans="1:82" s="12" customFormat="1" ht="18.75" x14ac:dyDescent="0.3">
      <c r="A3" s="17"/>
      <c r="I3" s="16"/>
      <c r="J3" s="16"/>
      <c r="K3" s="15" t="s">
        <v>67</v>
      </c>
      <c r="AR3" s="15" t="s">
        <v>595</v>
      </c>
    </row>
    <row r="4" spans="1:82" s="12" customFormat="1" ht="18.75" customHeight="1" x14ac:dyDescent="0.2">
      <c r="A4" s="376" t="s">
        <v>578</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c r="AK4" s="376"/>
      <c r="AL4" s="376"/>
      <c r="AM4" s="376"/>
      <c r="AN4" s="376"/>
      <c r="AO4" s="376"/>
      <c r="AP4" s="376"/>
      <c r="AQ4" s="376"/>
      <c r="AR4" s="376"/>
    </row>
    <row r="5" spans="1:82" s="12" customFormat="1" ht="18.75" x14ac:dyDescent="0.3">
      <c r="A5" s="17"/>
      <c r="I5" s="16"/>
      <c r="J5" s="16"/>
      <c r="K5" s="15"/>
    </row>
    <row r="6" spans="1:82" s="12" customFormat="1" ht="18.75" x14ac:dyDescent="0.2">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331"/>
      <c r="AI6" s="331"/>
      <c r="AJ6" s="331"/>
      <c r="AK6" s="331"/>
      <c r="AL6" s="331"/>
      <c r="AM6" s="331"/>
      <c r="AN6" s="331"/>
      <c r="AO6" s="331"/>
      <c r="AP6" s="331"/>
      <c r="AQ6" s="331"/>
      <c r="AR6" s="331"/>
    </row>
    <row r="7" spans="1:82" s="12" customFormat="1" ht="18.75" x14ac:dyDescent="0.2">
      <c r="A7" s="229"/>
      <c r="B7" s="229"/>
      <c r="C7" s="229"/>
      <c r="D7" s="229"/>
      <c r="E7" s="229"/>
      <c r="F7" s="229"/>
      <c r="G7" s="229"/>
      <c r="H7" s="229"/>
      <c r="I7" s="229"/>
      <c r="J7" s="229"/>
      <c r="K7" s="229"/>
      <c r="L7" s="134"/>
      <c r="M7" s="134"/>
      <c r="N7" s="134"/>
      <c r="O7" s="134"/>
      <c r="P7" s="134"/>
      <c r="Q7" s="134"/>
      <c r="R7" s="134"/>
      <c r="S7" s="134"/>
      <c r="T7" s="134"/>
      <c r="U7" s="134"/>
      <c r="V7" s="134"/>
      <c r="W7" s="134"/>
      <c r="X7" s="134"/>
      <c r="Y7" s="134"/>
    </row>
    <row r="8" spans="1:82" s="12" customFormat="1" ht="18.75" customHeight="1" x14ac:dyDescent="0.2">
      <c r="A8" s="377" t="s">
        <v>461</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row>
    <row r="9" spans="1:82" s="12" customFormat="1" ht="18.75" customHeight="1" x14ac:dyDescent="0.2">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82" s="12" customFormat="1" ht="18.75" x14ac:dyDescent="0.2">
      <c r="A10" s="229"/>
      <c r="B10" s="229"/>
      <c r="C10" s="229"/>
      <c r="D10" s="229"/>
      <c r="E10" s="229"/>
      <c r="F10" s="229"/>
      <c r="G10" s="229"/>
      <c r="H10" s="229"/>
      <c r="I10" s="229"/>
      <c r="J10" s="229"/>
      <c r="K10" s="229"/>
      <c r="L10" s="134"/>
      <c r="M10" s="134"/>
      <c r="N10" s="134"/>
      <c r="O10" s="134"/>
      <c r="P10" s="134"/>
      <c r="Q10" s="134"/>
      <c r="R10" s="134"/>
      <c r="S10" s="134"/>
      <c r="T10" s="134"/>
      <c r="U10" s="134"/>
      <c r="V10" s="134"/>
      <c r="W10" s="134"/>
      <c r="X10" s="134"/>
      <c r="Y10" s="134"/>
    </row>
    <row r="11" spans="1:82" s="12" customFormat="1" ht="18.75" customHeight="1" x14ac:dyDescent="0.2">
      <c r="A11" s="378" t="str">
        <f>'1. паспорт местоположение'!A12:C12</f>
        <v>M_NS1200.PR.0009</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row>
    <row r="12" spans="1:82" s="12" customFormat="1" ht="18.75" customHeight="1" x14ac:dyDescent="0.2">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82"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AM13" s="378"/>
      <c r="AN13" s="378"/>
      <c r="AO13" s="378"/>
      <c r="AP13" s="378"/>
      <c r="AQ13" s="378"/>
      <c r="AR13" s="378"/>
      <c r="AS13" s="378"/>
      <c r="AT13" s="378"/>
      <c r="AU13" s="378"/>
      <c r="AV13" s="378"/>
      <c r="AW13" s="378"/>
      <c r="AX13" s="378"/>
      <c r="AY13" s="378"/>
      <c r="AZ13" s="378"/>
      <c r="BA13" s="378"/>
      <c r="BB13" s="378"/>
      <c r="BC13" s="378"/>
      <c r="BD13" s="378"/>
      <c r="BE13" s="378"/>
      <c r="BF13" s="378"/>
      <c r="BG13" s="378"/>
      <c r="BH13" s="378"/>
      <c r="BI13" s="378"/>
      <c r="BJ13" s="378"/>
      <c r="BK13" s="378"/>
      <c r="BL13" s="378"/>
      <c r="BM13" s="378"/>
      <c r="BN13" s="378"/>
      <c r="BO13" s="378"/>
      <c r="BP13" s="378"/>
      <c r="BQ13" s="378"/>
      <c r="BR13" s="378"/>
      <c r="BS13" s="378"/>
      <c r="BT13" s="378"/>
      <c r="BU13" s="378"/>
      <c r="BV13" s="378"/>
      <c r="BW13" s="378"/>
      <c r="BX13" s="378"/>
      <c r="BY13" s="378"/>
      <c r="BZ13" s="378"/>
      <c r="CA13" s="378"/>
      <c r="CB13" s="378"/>
      <c r="CC13" s="378"/>
      <c r="CD13" s="378"/>
    </row>
    <row r="14" spans="1:82" s="3" customFormat="1" x14ac:dyDescent="0.2">
      <c r="A14" s="378"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row>
    <row r="15" spans="1:82" s="3" customFormat="1" ht="15" customHeight="1" x14ac:dyDescent="0.2">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82"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230"/>
      <c r="U16" s="230"/>
      <c r="V16" s="230"/>
    </row>
    <row r="17" spans="1:61" s="3" customFormat="1" ht="15" customHeight="1" x14ac:dyDescent="0.2">
      <c r="A17" s="355" t="s">
        <v>426</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U22" s="253"/>
      <c r="BD22" s="254"/>
      <c r="BE22" s="255"/>
      <c r="BF22" s="255"/>
      <c r="BG22" s="255"/>
      <c r="BH22" s="255"/>
      <c r="BI22" s="255"/>
    </row>
    <row r="23" spans="1:61" ht="27.75" x14ac:dyDescent="0.4">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U23" s="253"/>
      <c r="BD23" s="254"/>
      <c r="BE23" s="255"/>
      <c r="BF23" s="255"/>
      <c r="BG23" s="255"/>
      <c r="BH23" s="255"/>
      <c r="BI23" s="255"/>
    </row>
    <row r="24" spans="1:61" ht="18.75" customHeight="1" thickBot="1" x14ac:dyDescent="0.3">
      <c r="A24" s="256" t="s">
        <v>294</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c r="AN24" s="258"/>
      <c r="AO24" s="259"/>
      <c r="AP24" s="259"/>
      <c r="AQ24" s="259"/>
      <c r="AR24" s="259"/>
    </row>
    <row r="25" spans="1:61" ht="18.75" customHeight="1" x14ac:dyDescent="0.25">
      <c r="A25" s="388" t="s">
        <v>490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90"/>
      <c r="AK25" s="391">
        <v>28120700.000000004</v>
      </c>
      <c r="AL25" s="392"/>
      <c r="AN25" s="252" t="s">
        <v>293</v>
      </c>
      <c r="AO25" s="260"/>
      <c r="AP25" s="260"/>
    </row>
    <row r="26" spans="1:61" ht="15.75" customHeight="1" x14ac:dyDescent="0.25">
      <c r="A26" s="379" t="s">
        <v>292</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1"/>
      <c r="AK26" s="382"/>
      <c r="AL26" s="383"/>
      <c r="AN26" s="384" t="s">
        <v>291</v>
      </c>
      <c r="AO26" s="385"/>
      <c r="AP26" s="261">
        <f>SUM(AK95:CQ95)</f>
        <v>0</v>
      </c>
    </row>
    <row r="27" spans="1:61" x14ac:dyDescent="0.25">
      <c r="A27" s="379" t="s">
        <v>290</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1"/>
      <c r="AK27" s="386">
        <v>57</v>
      </c>
      <c r="AL27" s="387"/>
      <c r="AN27" s="384" t="s">
        <v>289</v>
      </c>
      <c r="AO27" s="385"/>
      <c r="AP27" s="261" t="str">
        <f>IF(SUM(AK96:CQ96)=0,"не окупается",SUM(AK96:CQ96))</f>
        <v>не окупается</v>
      </c>
    </row>
    <row r="28" spans="1:61" ht="15" customHeight="1" x14ac:dyDescent="0.25">
      <c r="A28" s="379" t="s">
        <v>288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6">
        <v>1</v>
      </c>
      <c r="AL28" s="387"/>
      <c r="AN28" s="384" t="s">
        <v>488</v>
      </c>
      <c r="AO28" s="385"/>
      <c r="AP28" s="262">
        <f>AW93</f>
        <v>-37045200.963035494</v>
      </c>
      <c r="AU28" s="263"/>
      <c r="AW28" s="264"/>
      <c r="AX28" s="264"/>
    </row>
    <row r="29" spans="1:61" ht="15" customHeight="1" x14ac:dyDescent="0.25">
      <c r="A29" s="379" t="s">
        <v>287</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93">
        <f>AM52*1000/1.2</f>
        <v>0</v>
      </c>
      <c r="AL29" s="394"/>
      <c r="AN29" s="384" t="s">
        <v>487</v>
      </c>
      <c r="AO29" s="385"/>
      <c r="AP29" s="265" t="str">
        <f>IF(AP28&gt;0,"да","нет")</f>
        <v>нет</v>
      </c>
      <c r="AU29" s="263"/>
    </row>
    <row r="30" spans="1:61" ht="15" customHeight="1" x14ac:dyDescent="0.25">
      <c r="A30" s="379" t="s">
        <v>489</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1"/>
      <c r="AK30" s="393">
        <v>1</v>
      </c>
      <c r="AL30" s="394"/>
      <c r="AU30" s="263"/>
    </row>
    <row r="31" spans="1:61" x14ac:dyDescent="0.25">
      <c r="A31" s="379" t="s">
        <v>286</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1"/>
      <c r="AK31" s="395">
        <v>1</v>
      </c>
      <c r="AL31" s="396"/>
      <c r="AU31" s="263"/>
    </row>
    <row r="32" spans="1:61" x14ac:dyDescent="0.25">
      <c r="A32" s="379" t="s">
        <v>270</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1"/>
      <c r="AK32" s="395">
        <f>-AM68</f>
        <v>0</v>
      </c>
      <c r="AL32" s="396"/>
    </row>
    <row r="33" spans="1:95" x14ac:dyDescent="0.25">
      <c r="A33" s="379" t="s">
        <v>285</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1"/>
      <c r="AK33" s="395">
        <v>1</v>
      </c>
      <c r="AL33" s="396"/>
    </row>
    <row r="34" spans="1:95" x14ac:dyDescent="0.25">
      <c r="A34" s="379" t="s">
        <v>284</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1"/>
      <c r="AK34" s="395">
        <v>1</v>
      </c>
      <c r="AL34" s="396"/>
    </row>
    <row r="35" spans="1:95"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1"/>
      <c r="AK35" s="399"/>
      <c r="AL35" s="400"/>
    </row>
    <row r="36" spans="1:95" x14ac:dyDescent="0.25">
      <c r="A36" s="379" t="s">
        <v>263</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1"/>
      <c r="AK36" s="397">
        <v>0.2</v>
      </c>
      <c r="AL36" s="398"/>
    </row>
    <row r="37" spans="1:95" x14ac:dyDescent="0.25">
      <c r="A37" s="379" t="s">
        <v>482</v>
      </c>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1"/>
      <c r="AK37" s="395">
        <v>0</v>
      </c>
      <c r="AL37" s="396"/>
    </row>
    <row r="38" spans="1:95" x14ac:dyDescent="0.25">
      <c r="A38" s="379" t="s">
        <v>283</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1"/>
      <c r="AK38" s="399"/>
      <c r="AL38" s="400"/>
    </row>
    <row r="39" spans="1:95" x14ac:dyDescent="0.25">
      <c r="A39" s="379" t="s">
        <v>282</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1"/>
      <c r="AK39" s="401">
        <v>0</v>
      </c>
      <c r="AL39" s="402"/>
    </row>
    <row r="40" spans="1:95" x14ac:dyDescent="0.25">
      <c r="A40" s="379" t="s">
        <v>579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1"/>
      <c r="AK40" s="399"/>
      <c r="AL40" s="400"/>
    </row>
    <row r="41" spans="1:95" x14ac:dyDescent="0.25">
      <c r="A41" s="379" t="s">
        <v>281</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1"/>
      <c r="AK41" s="397">
        <v>0</v>
      </c>
      <c r="AL41" s="398"/>
    </row>
    <row r="42" spans="1:95" x14ac:dyDescent="0.25">
      <c r="A42" s="379" t="s">
        <v>280</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1"/>
      <c r="AK42" s="397">
        <v>0</v>
      </c>
      <c r="AL42" s="398"/>
    </row>
    <row r="43" spans="1:95" x14ac:dyDescent="0.25">
      <c r="A43" s="379" t="s">
        <v>279</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1"/>
      <c r="AK43" s="397">
        <v>0</v>
      </c>
      <c r="AL43" s="398"/>
      <c r="BJ43" s="266"/>
    </row>
    <row r="44" spans="1:95" x14ac:dyDescent="0.25">
      <c r="A44" s="379" t="s">
        <v>278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1"/>
      <c r="AK44" s="397">
        <v>0.13500000000000001</v>
      </c>
      <c r="AL44" s="398"/>
      <c r="BE44" s="267"/>
      <c r="BF44" s="267"/>
      <c r="BG44" s="267"/>
      <c r="BH44" s="267"/>
      <c r="BI44" s="267"/>
      <c r="BJ44" s="267"/>
    </row>
    <row r="45" spans="1:95" x14ac:dyDescent="0.25">
      <c r="A45" s="379" t="s">
        <v>277</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1"/>
      <c r="AK45" s="397">
        <f>1-AK43</f>
        <v>1</v>
      </c>
      <c r="AL45" s="398"/>
    </row>
    <row r="46" spans="1:95" ht="16.5" thickBot="1" x14ac:dyDescent="0.3">
      <c r="A46" s="410" t="s">
        <v>580</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2"/>
      <c r="AK46" s="413">
        <f>AK45*AK44+AK43*AK42*(1-AK36)</f>
        <v>0.13500000000000001</v>
      </c>
      <c r="AL46" s="414"/>
    </row>
    <row r="47" spans="1:95" x14ac:dyDescent="0.25">
      <c r="A47" s="415" t="s">
        <v>276</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418">
        <v>2025</v>
      </c>
      <c r="AL47" s="419"/>
      <c r="AM47" s="268">
        <v>2026</v>
      </c>
      <c r="AN47" s="269">
        <v>2027</v>
      </c>
      <c r="AO47" s="269">
        <v>2028</v>
      </c>
      <c r="AP47" s="269">
        <v>2029</v>
      </c>
      <c r="AQ47" s="269">
        <v>2030</v>
      </c>
      <c r="AR47" s="269">
        <v>2031</v>
      </c>
      <c r="AS47" s="269">
        <v>2032</v>
      </c>
      <c r="AT47" s="269">
        <v>2033</v>
      </c>
      <c r="AU47" s="269">
        <v>2034</v>
      </c>
      <c r="AV47" s="269">
        <v>2035</v>
      </c>
      <c r="AW47" s="269">
        <v>2036</v>
      </c>
      <c r="AX47" s="269">
        <v>2037</v>
      </c>
      <c r="AY47" s="269">
        <v>2038</v>
      </c>
      <c r="AZ47" s="269">
        <v>2039</v>
      </c>
      <c r="BA47" s="269">
        <v>2040</v>
      </c>
      <c r="BB47" s="269">
        <v>2041</v>
      </c>
      <c r="BC47" s="269">
        <v>2042</v>
      </c>
      <c r="BD47" s="269">
        <v>2043</v>
      </c>
      <c r="BE47" s="269">
        <v>2044</v>
      </c>
      <c r="BF47" s="269">
        <v>2045</v>
      </c>
      <c r="BG47" s="269">
        <v>2046</v>
      </c>
      <c r="BH47" s="269">
        <v>2047</v>
      </c>
      <c r="BI47" s="269">
        <v>2048</v>
      </c>
      <c r="BJ47" s="269">
        <v>2049</v>
      </c>
      <c r="BK47" s="269">
        <v>2050</v>
      </c>
      <c r="BL47" s="269">
        <v>2051</v>
      </c>
      <c r="BM47" s="269">
        <v>2052</v>
      </c>
      <c r="BN47" s="269">
        <v>2053</v>
      </c>
      <c r="BO47" s="269">
        <v>2054</v>
      </c>
      <c r="BP47" s="269">
        <v>2055</v>
      </c>
      <c r="BQ47" s="269">
        <v>2056</v>
      </c>
      <c r="BR47" s="269">
        <v>2057</v>
      </c>
      <c r="BS47" s="269">
        <v>2058</v>
      </c>
      <c r="BT47" s="269">
        <v>2059</v>
      </c>
      <c r="BU47" s="269">
        <v>2060</v>
      </c>
      <c r="BV47" s="269">
        <v>2061</v>
      </c>
      <c r="BW47" s="269">
        <v>2062</v>
      </c>
      <c r="BX47" s="269">
        <v>2063</v>
      </c>
      <c r="BY47" s="269">
        <v>2064</v>
      </c>
      <c r="BZ47" s="269">
        <v>2065</v>
      </c>
      <c r="CA47" s="269">
        <v>2066</v>
      </c>
      <c r="CB47" s="269">
        <v>2067</v>
      </c>
      <c r="CC47" s="269">
        <v>2068</v>
      </c>
      <c r="CD47" s="269">
        <v>2069</v>
      </c>
      <c r="CE47" s="269">
        <v>2070</v>
      </c>
      <c r="CF47" s="269">
        <v>2071</v>
      </c>
      <c r="CG47" s="269">
        <v>2072</v>
      </c>
      <c r="CH47" s="269">
        <v>2073</v>
      </c>
      <c r="CI47" s="269">
        <v>2074</v>
      </c>
      <c r="CJ47" s="269">
        <v>2075</v>
      </c>
      <c r="CK47" s="269">
        <v>2076</v>
      </c>
      <c r="CL47" s="269">
        <v>2077</v>
      </c>
      <c r="CM47" s="269">
        <v>2078</v>
      </c>
      <c r="CN47" s="269">
        <v>2079</v>
      </c>
      <c r="CO47" s="269">
        <v>2080</v>
      </c>
      <c r="CP47" s="269">
        <v>2081</v>
      </c>
      <c r="CQ47" s="270">
        <v>2082</v>
      </c>
    </row>
    <row r="48" spans="1:95" outlineLevel="1" x14ac:dyDescent="0.25">
      <c r="A48" s="379" t="s">
        <v>275</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1"/>
      <c r="AK48" s="403">
        <v>0.04</v>
      </c>
      <c r="AL48" s="404"/>
      <c r="AM48" s="271">
        <v>0.04</v>
      </c>
      <c r="AN48" s="272">
        <v>0.04</v>
      </c>
      <c r="AO48" s="272">
        <v>0.04</v>
      </c>
      <c r="AP48" s="272">
        <v>0.04</v>
      </c>
      <c r="AQ48" s="272">
        <v>0.04</v>
      </c>
      <c r="AR48" s="272">
        <v>0.04</v>
      </c>
      <c r="AS48" s="272">
        <v>0.04</v>
      </c>
      <c r="AT48" s="272">
        <v>0.04</v>
      </c>
      <c r="AU48" s="272">
        <v>0.04</v>
      </c>
      <c r="AV48" s="272">
        <v>0.04</v>
      </c>
      <c r="AW48" s="272">
        <v>0.04</v>
      </c>
      <c r="AX48" s="272">
        <v>0.04</v>
      </c>
      <c r="AY48" s="272">
        <v>0.04</v>
      </c>
      <c r="AZ48" s="272">
        <v>0.04</v>
      </c>
      <c r="BA48" s="272">
        <v>0.04</v>
      </c>
      <c r="BB48" s="272">
        <v>0.04</v>
      </c>
      <c r="BC48" s="272">
        <v>0.04</v>
      </c>
      <c r="BD48" s="272">
        <v>0.04</v>
      </c>
      <c r="BE48" s="272">
        <v>0.04</v>
      </c>
      <c r="BF48" s="272">
        <v>0.04</v>
      </c>
      <c r="BG48" s="272">
        <v>0.04</v>
      </c>
      <c r="BH48" s="272">
        <v>0.04</v>
      </c>
      <c r="BI48" s="272">
        <v>0.04</v>
      </c>
      <c r="BJ48" s="272">
        <v>0.04</v>
      </c>
      <c r="BK48" s="272">
        <v>0.04</v>
      </c>
      <c r="BL48" s="272">
        <v>0.04</v>
      </c>
      <c r="BM48" s="272">
        <v>0.04</v>
      </c>
      <c r="BN48" s="272">
        <v>0.04</v>
      </c>
      <c r="BO48" s="272">
        <v>0.04</v>
      </c>
      <c r="BP48" s="272">
        <v>0.04</v>
      </c>
      <c r="BQ48" s="272">
        <v>0.04</v>
      </c>
      <c r="BR48" s="272">
        <v>0.04</v>
      </c>
      <c r="BS48" s="272">
        <v>0.04</v>
      </c>
      <c r="BT48" s="272">
        <v>0.04</v>
      </c>
      <c r="BU48" s="272">
        <v>0.04</v>
      </c>
      <c r="BV48" s="272">
        <v>0.04</v>
      </c>
      <c r="BW48" s="272">
        <v>0.04</v>
      </c>
      <c r="BX48" s="272">
        <v>0.04</v>
      </c>
      <c r="BY48" s="272">
        <v>0.04</v>
      </c>
      <c r="BZ48" s="272">
        <v>0.04</v>
      </c>
      <c r="CA48" s="272">
        <v>0.04</v>
      </c>
      <c r="CB48" s="272">
        <v>0.04</v>
      </c>
      <c r="CC48" s="272">
        <v>0.04</v>
      </c>
      <c r="CD48" s="272">
        <v>0.04</v>
      </c>
      <c r="CE48" s="272">
        <v>0.04</v>
      </c>
      <c r="CF48" s="272">
        <v>0.04</v>
      </c>
      <c r="CG48" s="272">
        <v>0.04</v>
      </c>
      <c r="CH48" s="272">
        <v>0.04</v>
      </c>
      <c r="CI48" s="272">
        <v>0.04</v>
      </c>
      <c r="CJ48" s="272">
        <v>0.04</v>
      </c>
      <c r="CK48" s="272">
        <v>0.04</v>
      </c>
      <c r="CL48" s="272">
        <v>0.04</v>
      </c>
      <c r="CM48" s="272">
        <v>0.04</v>
      </c>
      <c r="CN48" s="272">
        <v>0.04</v>
      </c>
      <c r="CO48" s="272">
        <v>0.04</v>
      </c>
      <c r="CP48" s="272">
        <v>0.04</v>
      </c>
      <c r="CQ48" s="273">
        <v>0.04</v>
      </c>
    </row>
    <row r="49" spans="1:95" outlineLevel="1" x14ac:dyDescent="0.25">
      <c r="A49" s="379" t="s">
        <v>274</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1"/>
      <c r="AK49" s="403">
        <f>AK48</f>
        <v>0.04</v>
      </c>
      <c r="AL49" s="404"/>
      <c r="AM49" s="271">
        <f>(1+AK49)*(1+AM48)-1</f>
        <v>8.1600000000000117E-2</v>
      </c>
      <c r="AN49" s="272">
        <f>(1+AM49)*(1+AN48)-1</f>
        <v>0.12486400000000009</v>
      </c>
      <c r="AO49" s="272">
        <f t="shared" ref="AO49:CQ49" si="0">(1+AN49)*(1+AO48)-1</f>
        <v>0.16985856000000021</v>
      </c>
      <c r="AP49" s="272">
        <f t="shared" si="0"/>
        <v>0.21665290240000035</v>
      </c>
      <c r="AQ49" s="272">
        <f t="shared" si="0"/>
        <v>0.26531901849600037</v>
      </c>
      <c r="AR49" s="272">
        <f t="shared" si="0"/>
        <v>0.31593177923584048</v>
      </c>
      <c r="AS49" s="272">
        <f t="shared" si="0"/>
        <v>0.3685690504052741</v>
      </c>
      <c r="AT49" s="272">
        <f t="shared" si="0"/>
        <v>0.42331181242148519</v>
      </c>
      <c r="AU49" s="272">
        <f t="shared" si="0"/>
        <v>0.48024428491834459</v>
      </c>
      <c r="AV49" s="272">
        <f t="shared" si="0"/>
        <v>0.53945405631507848</v>
      </c>
      <c r="AW49" s="272">
        <f t="shared" si="0"/>
        <v>0.60103221856768174</v>
      </c>
      <c r="AX49" s="272">
        <f t="shared" si="0"/>
        <v>0.66507350731038906</v>
      </c>
      <c r="AY49" s="272">
        <f t="shared" si="0"/>
        <v>0.73167644760280459</v>
      </c>
      <c r="AZ49" s="272">
        <f t="shared" si="0"/>
        <v>0.80094350550691673</v>
      </c>
      <c r="BA49" s="272">
        <f t="shared" si="0"/>
        <v>0.87298124572719349</v>
      </c>
      <c r="BB49" s="272">
        <f t="shared" si="0"/>
        <v>0.94790049555628131</v>
      </c>
      <c r="BC49" s="272">
        <f t="shared" si="0"/>
        <v>1.0258165153785326</v>
      </c>
      <c r="BD49" s="272">
        <f>(1+BC49)*(1+BD48)-1</f>
        <v>1.1068491759936738</v>
      </c>
      <c r="BE49" s="272">
        <f t="shared" si="0"/>
        <v>1.1911231430334208</v>
      </c>
      <c r="BF49" s="272">
        <f t="shared" si="0"/>
        <v>1.2787680687547578</v>
      </c>
      <c r="BG49" s="272">
        <f t="shared" si="0"/>
        <v>1.369918791504948</v>
      </c>
      <c r="BH49" s="272">
        <f t="shared" si="0"/>
        <v>1.4647155431651462</v>
      </c>
      <c r="BI49" s="272">
        <f t="shared" si="0"/>
        <v>1.5633041648917523</v>
      </c>
      <c r="BJ49" s="272">
        <f t="shared" si="0"/>
        <v>1.6658363314874225</v>
      </c>
      <c r="BK49" s="272">
        <f t="shared" si="0"/>
        <v>1.7724697847469195</v>
      </c>
      <c r="BL49" s="272">
        <f t="shared" si="0"/>
        <v>1.8833685761367964</v>
      </c>
      <c r="BM49" s="272">
        <f t="shared" si="0"/>
        <v>1.9987033191822685</v>
      </c>
      <c r="BN49" s="272">
        <f t="shared" si="0"/>
        <v>2.1186514519495594</v>
      </c>
      <c r="BO49" s="272">
        <f t="shared" si="0"/>
        <v>2.2433975100275418</v>
      </c>
      <c r="BP49" s="272">
        <f t="shared" si="0"/>
        <v>2.3731334104286437</v>
      </c>
      <c r="BQ49" s="272">
        <f t="shared" si="0"/>
        <v>2.5080587468457893</v>
      </c>
      <c r="BR49" s="272">
        <f t="shared" si="0"/>
        <v>2.6483810967196209</v>
      </c>
      <c r="BS49" s="272">
        <f t="shared" si="0"/>
        <v>2.7943163405884057</v>
      </c>
      <c r="BT49" s="272">
        <f t="shared" si="0"/>
        <v>2.9460889942119421</v>
      </c>
      <c r="BU49" s="272">
        <f t="shared" si="0"/>
        <v>3.1039325539804201</v>
      </c>
      <c r="BV49" s="272">
        <f t="shared" si="0"/>
        <v>3.2680898561396372</v>
      </c>
      <c r="BW49" s="272">
        <f t="shared" si="0"/>
        <v>3.438813450385223</v>
      </c>
      <c r="BX49" s="272">
        <f t="shared" si="0"/>
        <v>3.6163659884006325</v>
      </c>
      <c r="BY49" s="272">
        <f t="shared" si="0"/>
        <v>3.8010206279366576</v>
      </c>
      <c r="BZ49" s="272">
        <f t="shared" si="0"/>
        <v>3.993061453054124</v>
      </c>
      <c r="CA49" s="272">
        <f t="shared" si="0"/>
        <v>4.1927839111762895</v>
      </c>
      <c r="CB49" s="272">
        <f t="shared" si="0"/>
        <v>4.4004952676233415</v>
      </c>
      <c r="CC49" s="272">
        <f t="shared" si="0"/>
        <v>4.6165150783282751</v>
      </c>
      <c r="CD49" s="272">
        <f t="shared" si="0"/>
        <v>4.8411756814614062</v>
      </c>
      <c r="CE49" s="272">
        <f t="shared" si="0"/>
        <v>5.0748227087198625</v>
      </c>
      <c r="CF49" s="272">
        <f t="shared" si="0"/>
        <v>5.317815617068657</v>
      </c>
      <c r="CG49" s="272">
        <f t="shared" si="0"/>
        <v>5.5705282417514033</v>
      </c>
      <c r="CH49" s="272">
        <f t="shared" si="0"/>
        <v>5.8333493714214599</v>
      </c>
      <c r="CI49" s="272">
        <f t="shared" si="0"/>
        <v>6.1066833462783183</v>
      </c>
      <c r="CJ49" s="273">
        <f t="shared" si="0"/>
        <v>6.3909506801294516</v>
      </c>
      <c r="CK49" s="273">
        <f t="shared" si="0"/>
        <v>6.6865887073346295</v>
      </c>
      <c r="CL49" s="273">
        <f t="shared" si="0"/>
        <v>6.9940522556280147</v>
      </c>
      <c r="CM49" s="273">
        <f t="shared" si="0"/>
        <v>7.3138143458531353</v>
      </c>
      <c r="CN49" s="273">
        <f t="shared" si="0"/>
        <v>7.6463669196872601</v>
      </c>
      <c r="CO49" s="273">
        <f t="shared" si="0"/>
        <v>7.9922215964747512</v>
      </c>
      <c r="CP49" s="273">
        <f t="shared" si="0"/>
        <v>8.3519104603337411</v>
      </c>
      <c r="CQ49" s="273">
        <f t="shared" si="0"/>
        <v>8.7259868787470918</v>
      </c>
    </row>
    <row r="50" spans="1:95" s="252" customFormat="1" ht="16.5" thickBot="1" x14ac:dyDescent="0.3">
      <c r="A50" s="405" t="s">
        <v>486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7"/>
      <c r="AK50" s="408">
        <f>AK51*1000</f>
        <v>0</v>
      </c>
      <c r="AL50" s="409"/>
      <c r="AM50" s="274">
        <v>0</v>
      </c>
      <c r="AN50" s="275">
        <v>0</v>
      </c>
      <c r="AO50" s="275">
        <v>0</v>
      </c>
      <c r="AP50" s="275">
        <v>0</v>
      </c>
      <c r="AQ50" s="275">
        <v>0</v>
      </c>
      <c r="AR50" s="275">
        <v>0</v>
      </c>
      <c r="AS50" s="275">
        <v>0</v>
      </c>
      <c r="AT50" s="275">
        <v>0</v>
      </c>
      <c r="AU50" s="275">
        <v>0</v>
      </c>
      <c r="AV50" s="275">
        <v>0</v>
      </c>
      <c r="AW50" s="275">
        <v>0</v>
      </c>
      <c r="AX50" s="275">
        <v>0</v>
      </c>
      <c r="AY50" s="275">
        <v>0</v>
      </c>
      <c r="AZ50" s="275">
        <v>0</v>
      </c>
      <c r="BA50" s="275">
        <v>0</v>
      </c>
      <c r="BB50" s="275">
        <v>0</v>
      </c>
      <c r="BC50" s="275">
        <v>0</v>
      </c>
      <c r="BD50" s="275">
        <v>0</v>
      </c>
      <c r="BE50" s="275">
        <v>0</v>
      </c>
      <c r="BF50" s="275">
        <v>0</v>
      </c>
      <c r="BG50" s="275">
        <v>0</v>
      </c>
      <c r="BH50" s="275">
        <v>0</v>
      </c>
      <c r="BI50" s="275">
        <v>0</v>
      </c>
      <c r="BJ50" s="275">
        <v>0</v>
      </c>
      <c r="BK50" s="275">
        <v>0</v>
      </c>
      <c r="BL50" s="275">
        <v>0</v>
      </c>
      <c r="BM50" s="275">
        <v>0</v>
      </c>
      <c r="BN50" s="275">
        <v>0</v>
      </c>
      <c r="BO50" s="275">
        <v>0</v>
      </c>
      <c r="BP50" s="275">
        <v>0</v>
      </c>
      <c r="BQ50" s="275">
        <v>0</v>
      </c>
      <c r="BR50" s="275">
        <v>0</v>
      </c>
      <c r="BS50" s="275">
        <v>0</v>
      </c>
      <c r="BT50" s="275">
        <v>0</v>
      </c>
      <c r="BU50" s="275">
        <v>0</v>
      </c>
      <c r="BV50" s="275">
        <v>0</v>
      </c>
      <c r="BW50" s="275">
        <v>0</v>
      </c>
      <c r="BX50" s="275">
        <v>0</v>
      </c>
      <c r="BY50" s="275">
        <v>0</v>
      </c>
      <c r="BZ50" s="275">
        <v>0</v>
      </c>
      <c r="CA50" s="275">
        <v>0</v>
      </c>
      <c r="CB50" s="275">
        <v>0</v>
      </c>
      <c r="CC50" s="275">
        <v>0</v>
      </c>
      <c r="CD50" s="275">
        <v>0</v>
      </c>
      <c r="CE50" s="275">
        <v>0</v>
      </c>
      <c r="CF50" s="275">
        <v>0</v>
      </c>
      <c r="CG50" s="275">
        <v>0</v>
      </c>
      <c r="CH50" s="275">
        <v>0</v>
      </c>
      <c r="CI50" s="275">
        <v>0</v>
      </c>
      <c r="CJ50" s="275">
        <v>0</v>
      </c>
      <c r="CK50" s="275">
        <v>0</v>
      </c>
      <c r="CL50" s="275">
        <v>0</v>
      </c>
      <c r="CM50" s="275">
        <v>0</v>
      </c>
      <c r="CN50" s="275">
        <v>0</v>
      </c>
      <c r="CO50" s="275">
        <v>0</v>
      </c>
      <c r="CP50" s="275">
        <v>0</v>
      </c>
      <c r="CQ50" s="276">
        <v>0</v>
      </c>
    </row>
    <row r="51" spans="1:95" hidden="1" x14ac:dyDescent="0.25">
      <c r="A51" s="429" t="s">
        <v>485</v>
      </c>
      <c r="B51" s="430"/>
      <c r="C51" s="430"/>
      <c r="D51" s="430"/>
      <c r="E51" s="43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c r="AD51" s="430"/>
      <c r="AE51" s="430"/>
      <c r="AF51" s="430"/>
      <c r="AG51" s="430"/>
      <c r="AH51" s="430"/>
      <c r="AI51" s="430"/>
      <c r="AJ51" s="430"/>
      <c r="AK51" s="431">
        <v>0</v>
      </c>
      <c r="AL51" s="431"/>
      <c r="AM51" s="277">
        <v>0</v>
      </c>
      <c r="AN51" s="278">
        <v>0</v>
      </c>
      <c r="AO51" s="278">
        <v>0</v>
      </c>
      <c r="AP51" s="278">
        <v>0</v>
      </c>
      <c r="AQ51" s="278">
        <v>0</v>
      </c>
      <c r="AR51" s="278">
        <v>0</v>
      </c>
      <c r="AS51" s="278">
        <v>0</v>
      </c>
      <c r="AT51" s="278">
        <v>0</v>
      </c>
      <c r="AU51" s="278">
        <v>0</v>
      </c>
      <c r="AV51" s="278">
        <v>0</v>
      </c>
      <c r="AW51" s="278">
        <v>0</v>
      </c>
      <c r="AX51" s="278">
        <v>0</v>
      </c>
      <c r="AY51" s="278">
        <v>0</v>
      </c>
      <c r="AZ51" s="278">
        <v>0</v>
      </c>
      <c r="BA51" s="278">
        <v>0</v>
      </c>
      <c r="BB51" s="278">
        <v>0</v>
      </c>
      <c r="BC51" s="278">
        <v>0</v>
      </c>
      <c r="BD51" s="278">
        <v>0</v>
      </c>
      <c r="BE51" s="278">
        <v>0</v>
      </c>
      <c r="BF51" s="278">
        <v>0</v>
      </c>
      <c r="BG51" s="278">
        <v>0</v>
      </c>
      <c r="BH51" s="278">
        <v>0</v>
      </c>
      <c r="BI51" s="278">
        <v>0</v>
      </c>
      <c r="BJ51" s="278">
        <v>0</v>
      </c>
      <c r="BK51" s="278">
        <v>0</v>
      </c>
      <c r="BL51" s="278">
        <v>0</v>
      </c>
      <c r="BM51" s="278">
        <v>0</v>
      </c>
      <c r="BN51" s="278">
        <v>0</v>
      </c>
      <c r="BO51" s="278">
        <v>0</v>
      </c>
      <c r="BP51" s="278">
        <v>0</v>
      </c>
      <c r="BQ51" s="278">
        <v>0</v>
      </c>
      <c r="BR51" s="278">
        <v>0</v>
      </c>
      <c r="BS51" s="278">
        <v>0</v>
      </c>
      <c r="BT51" s="278">
        <v>0</v>
      </c>
      <c r="BU51" s="278">
        <v>0</v>
      </c>
      <c r="BV51" s="278">
        <v>0</v>
      </c>
      <c r="BW51" s="278">
        <v>0</v>
      </c>
      <c r="BX51" s="278">
        <v>0</v>
      </c>
      <c r="BY51" s="278">
        <v>0</v>
      </c>
      <c r="BZ51" s="278">
        <v>0</v>
      </c>
      <c r="CA51" s="278">
        <v>0</v>
      </c>
      <c r="CB51" s="278">
        <v>0</v>
      </c>
      <c r="CC51" s="278">
        <v>0</v>
      </c>
      <c r="CD51" s="278">
        <v>0</v>
      </c>
      <c r="CE51" s="278">
        <v>0</v>
      </c>
      <c r="CF51" s="278">
        <v>0</v>
      </c>
      <c r="CG51" s="278">
        <v>0</v>
      </c>
      <c r="CH51" s="278">
        <v>0</v>
      </c>
      <c r="CI51" s="278">
        <v>0</v>
      </c>
      <c r="CJ51" s="278">
        <v>0</v>
      </c>
      <c r="CK51" s="278">
        <v>0</v>
      </c>
      <c r="CL51" s="278">
        <v>0</v>
      </c>
      <c r="CM51" s="278">
        <v>0</v>
      </c>
      <c r="CN51" s="278">
        <v>0</v>
      </c>
      <c r="CO51" s="278">
        <v>0</v>
      </c>
      <c r="CP51" s="278">
        <v>0</v>
      </c>
      <c r="CQ51" s="278">
        <v>0</v>
      </c>
    </row>
    <row r="52" spans="1:95" hidden="1" x14ac:dyDescent="0.25">
      <c r="A52" s="432" t="s">
        <v>484</v>
      </c>
      <c r="B52" s="433"/>
      <c r="C52" s="433"/>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22"/>
      <c r="AL52" s="422"/>
      <c r="AM52" s="279">
        <v>0</v>
      </c>
      <c r="AN52" s="280">
        <v>0</v>
      </c>
      <c r="AO52" s="280">
        <v>0</v>
      </c>
      <c r="AP52" s="280">
        <v>0</v>
      </c>
      <c r="AQ52" s="280">
        <v>0</v>
      </c>
      <c r="AR52" s="280">
        <v>0</v>
      </c>
      <c r="AS52" s="280">
        <v>0</v>
      </c>
      <c r="AT52" s="280">
        <v>0</v>
      </c>
      <c r="AU52" s="280">
        <v>0</v>
      </c>
      <c r="AV52" s="280">
        <v>0</v>
      </c>
      <c r="AW52" s="280">
        <v>0</v>
      </c>
      <c r="AX52" s="280">
        <v>0</v>
      </c>
      <c r="AY52" s="280">
        <v>0</v>
      </c>
      <c r="AZ52" s="280">
        <v>0</v>
      </c>
      <c r="BA52" s="280">
        <v>0</v>
      </c>
      <c r="BB52" s="280">
        <v>0</v>
      </c>
      <c r="BC52" s="280">
        <v>0</v>
      </c>
      <c r="BD52" s="280">
        <v>0</v>
      </c>
      <c r="BE52" s="280">
        <v>0</v>
      </c>
      <c r="BF52" s="280">
        <v>0</v>
      </c>
      <c r="BG52" s="280">
        <v>0</v>
      </c>
      <c r="BH52" s="280">
        <v>0</v>
      </c>
      <c r="BI52" s="280">
        <v>0</v>
      </c>
      <c r="BJ52" s="280">
        <v>0</v>
      </c>
      <c r="BK52" s="280">
        <v>0</v>
      </c>
      <c r="BL52" s="280">
        <v>0</v>
      </c>
      <c r="BM52" s="280">
        <v>0</v>
      </c>
      <c r="BN52" s="280">
        <v>0</v>
      </c>
      <c r="BO52" s="280">
        <v>0</v>
      </c>
      <c r="BP52" s="280">
        <v>0</v>
      </c>
      <c r="BQ52" s="280">
        <v>0</v>
      </c>
      <c r="BR52" s="280">
        <v>0</v>
      </c>
      <c r="BS52" s="280">
        <v>0</v>
      </c>
      <c r="BT52" s="280">
        <v>0</v>
      </c>
      <c r="BU52" s="280">
        <v>0</v>
      </c>
      <c r="BV52" s="280">
        <v>0</v>
      </c>
      <c r="BW52" s="280">
        <v>0</v>
      </c>
      <c r="BX52" s="280">
        <v>0</v>
      </c>
      <c r="BY52" s="280">
        <v>0</v>
      </c>
      <c r="BZ52" s="280">
        <v>0</v>
      </c>
      <c r="CA52" s="280">
        <v>0</v>
      </c>
      <c r="CB52" s="280">
        <v>0</v>
      </c>
      <c r="CC52" s="280">
        <v>0</v>
      </c>
      <c r="CD52" s="280">
        <v>0</v>
      </c>
      <c r="CE52" s="280">
        <v>0</v>
      </c>
      <c r="CF52" s="280">
        <v>0</v>
      </c>
      <c r="CG52" s="280">
        <v>0</v>
      </c>
      <c r="CH52" s="280">
        <v>0</v>
      </c>
      <c r="CI52" s="280">
        <v>0</v>
      </c>
      <c r="CJ52" s="280">
        <v>0</v>
      </c>
      <c r="CK52" s="280">
        <v>0</v>
      </c>
      <c r="CL52" s="280">
        <v>0</v>
      </c>
      <c r="CM52" s="280">
        <v>0</v>
      </c>
      <c r="CN52" s="280">
        <v>0</v>
      </c>
      <c r="CO52" s="280">
        <v>0</v>
      </c>
      <c r="CP52" s="280">
        <v>0</v>
      </c>
      <c r="CQ52" s="280">
        <v>0</v>
      </c>
    </row>
    <row r="53" spans="1:95" hidden="1" x14ac:dyDescent="0.25">
      <c r="A53" s="432" t="s">
        <v>483</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4">
        <v>0</v>
      </c>
      <c r="AL53" s="434"/>
      <c r="AM53" s="281">
        <v>0</v>
      </c>
      <c r="AN53" s="282">
        <v>0</v>
      </c>
      <c r="AO53" s="282">
        <v>0</v>
      </c>
      <c r="AP53" s="282">
        <v>0</v>
      </c>
      <c r="AQ53" s="282">
        <v>0</v>
      </c>
      <c r="AR53" s="282">
        <v>0</v>
      </c>
      <c r="AS53" s="282">
        <v>0</v>
      </c>
      <c r="AT53" s="282">
        <v>0</v>
      </c>
      <c r="AU53" s="282">
        <v>0</v>
      </c>
      <c r="AV53" s="282">
        <v>0</v>
      </c>
      <c r="AW53" s="282">
        <v>0</v>
      </c>
      <c r="AX53" s="282">
        <v>0</v>
      </c>
      <c r="AY53" s="282">
        <v>0</v>
      </c>
      <c r="AZ53" s="282">
        <v>0</v>
      </c>
      <c r="BA53" s="282">
        <v>0</v>
      </c>
      <c r="BB53" s="282">
        <v>0</v>
      </c>
      <c r="BC53" s="282">
        <v>0</v>
      </c>
      <c r="BD53" s="282">
        <v>0</v>
      </c>
      <c r="BE53" s="282">
        <v>0</v>
      </c>
      <c r="BF53" s="282">
        <v>0</v>
      </c>
      <c r="BG53" s="282">
        <v>0</v>
      </c>
      <c r="BH53" s="282">
        <v>0</v>
      </c>
      <c r="BI53" s="282">
        <v>0</v>
      </c>
      <c r="BJ53" s="282">
        <v>0</v>
      </c>
      <c r="BK53" s="282">
        <v>0</v>
      </c>
      <c r="BL53" s="282">
        <v>0</v>
      </c>
      <c r="BM53" s="282">
        <v>0</v>
      </c>
      <c r="BN53" s="282">
        <v>0</v>
      </c>
      <c r="BO53" s="282">
        <v>0</v>
      </c>
      <c r="BP53" s="282">
        <v>0</v>
      </c>
      <c r="BQ53" s="282">
        <v>0</v>
      </c>
      <c r="BR53" s="282">
        <v>0</v>
      </c>
      <c r="BS53" s="282">
        <v>0</v>
      </c>
      <c r="BT53" s="282">
        <v>0</v>
      </c>
      <c r="BU53" s="282">
        <v>0</v>
      </c>
      <c r="BV53" s="282">
        <v>0</v>
      </c>
      <c r="BW53" s="282">
        <v>0</v>
      </c>
      <c r="BX53" s="282">
        <v>0</v>
      </c>
      <c r="BY53" s="282">
        <v>0</v>
      </c>
      <c r="BZ53" s="282">
        <v>0</v>
      </c>
      <c r="CA53" s="282">
        <v>0</v>
      </c>
      <c r="CB53" s="282">
        <v>0</v>
      </c>
      <c r="CC53" s="282">
        <v>0</v>
      </c>
      <c r="CD53" s="282">
        <v>0</v>
      </c>
      <c r="CE53" s="282">
        <v>0</v>
      </c>
      <c r="CF53" s="282">
        <v>0</v>
      </c>
      <c r="CG53" s="282">
        <v>0</v>
      </c>
      <c r="CH53" s="282">
        <v>0</v>
      </c>
      <c r="CI53" s="282">
        <v>0</v>
      </c>
      <c r="CJ53" s="282">
        <v>0</v>
      </c>
      <c r="CK53" s="282">
        <v>0</v>
      </c>
      <c r="CL53" s="282">
        <v>0</v>
      </c>
      <c r="CM53" s="282">
        <v>0</v>
      </c>
      <c r="CN53" s="282">
        <v>0</v>
      </c>
      <c r="CO53" s="282">
        <v>0</v>
      </c>
      <c r="CP53" s="282">
        <v>0</v>
      </c>
      <c r="CQ53" s="282">
        <v>0</v>
      </c>
    </row>
    <row r="54" spans="1:95" ht="16.5" hidden="1" thickBot="1" x14ac:dyDescent="0.3">
      <c r="A54" s="420" t="s">
        <v>551</v>
      </c>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2"/>
      <c r="AL54" s="422"/>
      <c r="AM54" s="283"/>
      <c r="AN54" s="284"/>
      <c r="AO54" s="284"/>
      <c r="AP54" s="284"/>
      <c r="AQ54" s="284"/>
      <c r="AR54" s="284"/>
      <c r="AS54" s="284"/>
      <c r="AT54" s="284"/>
      <c r="AU54" s="284"/>
      <c r="AV54" s="284"/>
      <c r="AW54" s="284"/>
      <c r="AX54" s="284"/>
      <c r="AY54" s="284"/>
      <c r="AZ54" s="284"/>
      <c r="BA54" s="284"/>
      <c r="BB54" s="284"/>
      <c r="BC54" s="284"/>
      <c r="BD54" s="284"/>
      <c r="BE54" s="284"/>
      <c r="BF54" s="284"/>
      <c r="BG54" s="284"/>
      <c r="BH54" s="284"/>
      <c r="BI54" s="284"/>
      <c r="BJ54" s="284"/>
      <c r="BK54" s="284"/>
      <c r="BL54" s="284"/>
      <c r="BM54" s="284"/>
      <c r="BN54" s="284"/>
      <c r="BO54" s="284"/>
      <c r="BP54" s="284"/>
      <c r="BQ54" s="284"/>
      <c r="BR54" s="284"/>
      <c r="BS54" s="284"/>
      <c r="BT54" s="284"/>
      <c r="BU54" s="284"/>
      <c r="BV54" s="284"/>
      <c r="BW54" s="284"/>
      <c r="BX54" s="284"/>
      <c r="BY54" s="284"/>
      <c r="BZ54" s="284"/>
      <c r="CA54" s="284"/>
      <c r="CB54" s="284"/>
      <c r="CC54" s="284"/>
      <c r="CD54" s="284"/>
      <c r="CE54" s="284"/>
      <c r="CF54" s="284"/>
      <c r="CG54" s="284"/>
      <c r="CH54" s="284"/>
      <c r="CI54" s="284"/>
      <c r="CJ54" s="284"/>
      <c r="CK54" s="284"/>
      <c r="CL54" s="284"/>
      <c r="CM54" s="284"/>
      <c r="CN54" s="284"/>
      <c r="CO54" s="284"/>
      <c r="CP54" s="284"/>
      <c r="CQ54" s="284"/>
    </row>
    <row r="55" spans="1:95" hidden="1" x14ac:dyDescent="0.25"/>
    <row r="56" spans="1:95" hidden="1" x14ac:dyDescent="0.25"/>
    <row r="57" spans="1:95" hidden="1" x14ac:dyDescent="0.25"/>
    <row r="58" spans="1:95" s="286" customFormat="1" ht="24" hidden="1" customHeight="1" x14ac:dyDescent="0.25">
      <c r="A58" s="423" t="s">
        <v>581</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5">
        <f>AK47</f>
        <v>2025</v>
      </c>
      <c r="AL58" s="418"/>
      <c r="AM58" s="285">
        <f>AM47</f>
        <v>2026</v>
      </c>
      <c r="AN58" s="285">
        <f t="shared" ref="AN58:CQ58" si="1">AN47</f>
        <v>2027</v>
      </c>
      <c r="AO58" s="285">
        <f t="shared" si="1"/>
        <v>2028</v>
      </c>
      <c r="AP58" s="285">
        <f t="shared" si="1"/>
        <v>2029</v>
      </c>
      <c r="AQ58" s="285">
        <f t="shared" si="1"/>
        <v>2030</v>
      </c>
      <c r="AR58" s="285">
        <f t="shared" si="1"/>
        <v>2031</v>
      </c>
      <c r="AS58" s="285">
        <f t="shared" si="1"/>
        <v>2032</v>
      </c>
      <c r="AT58" s="285">
        <f t="shared" si="1"/>
        <v>2033</v>
      </c>
      <c r="AU58" s="285">
        <f t="shared" si="1"/>
        <v>2034</v>
      </c>
      <c r="AV58" s="285">
        <f t="shared" si="1"/>
        <v>2035</v>
      </c>
      <c r="AW58" s="285">
        <f t="shared" si="1"/>
        <v>2036</v>
      </c>
      <c r="AX58" s="285">
        <f t="shared" si="1"/>
        <v>2037</v>
      </c>
      <c r="AY58" s="285">
        <f t="shared" si="1"/>
        <v>2038</v>
      </c>
      <c r="AZ58" s="285">
        <f t="shared" si="1"/>
        <v>2039</v>
      </c>
      <c r="BA58" s="285">
        <f t="shared" si="1"/>
        <v>2040</v>
      </c>
      <c r="BB58" s="285">
        <f t="shared" si="1"/>
        <v>2041</v>
      </c>
      <c r="BC58" s="285">
        <f t="shared" si="1"/>
        <v>2042</v>
      </c>
      <c r="BD58" s="285">
        <f t="shared" si="1"/>
        <v>2043</v>
      </c>
      <c r="BE58" s="285">
        <f t="shared" si="1"/>
        <v>2044</v>
      </c>
      <c r="BF58" s="285">
        <f t="shared" si="1"/>
        <v>2045</v>
      </c>
      <c r="BG58" s="285">
        <f t="shared" si="1"/>
        <v>2046</v>
      </c>
      <c r="BH58" s="285">
        <f t="shared" si="1"/>
        <v>2047</v>
      </c>
      <c r="BI58" s="285">
        <f t="shared" si="1"/>
        <v>2048</v>
      </c>
      <c r="BJ58" s="285">
        <f t="shared" si="1"/>
        <v>2049</v>
      </c>
      <c r="BK58" s="285">
        <f t="shared" si="1"/>
        <v>2050</v>
      </c>
      <c r="BL58" s="285">
        <f t="shared" si="1"/>
        <v>2051</v>
      </c>
      <c r="BM58" s="285">
        <f t="shared" si="1"/>
        <v>2052</v>
      </c>
      <c r="BN58" s="285">
        <f t="shared" si="1"/>
        <v>2053</v>
      </c>
      <c r="BO58" s="285">
        <f t="shared" si="1"/>
        <v>2054</v>
      </c>
      <c r="BP58" s="285">
        <f t="shared" si="1"/>
        <v>2055</v>
      </c>
      <c r="BQ58" s="285">
        <f t="shared" si="1"/>
        <v>2056</v>
      </c>
      <c r="BR58" s="285">
        <f t="shared" si="1"/>
        <v>2057</v>
      </c>
      <c r="BS58" s="285">
        <f t="shared" si="1"/>
        <v>2058</v>
      </c>
      <c r="BT58" s="285">
        <f t="shared" si="1"/>
        <v>2059</v>
      </c>
      <c r="BU58" s="285">
        <f t="shared" si="1"/>
        <v>2060</v>
      </c>
      <c r="BV58" s="285">
        <f t="shared" si="1"/>
        <v>2061</v>
      </c>
      <c r="BW58" s="285">
        <f t="shared" si="1"/>
        <v>2062</v>
      </c>
      <c r="BX58" s="285">
        <f t="shared" si="1"/>
        <v>2063</v>
      </c>
      <c r="BY58" s="285">
        <f t="shared" si="1"/>
        <v>2064</v>
      </c>
      <c r="BZ58" s="285">
        <f t="shared" si="1"/>
        <v>2065</v>
      </c>
      <c r="CA58" s="285">
        <f t="shared" si="1"/>
        <v>2066</v>
      </c>
      <c r="CB58" s="285">
        <f t="shared" si="1"/>
        <v>2067</v>
      </c>
      <c r="CC58" s="285">
        <f t="shared" si="1"/>
        <v>2068</v>
      </c>
      <c r="CD58" s="285">
        <f t="shared" si="1"/>
        <v>2069</v>
      </c>
      <c r="CE58" s="285">
        <f t="shared" si="1"/>
        <v>2070</v>
      </c>
      <c r="CF58" s="285">
        <f t="shared" si="1"/>
        <v>2071</v>
      </c>
      <c r="CG58" s="285">
        <f t="shared" si="1"/>
        <v>2072</v>
      </c>
      <c r="CH58" s="285">
        <f t="shared" si="1"/>
        <v>2073</v>
      </c>
      <c r="CI58" s="285">
        <f t="shared" si="1"/>
        <v>2074</v>
      </c>
      <c r="CJ58" s="285">
        <f t="shared" si="1"/>
        <v>2075</v>
      </c>
      <c r="CK58" s="285">
        <f t="shared" si="1"/>
        <v>2076</v>
      </c>
      <c r="CL58" s="285">
        <f t="shared" si="1"/>
        <v>2077</v>
      </c>
      <c r="CM58" s="285">
        <f t="shared" si="1"/>
        <v>2078</v>
      </c>
      <c r="CN58" s="285">
        <f t="shared" si="1"/>
        <v>2079</v>
      </c>
      <c r="CO58" s="285">
        <f t="shared" si="1"/>
        <v>2080</v>
      </c>
      <c r="CP58" s="285">
        <f t="shared" si="1"/>
        <v>2081</v>
      </c>
      <c r="CQ58" s="285">
        <f t="shared" si="1"/>
        <v>2082</v>
      </c>
    </row>
    <row r="59" spans="1:95" s="286" customFormat="1" ht="11.25" hidden="1" customHeight="1" x14ac:dyDescent="0.25">
      <c r="A59" s="426" t="s">
        <v>582</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8"/>
      <c r="AL59" s="428"/>
      <c r="AM59" s="287"/>
      <c r="AN59" s="287"/>
      <c r="AO59" s="287"/>
      <c r="AP59" s="287"/>
      <c r="AQ59" s="287"/>
      <c r="AR59" s="287"/>
      <c r="AS59" s="287"/>
      <c r="AT59" s="287"/>
      <c r="AU59" s="287"/>
      <c r="AV59" s="287"/>
      <c r="AW59" s="287"/>
      <c r="AX59" s="287"/>
      <c r="AY59" s="287"/>
      <c r="AZ59" s="287"/>
      <c r="BA59" s="287"/>
      <c r="BB59" s="287"/>
      <c r="BC59" s="287"/>
      <c r="BD59" s="287"/>
      <c r="BE59" s="287"/>
      <c r="BF59" s="287"/>
      <c r="BG59" s="287"/>
      <c r="BH59" s="287"/>
      <c r="BI59" s="287"/>
      <c r="BJ59" s="287"/>
      <c r="BK59" s="287"/>
      <c r="BL59" s="287"/>
      <c r="BM59" s="287"/>
      <c r="BN59" s="287"/>
      <c r="BO59" s="287"/>
      <c r="BP59" s="287"/>
      <c r="BQ59" s="287"/>
      <c r="BR59" s="287"/>
      <c r="BS59" s="287"/>
      <c r="BT59" s="287"/>
      <c r="BU59" s="287"/>
      <c r="BV59" s="287"/>
      <c r="BW59" s="287"/>
      <c r="BX59" s="287"/>
      <c r="BY59" s="287"/>
      <c r="BZ59" s="287"/>
      <c r="CA59" s="287"/>
      <c r="CB59" s="287"/>
      <c r="CC59" s="287"/>
      <c r="CD59" s="287"/>
      <c r="CE59" s="287"/>
      <c r="CF59" s="287"/>
      <c r="CG59" s="287"/>
      <c r="CH59" s="287"/>
      <c r="CI59" s="287"/>
      <c r="CJ59" s="287"/>
      <c r="CK59" s="287"/>
      <c r="CL59" s="287"/>
      <c r="CM59" s="287"/>
      <c r="CN59" s="287"/>
      <c r="CO59" s="287"/>
      <c r="CP59" s="287"/>
      <c r="CQ59" s="287"/>
    </row>
    <row r="60" spans="1:95" s="286" customFormat="1" ht="12" hidden="1" customHeight="1" x14ac:dyDescent="0.25">
      <c r="A60" s="443" t="s">
        <v>583</v>
      </c>
      <c r="B60" s="444"/>
      <c r="C60" s="444"/>
      <c r="D60" s="444"/>
      <c r="E60" s="444"/>
      <c r="F60" s="444"/>
      <c r="G60" s="444"/>
      <c r="H60" s="444"/>
      <c r="I60" s="444"/>
      <c r="J60" s="444"/>
      <c r="K60" s="444"/>
      <c r="L60" s="444"/>
      <c r="M60" s="444"/>
      <c r="N60" s="444"/>
      <c r="O60" s="444"/>
      <c r="P60" s="444"/>
      <c r="Q60" s="444"/>
      <c r="R60" s="444"/>
      <c r="S60" s="444"/>
      <c r="T60" s="444"/>
      <c r="U60" s="444"/>
      <c r="V60" s="444"/>
      <c r="W60" s="444"/>
      <c r="X60" s="444"/>
      <c r="Y60" s="444"/>
      <c r="Z60" s="444"/>
      <c r="AA60" s="444"/>
      <c r="AB60" s="444"/>
      <c r="AC60" s="444"/>
      <c r="AD60" s="444"/>
      <c r="AE60" s="444"/>
      <c r="AF60" s="444"/>
      <c r="AG60" s="444"/>
      <c r="AH60" s="444"/>
      <c r="AI60" s="444"/>
      <c r="AJ60" s="444"/>
      <c r="AK60" s="445"/>
      <c r="AL60" s="445"/>
      <c r="AM60" s="288"/>
      <c r="AN60" s="288"/>
      <c r="AO60" s="288"/>
      <c r="AP60" s="288"/>
      <c r="AQ60" s="288"/>
      <c r="AR60" s="288"/>
      <c r="AS60" s="288"/>
      <c r="AT60" s="288"/>
      <c r="AU60" s="288"/>
      <c r="AV60" s="288"/>
      <c r="AW60" s="288"/>
      <c r="AX60" s="288"/>
      <c r="AY60" s="288"/>
      <c r="AZ60" s="288"/>
      <c r="BA60" s="288"/>
      <c r="BB60" s="288"/>
      <c r="BC60" s="288"/>
      <c r="BD60" s="288"/>
      <c r="BE60" s="288"/>
      <c r="BF60" s="288"/>
      <c r="BG60" s="288"/>
      <c r="BH60" s="288"/>
      <c r="BI60" s="288"/>
      <c r="BJ60" s="288"/>
      <c r="BK60" s="288"/>
      <c r="BL60" s="288"/>
      <c r="BM60" s="288"/>
      <c r="BN60" s="288"/>
      <c r="BO60" s="288"/>
      <c r="BP60" s="288"/>
      <c r="BQ60" s="288"/>
      <c r="BR60" s="288"/>
      <c r="BS60" s="288"/>
      <c r="BT60" s="288"/>
      <c r="BU60" s="288"/>
      <c r="BV60" s="288"/>
      <c r="BW60" s="288"/>
      <c r="BX60" s="288"/>
      <c r="BY60" s="288"/>
      <c r="BZ60" s="288"/>
      <c r="CA60" s="288"/>
      <c r="CB60" s="288"/>
      <c r="CC60" s="288"/>
      <c r="CD60" s="288"/>
      <c r="CE60" s="288"/>
      <c r="CF60" s="288"/>
      <c r="CG60" s="288"/>
      <c r="CH60" s="288"/>
      <c r="CI60" s="288"/>
      <c r="CJ60" s="288"/>
      <c r="CK60" s="288"/>
      <c r="CL60" s="288"/>
      <c r="CM60" s="288"/>
      <c r="CN60" s="288"/>
      <c r="CO60" s="288"/>
      <c r="CP60" s="288"/>
      <c r="CQ60" s="288"/>
    </row>
    <row r="61" spans="1:95" s="286" customFormat="1" ht="12" hidden="1" customHeight="1" x14ac:dyDescent="0.25">
      <c r="A61" s="443" t="s">
        <v>584</v>
      </c>
      <c r="B61" s="444"/>
      <c r="C61" s="444"/>
      <c r="D61" s="444"/>
      <c r="E61" s="444"/>
      <c r="F61" s="444"/>
      <c r="G61" s="444"/>
      <c r="H61" s="444"/>
      <c r="I61" s="444"/>
      <c r="J61" s="444"/>
      <c r="K61" s="444"/>
      <c r="L61" s="444"/>
      <c r="M61" s="444"/>
      <c r="N61" s="444"/>
      <c r="O61" s="444"/>
      <c r="P61" s="444"/>
      <c r="Q61" s="444"/>
      <c r="R61" s="444"/>
      <c r="S61" s="444"/>
      <c r="T61" s="444"/>
      <c r="U61" s="444"/>
      <c r="V61" s="444"/>
      <c r="W61" s="444"/>
      <c r="X61" s="444"/>
      <c r="Y61" s="444"/>
      <c r="Z61" s="444"/>
      <c r="AA61" s="444"/>
      <c r="AB61" s="444"/>
      <c r="AC61" s="444"/>
      <c r="AD61" s="444"/>
      <c r="AE61" s="444"/>
      <c r="AF61" s="444"/>
      <c r="AG61" s="444"/>
      <c r="AH61" s="444"/>
      <c r="AI61" s="444"/>
      <c r="AJ61" s="444"/>
      <c r="AK61" s="445"/>
      <c r="AL61" s="445"/>
      <c r="AM61" s="288"/>
      <c r="AN61" s="288"/>
      <c r="AO61" s="288"/>
      <c r="AP61" s="288"/>
      <c r="AQ61" s="288"/>
      <c r="AR61" s="288"/>
      <c r="AS61" s="288"/>
      <c r="AT61" s="288"/>
      <c r="AU61" s="288"/>
      <c r="AV61" s="288"/>
      <c r="AW61" s="288"/>
      <c r="AX61" s="288"/>
      <c r="AY61" s="288"/>
      <c r="AZ61" s="288"/>
      <c r="BA61" s="288"/>
      <c r="BB61" s="288"/>
      <c r="BC61" s="288"/>
      <c r="BD61" s="288"/>
      <c r="BE61" s="288"/>
      <c r="BF61" s="288"/>
      <c r="BG61" s="288"/>
      <c r="BH61" s="288"/>
      <c r="BI61" s="288"/>
      <c r="BJ61" s="288"/>
      <c r="BK61" s="288"/>
      <c r="BL61" s="288"/>
      <c r="BM61" s="288"/>
      <c r="BN61" s="288"/>
      <c r="BO61" s="288"/>
      <c r="BP61" s="288"/>
      <c r="BQ61" s="288"/>
      <c r="BR61" s="288"/>
      <c r="BS61" s="288"/>
      <c r="BT61" s="288"/>
      <c r="BU61" s="288"/>
      <c r="BV61" s="288"/>
      <c r="BW61" s="288"/>
      <c r="BX61" s="288"/>
      <c r="BY61" s="288"/>
      <c r="BZ61" s="288"/>
      <c r="CA61" s="288"/>
      <c r="CB61" s="288"/>
      <c r="CC61" s="288"/>
      <c r="CD61" s="288"/>
      <c r="CE61" s="288"/>
      <c r="CF61" s="288"/>
      <c r="CG61" s="288"/>
      <c r="CH61" s="288"/>
      <c r="CI61" s="288"/>
      <c r="CJ61" s="288"/>
      <c r="CK61" s="288"/>
      <c r="CL61" s="288"/>
      <c r="CM61" s="288"/>
      <c r="CN61" s="288"/>
      <c r="CO61" s="288"/>
      <c r="CP61" s="288"/>
      <c r="CQ61" s="288"/>
    </row>
    <row r="62" spans="1:95" s="286" customFormat="1" ht="12" hidden="1" customHeight="1" thickBot="1" x14ac:dyDescent="0.3">
      <c r="A62" s="446" t="s">
        <v>585</v>
      </c>
      <c r="B62" s="447"/>
      <c r="C62" s="447"/>
      <c r="D62" s="447"/>
      <c r="E62" s="447"/>
      <c r="F62" s="447"/>
      <c r="G62" s="447"/>
      <c r="H62" s="447"/>
      <c r="I62" s="447"/>
      <c r="J62" s="447"/>
      <c r="K62" s="447"/>
      <c r="L62" s="447"/>
      <c r="M62" s="447"/>
      <c r="N62" s="447"/>
      <c r="O62" s="447"/>
      <c r="P62" s="447"/>
      <c r="Q62" s="447"/>
      <c r="R62" s="447"/>
      <c r="S62" s="447"/>
      <c r="T62" s="447"/>
      <c r="U62" s="447"/>
      <c r="V62" s="447"/>
      <c r="W62" s="447"/>
      <c r="X62" s="447"/>
      <c r="Y62" s="447"/>
      <c r="Z62" s="447"/>
      <c r="AA62" s="447"/>
      <c r="AB62" s="447"/>
      <c r="AC62" s="447"/>
      <c r="AD62" s="447"/>
      <c r="AE62" s="447"/>
      <c r="AF62" s="447"/>
      <c r="AG62" s="447"/>
      <c r="AH62" s="447"/>
      <c r="AI62" s="447"/>
      <c r="AJ62" s="447"/>
      <c r="AK62" s="448"/>
      <c r="AL62" s="448"/>
      <c r="AM62" s="289"/>
      <c r="AN62" s="289"/>
      <c r="AO62" s="289"/>
      <c r="AP62" s="289"/>
      <c r="AQ62" s="289"/>
      <c r="AR62" s="289"/>
      <c r="AS62" s="289"/>
      <c r="AT62" s="289"/>
      <c r="AU62" s="289"/>
      <c r="AV62" s="289"/>
      <c r="AW62" s="289"/>
      <c r="AX62" s="289"/>
      <c r="AY62" s="289"/>
      <c r="AZ62" s="289"/>
      <c r="BA62" s="289"/>
      <c r="BB62" s="289"/>
      <c r="BC62" s="289"/>
      <c r="BD62" s="289"/>
      <c r="BE62" s="289"/>
      <c r="BF62" s="289"/>
      <c r="BG62" s="289"/>
      <c r="BH62" s="289"/>
      <c r="BI62" s="289"/>
      <c r="BJ62" s="289"/>
      <c r="BK62" s="289"/>
      <c r="BL62" s="289"/>
      <c r="BM62" s="289"/>
      <c r="BN62" s="289"/>
      <c r="BO62" s="289"/>
      <c r="BP62" s="289"/>
      <c r="BQ62" s="289"/>
      <c r="BR62" s="289"/>
      <c r="BS62" s="289"/>
      <c r="BT62" s="289"/>
      <c r="BU62" s="289"/>
      <c r="BV62" s="289"/>
      <c r="BW62" s="289"/>
      <c r="BX62" s="289"/>
      <c r="BY62" s="289"/>
      <c r="BZ62" s="289"/>
      <c r="CA62" s="289"/>
      <c r="CB62" s="289"/>
      <c r="CC62" s="289"/>
      <c r="CD62" s="289"/>
      <c r="CE62" s="289"/>
      <c r="CF62" s="289"/>
      <c r="CG62" s="289"/>
      <c r="CH62" s="289"/>
      <c r="CI62" s="289"/>
      <c r="CJ62" s="289"/>
      <c r="CK62" s="289"/>
      <c r="CL62" s="289"/>
      <c r="CM62" s="289"/>
      <c r="CN62" s="289"/>
      <c r="CO62" s="289"/>
      <c r="CP62" s="289"/>
      <c r="CQ62" s="289"/>
    </row>
    <row r="63" spans="1:95" ht="16.5" thickBot="1" x14ac:dyDescent="0.3">
      <c r="A63" s="290"/>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0"/>
      <c r="AL63" s="291"/>
      <c r="AM63" s="291"/>
      <c r="AN63" s="291"/>
      <c r="AO63" s="291"/>
      <c r="AP63" s="291"/>
      <c r="AQ63" s="291"/>
      <c r="AR63" s="291"/>
      <c r="AS63" s="291"/>
      <c r="AT63" s="291"/>
      <c r="AU63" s="291"/>
      <c r="AV63" s="292"/>
      <c r="AW63" s="292"/>
      <c r="AX63" s="292"/>
      <c r="AY63" s="292"/>
      <c r="AZ63" s="292"/>
      <c r="BA63" s="292"/>
      <c r="BB63" s="292"/>
      <c r="BC63" s="292"/>
      <c r="BD63" s="292"/>
      <c r="BE63" s="292"/>
      <c r="BF63" s="292"/>
    </row>
    <row r="64" spans="1:95" s="263" customFormat="1" x14ac:dyDescent="0.25">
      <c r="A64" s="435" t="s">
        <v>586</v>
      </c>
      <c r="B64" s="436"/>
      <c r="C64" s="436"/>
      <c r="D64" s="436"/>
      <c r="E64" s="436"/>
      <c r="F64" s="436"/>
      <c r="G64" s="436"/>
      <c r="H64" s="436"/>
      <c r="I64" s="436"/>
      <c r="J64" s="436"/>
      <c r="K64" s="436"/>
      <c r="L64" s="436"/>
      <c r="M64" s="436"/>
      <c r="N64" s="436"/>
      <c r="O64" s="436"/>
      <c r="P64" s="436"/>
      <c r="Q64" s="436"/>
      <c r="R64" s="436"/>
      <c r="S64" s="436"/>
      <c r="T64" s="436"/>
      <c r="U64" s="436"/>
      <c r="V64" s="436"/>
      <c r="W64" s="436"/>
      <c r="X64" s="436"/>
      <c r="Y64" s="436"/>
      <c r="Z64" s="436"/>
      <c r="AA64" s="436"/>
      <c r="AB64" s="436"/>
      <c r="AC64" s="436"/>
      <c r="AD64" s="436"/>
      <c r="AE64" s="436"/>
      <c r="AF64" s="436"/>
      <c r="AG64" s="436"/>
      <c r="AH64" s="436"/>
      <c r="AI64" s="436"/>
      <c r="AJ64" s="436"/>
      <c r="AK64" s="425">
        <f>AK47</f>
        <v>2025</v>
      </c>
      <c r="AL64" s="418"/>
      <c r="AM64" s="285">
        <f t="shared" ref="AM64:CQ64" si="2">AM47</f>
        <v>2026</v>
      </c>
      <c r="AN64" s="285">
        <f t="shared" si="2"/>
        <v>2027</v>
      </c>
      <c r="AO64" s="285">
        <f t="shared" si="2"/>
        <v>2028</v>
      </c>
      <c r="AP64" s="285">
        <f t="shared" si="2"/>
        <v>2029</v>
      </c>
      <c r="AQ64" s="285">
        <f t="shared" si="2"/>
        <v>2030</v>
      </c>
      <c r="AR64" s="285">
        <f t="shared" si="2"/>
        <v>2031</v>
      </c>
      <c r="AS64" s="285">
        <f t="shared" si="2"/>
        <v>2032</v>
      </c>
      <c r="AT64" s="285">
        <f t="shared" si="2"/>
        <v>2033</v>
      </c>
      <c r="AU64" s="285">
        <f t="shared" si="2"/>
        <v>2034</v>
      </c>
      <c r="AV64" s="285">
        <f t="shared" si="2"/>
        <v>2035</v>
      </c>
      <c r="AW64" s="285">
        <f t="shared" si="2"/>
        <v>2036</v>
      </c>
      <c r="AX64" s="285">
        <f t="shared" si="2"/>
        <v>2037</v>
      </c>
      <c r="AY64" s="285">
        <f t="shared" si="2"/>
        <v>2038</v>
      </c>
      <c r="AZ64" s="285">
        <f t="shared" si="2"/>
        <v>2039</v>
      </c>
      <c r="BA64" s="285">
        <f t="shared" si="2"/>
        <v>2040</v>
      </c>
      <c r="BB64" s="285">
        <f t="shared" si="2"/>
        <v>2041</v>
      </c>
      <c r="BC64" s="285">
        <f t="shared" si="2"/>
        <v>2042</v>
      </c>
      <c r="BD64" s="285">
        <f t="shared" si="2"/>
        <v>2043</v>
      </c>
      <c r="BE64" s="285">
        <f t="shared" si="2"/>
        <v>2044</v>
      </c>
      <c r="BF64" s="285">
        <f t="shared" si="2"/>
        <v>2045</v>
      </c>
      <c r="BG64" s="285">
        <f t="shared" si="2"/>
        <v>2046</v>
      </c>
      <c r="BH64" s="285">
        <f t="shared" si="2"/>
        <v>2047</v>
      </c>
      <c r="BI64" s="285">
        <f t="shared" si="2"/>
        <v>2048</v>
      </c>
      <c r="BJ64" s="285">
        <f t="shared" si="2"/>
        <v>2049</v>
      </c>
      <c r="BK64" s="285">
        <f t="shared" si="2"/>
        <v>2050</v>
      </c>
      <c r="BL64" s="285">
        <f t="shared" si="2"/>
        <v>2051</v>
      </c>
      <c r="BM64" s="285">
        <f t="shared" si="2"/>
        <v>2052</v>
      </c>
      <c r="BN64" s="285">
        <f t="shared" si="2"/>
        <v>2053</v>
      </c>
      <c r="BO64" s="285">
        <f t="shared" si="2"/>
        <v>2054</v>
      </c>
      <c r="BP64" s="285">
        <f t="shared" si="2"/>
        <v>2055</v>
      </c>
      <c r="BQ64" s="285">
        <f t="shared" si="2"/>
        <v>2056</v>
      </c>
      <c r="BR64" s="285">
        <f t="shared" si="2"/>
        <v>2057</v>
      </c>
      <c r="BS64" s="285">
        <f t="shared" si="2"/>
        <v>2058</v>
      </c>
      <c r="BT64" s="285">
        <f t="shared" si="2"/>
        <v>2059</v>
      </c>
      <c r="BU64" s="285">
        <f t="shared" si="2"/>
        <v>2060</v>
      </c>
      <c r="BV64" s="285">
        <f t="shared" si="2"/>
        <v>2061</v>
      </c>
      <c r="BW64" s="285">
        <f t="shared" si="2"/>
        <v>2062</v>
      </c>
      <c r="BX64" s="285">
        <f t="shared" si="2"/>
        <v>2063</v>
      </c>
      <c r="BY64" s="285">
        <f t="shared" si="2"/>
        <v>2064</v>
      </c>
      <c r="BZ64" s="285">
        <f t="shared" si="2"/>
        <v>2065</v>
      </c>
      <c r="CA64" s="285">
        <f t="shared" si="2"/>
        <v>2066</v>
      </c>
      <c r="CB64" s="285">
        <f t="shared" si="2"/>
        <v>2067</v>
      </c>
      <c r="CC64" s="285">
        <f t="shared" si="2"/>
        <v>2068</v>
      </c>
      <c r="CD64" s="285">
        <f t="shared" si="2"/>
        <v>2069</v>
      </c>
      <c r="CE64" s="285">
        <f t="shared" si="2"/>
        <v>2070</v>
      </c>
      <c r="CF64" s="285">
        <f t="shared" si="2"/>
        <v>2071</v>
      </c>
      <c r="CG64" s="285">
        <f t="shared" si="2"/>
        <v>2072</v>
      </c>
      <c r="CH64" s="285">
        <f t="shared" si="2"/>
        <v>2073</v>
      </c>
      <c r="CI64" s="285">
        <f t="shared" si="2"/>
        <v>2074</v>
      </c>
      <c r="CJ64" s="285">
        <f t="shared" si="2"/>
        <v>2075</v>
      </c>
      <c r="CK64" s="285">
        <f t="shared" si="2"/>
        <v>2076</v>
      </c>
      <c r="CL64" s="285">
        <f t="shared" si="2"/>
        <v>2077</v>
      </c>
      <c r="CM64" s="285">
        <f t="shared" si="2"/>
        <v>2078</v>
      </c>
      <c r="CN64" s="285">
        <f t="shared" si="2"/>
        <v>2079</v>
      </c>
      <c r="CO64" s="285">
        <f t="shared" si="2"/>
        <v>2080</v>
      </c>
      <c r="CP64" s="285">
        <f t="shared" si="2"/>
        <v>2081</v>
      </c>
      <c r="CQ64" s="293">
        <f t="shared" si="2"/>
        <v>2082</v>
      </c>
    </row>
    <row r="65" spans="1:95" s="252" customFormat="1" ht="15" x14ac:dyDescent="0.25">
      <c r="A65" s="437" t="s">
        <v>273</v>
      </c>
      <c r="B65" s="438"/>
      <c r="C65" s="438"/>
      <c r="D65" s="438"/>
      <c r="E65" s="438"/>
      <c r="F65" s="438"/>
      <c r="G65" s="438"/>
      <c r="H65" s="438"/>
      <c r="I65" s="438"/>
      <c r="J65" s="438"/>
      <c r="K65" s="438"/>
      <c r="L65" s="438"/>
      <c r="M65" s="438"/>
      <c r="N65" s="438"/>
      <c r="O65" s="438"/>
      <c r="P65" s="438"/>
      <c r="Q65" s="438"/>
      <c r="R65" s="438"/>
      <c r="S65" s="438"/>
      <c r="T65" s="438"/>
      <c r="U65" s="438"/>
      <c r="V65" s="438"/>
      <c r="W65" s="438"/>
      <c r="X65" s="438"/>
      <c r="Y65" s="438"/>
      <c r="Z65" s="438"/>
      <c r="AA65" s="438"/>
      <c r="AB65" s="438"/>
      <c r="AC65" s="438"/>
      <c r="AD65" s="438"/>
      <c r="AE65" s="438"/>
      <c r="AF65" s="438"/>
      <c r="AG65" s="438"/>
      <c r="AH65" s="438"/>
      <c r="AI65" s="438"/>
      <c r="AJ65" s="438"/>
      <c r="AK65" s="439">
        <f>AK50*$AK$28</f>
        <v>0</v>
      </c>
      <c r="AL65" s="440"/>
      <c r="AM65" s="294">
        <v>0</v>
      </c>
      <c r="AN65" s="294">
        <v>0</v>
      </c>
      <c r="AO65" s="294">
        <v>0</v>
      </c>
      <c r="AP65" s="294">
        <v>0</v>
      </c>
      <c r="AQ65" s="294">
        <v>0</v>
      </c>
      <c r="AR65" s="294">
        <v>0</v>
      </c>
      <c r="AS65" s="294">
        <v>0</v>
      </c>
      <c r="AT65" s="294">
        <v>0</v>
      </c>
      <c r="AU65" s="294">
        <v>0</v>
      </c>
      <c r="AV65" s="294">
        <v>0</v>
      </c>
      <c r="AW65" s="294">
        <v>0</v>
      </c>
      <c r="AX65" s="294">
        <v>0</v>
      </c>
      <c r="AY65" s="294">
        <v>0</v>
      </c>
      <c r="AZ65" s="294">
        <v>0</v>
      </c>
      <c r="BA65" s="294">
        <v>0</v>
      </c>
      <c r="BB65" s="294">
        <v>0</v>
      </c>
      <c r="BC65" s="294">
        <v>0</v>
      </c>
      <c r="BD65" s="294">
        <v>0</v>
      </c>
      <c r="BE65" s="294">
        <v>0</v>
      </c>
      <c r="BF65" s="294">
        <v>0</v>
      </c>
      <c r="BG65" s="294">
        <v>0</v>
      </c>
      <c r="BH65" s="294">
        <v>0</v>
      </c>
      <c r="BI65" s="294">
        <v>0</v>
      </c>
      <c r="BJ65" s="294">
        <v>0</v>
      </c>
      <c r="BK65" s="294">
        <v>0</v>
      </c>
      <c r="BL65" s="294">
        <v>0</v>
      </c>
      <c r="BM65" s="294">
        <v>0</v>
      </c>
      <c r="BN65" s="294">
        <v>0</v>
      </c>
      <c r="BO65" s="294">
        <v>0</v>
      </c>
      <c r="BP65" s="294">
        <v>0</v>
      </c>
      <c r="BQ65" s="294">
        <v>0</v>
      </c>
      <c r="BR65" s="294">
        <v>0</v>
      </c>
      <c r="BS65" s="294">
        <v>0</v>
      </c>
      <c r="BT65" s="294">
        <v>0</v>
      </c>
      <c r="BU65" s="294">
        <v>0</v>
      </c>
      <c r="BV65" s="294">
        <v>0</v>
      </c>
      <c r="BW65" s="294">
        <v>0</v>
      </c>
      <c r="BX65" s="294">
        <v>0</v>
      </c>
      <c r="BY65" s="294">
        <v>0</v>
      </c>
      <c r="BZ65" s="294">
        <v>0</v>
      </c>
      <c r="CA65" s="294">
        <v>0</v>
      </c>
      <c r="CB65" s="294">
        <v>0</v>
      </c>
      <c r="CC65" s="294">
        <v>0</v>
      </c>
      <c r="CD65" s="294">
        <v>0</v>
      </c>
      <c r="CE65" s="294">
        <v>0</v>
      </c>
      <c r="CF65" s="294">
        <v>0</v>
      </c>
      <c r="CG65" s="294">
        <v>0</v>
      </c>
      <c r="CH65" s="294">
        <v>0</v>
      </c>
      <c r="CI65" s="294">
        <v>0</v>
      </c>
      <c r="CJ65" s="294">
        <v>0</v>
      </c>
      <c r="CK65" s="294">
        <v>0</v>
      </c>
      <c r="CL65" s="294">
        <v>0</v>
      </c>
      <c r="CM65" s="294">
        <v>0</v>
      </c>
      <c r="CN65" s="294">
        <v>0</v>
      </c>
      <c r="CO65" s="294">
        <v>0</v>
      </c>
      <c r="CP65" s="294">
        <v>0</v>
      </c>
      <c r="CQ65" s="295">
        <v>0</v>
      </c>
    </row>
    <row r="66" spans="1:95" x14ac:dyDescent="0.25">
      <c r="A66" s="437" t="s">
        <v>272</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8"/>
      <c r="AK66" s="441">
        <f>SUM(AK67:AK71)</f>
        <v>0</v>
      </c>
      <c r="AL66" s="442"/>
      <c r="AM66" s="296">
        <v>-613228.59824561421</v>
      </c>
      <c r="AN66" s="296">
        <v>-607801.79649122816</v>
      </c>
      <c r="AO66" s="296">
        <v>-602374.99473684223</v>
      </c>
      <c r="AP66" s="296">
        <v>-596948.1929824563</v>
      </c>
      <c r="AQ66" s="296">
        <v>-591521.39122807037</v>
      </c>
      <c r="AR66" s="296">
        <v>-586094.58947368443</v>
      </c>
      <c r="AS66" s="296">
        <v>-580667.78771929839</v>
      </c>
      <c r="AT66" s="296">
        <v>-575240.98596491246</v>
      </c>
      <c r="AU66" s="296">
        <v>-569814.18421052652</v>
      </c>
      <c r="AV66" s="296">
        <v>-564387.38245614048</v>
      </c>
      <c r="AW66" s="296">
        <v>-558960.58070175454</v>
      </c>
      <c r="AX66" s="296">
        <v>-553533.7789473685</v>
      </c>
      <c r="AY66" s="296">
        <v>-548106.97719298257</v>
      </c>
      <c r="AZ66" s="296">
        <v>-542680.17543859663</v>
      </c>
      <c r="BA66" s="296">
        <v>-537253.3736842107</v>
      </c>
      <c r="BB66" s="296">
        <v>-531826.57192982465</v>
      </c>
      <c r="BC66" s="296">
        <v>-526399.77017543872</v>
      </c>
      <c r="BD66" s="296">
        <v>-520972.96842105273</v>
      </c>
      <c r="BE66" s="296">
        <v>-515546.1666666668</v>
      </c>
      <c r="BF66" s="296">
        <v>-510119.36491228081</v>
      </c>
      <c r="BG66" s="296">
        <v>-504692.56315789482</v>
      </c>
      <c r="BH66" s="296">
        <v>-499265.76140350883</v>
      </c>
      <c r="BI66" s="296">
        <v>-493838.9596491229</v>
      </c>
      <c r="BJ66" s="296">
        <v>-488412.15789473691</v>
      </c>
      <c r="BK66" s="296">
        <v>-482985.35614035092</v>
      </c>
      <c r="BL66" s="296">
        <v>-477558.55438596499</v>
      </c>
      <c r="BM66" s="296">
        <v>-472131.752631579</v>
      </c>
      <c r="BN66" s="296">
        <v>-466704.95087719301</v>
      </c>
      <c r="BO66" s="296">
        <v>-461278.14912280702</v>
      </c>
      <c r="BP66" s="296">
        <v>-455851.34736842109</v>
      </c>
      <c r="BQ66" s="296">
        <v>-450424.5456140351</v>
      </c>
      <c r="BR66" s="296">
        <v>-444997.74385964911</v>
      </c>
      <c r="BS66" s="296">
        <v>-439570.94210526312</v>
      </c>
      <c r="BT66" s="296">
        <v>-434144.14035087719</v>
      </c>
      <c r="BU66" s="296">
        <v>-428717.33859649126</v>
      </c>
      <c r="BV66" s="296">
        <v>-423290.53684210521</v>
      </c>
      <c r="BW66" s="296">
        <v>-417863.73508771922</v>
      </c>
      <c r="BX66" s="296">
        <v>-412436.93333333329</v>
      </c>
      <c r="BY66" s="296">
        <v>-407010.13157894736</v>
      </c>
      <c r="BZ66" s="296">
        <v>-401583.32982456131</v>
      </c>
      <c r="CA66" s="296">
        <v>-396156.52807017532</v>
      </c>
      <c r="CB66" s="296">
        <v>-390729.72631578939</v>
      </c>
      <c r="CC66" s="296">
        <v>-385302.92456140346</v>
      </c>
      <c r="CD66" s="296">
        <v>-379876.12280701741</v>
      </c>
      <c r="CE66" s="296">
        <v>-374449.32105263142</v>
      </c>
      <c r="CF66" s="296">
        <v>-369022.51929824549</v>
      </c>
      <c r="CG66" s="296">
        <v>-363595.7175438595</v>
      </c>
      <c r="CH66" s="296">
        <v>-358168.91578947351</v>
      </c>
      <c r="CI66" s="296">
        <v>-352742.11403508752</v>
      </c>
      <c r="CJ66" s="296">
        <v>-347315.31228070159</v>
      </c>
      <c r="CK66" s="296">
        <v>-341888.5105263156</v>
      </c>
      <c r="CL66" s="296">
        <v>-336461.70877192961</v>
      </c>
      <c r="CM66" s="296">
        <v>-331034.90701754362</v>
      </c>
      <c r="CN66" s="296">
        <v>-325608.10526315769</v>
      </c>
      <c r="CO66" s="296">
        <v>-320181.3035087717</v>
      </c>
      <c r="CP66" s="296">
        <v>-314754.50175438571</v>
      </c>
      <c r="CQ66" s="297">
        <v>-309327.69999999972</v>
      </c>
    </row>
    <row r="67" spans="1:95" x14ac:dyDescent="0.25">
      <c r="A67" s="437" t="s">
        <v>271</v>
      </c>
      <c r="B67" s="438"/>
      <c r="C67" s="438"/>
      <c r="D67" s="438"/>
      <c r="E67" s="438"/>
      <c r="F67" s="438"/>
      <c r="G67" s="438"/>
      <c r="H67" s="438"/>
      <c r="I67" s="438"/>
      <c r="J67" s="438"/>
      <c r="K67" s="438"/>
      <c r="L67" s="438"/>
      <c r="M67" s="438"/>
      <c r="N67" s="438"/>
      <c r="O67" s="438"/>
      <c r="P67" s="438"/>
      <c r="Q67" s="438"/>
      <c r="R67" s="438"/>
      <c r="S67" s="438"/>
      <c r="T67" s="438"/>
      <c r="U67" s="438"/>
      <c r="V67" s="438"/>
      <c r="W67" s="438"/>
      <c r="X67" s="438"/>
      <c r="Y67" s="438"/>
      <c r="Z67" s="438"/>
      <c r="AA67" s="438"/>
      <c r="AB67" s="438"/>
      <c r="AC67" s="438"/>
      <c r="AD67" s="438"/>
      <c r="AE67" s="438"/>
      <c r="AF67" s="438"/>
      <c r="AG67" s="438"/>
      <c r="AH67" s="438"/>
      <c r="AI67" s="438"/>
      <c r="AJ67" s="438"/>
      <c r="AK67" s="441">
        <f>-AK52*1000/1.2</f>
        <v>0</v>
      </c>
      <c r="AL67" s="442"/>
      <c r="AM67" s="296">
        <v>0</v>
      </c>
      <c r="AN67" s="296">
        <v>0</v>
      </c>
      <c r="AO67" s="296">
        <v>0</v>
      </c>
      <c r="AP67" s="296">
        <v>0</v>
      </c>
      <c r="AQ67" s="296">
        <v>0</v>
      </c>
      <c r="AR67" s="296">
        <v>0</v>
      </c>
      <c r="AS67" s="296">
        <v>0</v>
      </c>
      <c r="AT67" s="296">
        <v>0</v>
      </c>
      <c r="AU67" s="296">
        <v>0</v>
      </c>
      <c r="AV67" s="296">
        <v>0</v>
      </c>
      <c r="AW67" s="296">
        <v>0</v>
      </c>
      <c r="AX67" s="296">
        <v>0</v>
      </c>
      <c r="AY67" s="296">
        <v>0</v>
      </c>
      <c r="AZ67" s="296">
        <v>0</v>
      </c>
      <c r="BA67" s="296">
        <v>0</v>
      </c>
      <c r="BB67" s="296">
        <v>0</v>
      </c>
      <c r="BC67" s="296">
        <v>0</v>
      </c>
      <c r="BD67" s="296">
        <v>0</v>
      </c>
      <c r="BE67" s="296">
        <v>0</v>
      </c>
      <c r="BF67" s="296">
        <v>0</v>
      </c>
      <c r="BG67" s="296">
        <v>0</v>
      </c>
      <c r="BH67" s="296">
        <v>0</v>
      </c>
      <c r="BI67" s="296">
        <v>0</v>
      </c>
      <c r="BJ67" s="296">
        <v>0</v>
      </c>
      <c r="BK67" s="296">
        <v>0</v>
      </c>
      <c r="BL67" s="296">
        <v>0</v>
      </c>
      <c r="BM67" s="296">
        <v>0</v>
      </c>
      <c r="BN67" s="296">
        <v>0</v>
      </c>
      <c r="BO67" s="296">
        <v>0</v>
      </c>
      <c r="BP67" s="296">
        <v>0</v>
      </c>
      <c r="BQ67" s="296">
        <v>0</v>
      </c>
      <c r="BR67" s="296">
        <v>0</v>
      </c>
      <c r="BS67" s="296">
        <v>0</v>
      </c>
      <c r="BT67" s="296">
        <v>0</v>
      </c>
      <c r="BU67" s="296">
        <v>0</v>
      </c>
      <c r="BV67" s="296">
        <v>0</v>
      </c>
      <c r="BW67" s="296">
        <v>0</v>
      </c>
      <c r="BX67" s="296">
        <v>0</v>
      </c>
      <c r="BY67" s="296">
        <v>0</v>
      </c>
      <c r="BZ67" s="296">
        <v>0</v>
      </c>
      <c r="CA67" s="296">
        <v>0</v>
      </c>
      <c r="CB67" s="296">
        <v>0</v>
      </c>
      <c r="CC67" s="296">
        <v>0</v>
      </c>
      <c r="CD67" s="296">
        <v>0</v>
      </c>
      <c r="CE67" s="296">
        <v>0</v>
      </c>
      <c r="CF67" s="296">
        <v>0</v>
      </c>
      <c r="CG67" s="296">
        <v>0</v>
      </c>
      <c r="CH67" s="296">
        <v>0</v>
      </c>
      <c r="CI67" s="296">
        <v>0</v>
      </c>
      <c r="CJ67" s="296">
        <v>0</v>
      </c>
      <c r="CK67" s="296">
        <v>0</v>
      </c>
      <c r="CL67" s="296">
        <v>0</v>
      </c>
      <c r="CM67" s="296">
        <v>0</v>
      </c>
      <c r="CN67" s="296">
        <v>0</v>
      </c>
      <c r="CO67" s="296">
        <v>0</v>
      </c>
      <c r="CP67" s="296">
        <v>0</v>
      </c>
      <c r="CQ67" s="297">
        <v>0</v>
      </c>
    </row>
    <row r="68" spans="1:95" x14ac:dyDescent="0.25">
      <c r="A68" s="437" t="str">
        <f>A32</f>
        <v>Прочие расходы при эксплуатации объекта, руб. без НДС</v>
      </c>
      <c r="B68" s="438"/>
      <c r="C68" s="438"/>
      <c r="D68" s="438"/>
      <c r="E68" s="438"/>
      <c r="F68" s="438"/>
      <c r="G68" s="438"/>
      <c r="H68" s="438"/>
      <c r="I68" s="438"/>
      <c r="J68" s="438"/>
      <c r="K68" s="438"/>
      <c r="L68" s="438"/>
      <c r="M68" s="438"/>
      <c r="N68" s="438"/>
      <c r="O68" s="438"/>
      <c r="P68" s="438"/>
      <c r="Q68" s="438"/>
      <c r="R68" s="438"/>
      <c r="S68" s="438"/>
      <c r="T68" s="438"/>
      <c r="U68" s="438"/>
      <c r="V68" s="438"/>
      <c r="W68" s="438"/>
      <c r="X68" s="438"/>
      <c r="Y68" s="438"/>
      <c r="Z68" s="438"/>
      <c r="AA68" s="438"/>
      <c r="AB68" s="438"/>
      <c r="AC68" s="438"/>
      <c r="AD68" s="438"/>
      <c r="AE68" s="438"/>
      <c r="AF68" s="438"/>
      <c r="AG68" s="438"/>
      <c r="AH68" s="438"/>
      <c r="AI68" s="438"/>
      <c r="AJ68" s="438"/>
      <c r="AK68" s="441">
        <f>-AK53*1000/1.2</f>
        <v>0</v>
      </c>
      <c r="AL68" s="442"/>
      <c r="AM68" s="296">
        <v>0</v>
      </c>
      <c r="AN68" s="296">
        <v>0</v>
      </c>
      <c r="AO68" s="296">
        <v>0</v>
      </c>
      <c r="AP68" s="296">
        <v>0</v>
      </c>
      <c r="AQ68" s="296">
        <v>0</v>
      </c>
      <c r="AR68" s="296">
        <v>0</v>
      </c>
      <c r="AS68" s="296">
        <v>0</v>
      </c>
      <c r="AT68" s="296">
        <v>0</v>
      </c>
      <c r="AU68" s="296">
        <v>0</v>
      </c>
      <c r="AV68" s="296">
        <v>0</v>
      </c>
      <c r="AW68" s="296">
        <v>0</v>
      </c>
      <c r="AX68" s="296">
        <v>0</v>
      </c>
      <c r="AY68" s="296">
        <v>0</v>
      </c>
      <c r="AZ68" s="296">
        <v>0</v>
      </c>
      <c r="BA68" s="296">
        <v>0</v>
      </c>
      <c r="BB68" s="296">
        <v>0</v>
      </c>
      <c r="BC68" s="296">
        <v>0</v>
      </c>
      <c r="BD68" s="296">
        <v>0</v>
      </c>
      <c r="BE68" s="296">
        <v>0</v>
      </c>
      <c r="BF68" s="296">
        <v>0</v>
      </c>
      <c r="BG68" s="296">
        <v>0</v>
      </c>
      <c r="BH68" s="296">
        <v>0</v>
      </c>
      <c r="BI68" s="296">
        <v>0</v>
      </c>
      <c r="BJ68" s="296">
        <v>0</v>
      </c>
      <c r="BK68" s="296">
        <v>0</v>
      </c>
      <c r="BL68" s="296">
        <v>0</v>
      </c>
      <c r="BM68" s="296">
        <v>0</v>
      </c>
      <c r="BN68" s="296">
        <v>0</v>
      </c>
      <c r="BO68" s="296">
        <v>0</v>
      </c>
      <c r="BP68" s="296">
        <v>0</v>
      </c>
      <c r="BQ68" s="296">
        <v>0</v>
      </c>
      <c r="BR68" s="296">
        <v>0</v>
      </c>
      <c r="BS68" s="296">
        <v>0</v>
      </c>
      <c r="BT68" s="296">
        <v>0</v>
      </c>
      <c r="BU68" s="296">
        <v>0</v>
      </c>
      <c r="BV68" s="296">
        <v>0</v>
      </c>
      <c r="BW68" s="296">
        <v>0</v>
      </c>
      <c r="BX68" s="296">
        <v>0</v>
      </c>
      <c r="BY68" s="296">
        <v>0</v>
      </c>
      <c r="BZ68" s="296">
        <v>0</v>
      </c>
      <c r="CA68" s="296">
        <v>0</v>
      </c>
      <c r="CB68" s="296">
        <v>0</v>
      </c>
      <c r="CC68" s="296">
        <v>0</v>
      </c>
      <c r="CD68" s="296">
        <v>0</v>
      </c>
      <c r="CE68" s="296">
        <v>0</v>
      </c>
      <c r="CF68" s="296">
        <v>0</v>
      </c>
      <c r="CG68" s="296">
        <v>0</v>
      </c>
      <c r="CH68" s="296">
        <v>0</v>
      </c>
      <c r="CI68" s="296">
        <v>0</v>
      </c>
      <c r="CJ68" s="296">
        <v>0</v>
      </c>
      <c r="CK68" s="296">
        <v>0</v>
      </c>
      <c r="CL68" s="296">
        <v>0</v>
      </c>
      <c r="CM68" s="296">
        <v>0</v>
      </c>
      <c r="CN68" s="296">
        <v>0</v>
      </c>
      <c r="CO68" s="296">
        <v>0</v>
      </c>
      <c r="CP68" s="296">
        <v>0</v>
      </c>
      <c r="CQ68" s="297">
        <v>0</v>
      </c>
    </row>
    <row r="69" spans="1:95" x14ac:dyDescent="0.25">
      <c r="A69" s="437" t="s">
        <v>482</v>
      </c>
      <c r="B69" s="438"/>
      <c r="C69" s="438"/>
      <c r="D69" s="438"/>
      <c r="E69" s="438"/>
      <c r="F69" s="438"/>
      <c r="G69" s="438"/>
      <c r="H69" s="438"/>
      <c r="I69" s="438"/>
      <c r="J69" s="438"/>
      <c r="K69" s="438"/>
      <c r="L69" s="438"/>
      <c r="M69" s="438"/>
      <c r="N69" s="438"/>
      <c r="O69" s="438"/>
      <c r="P69" s="438"/>
      <c r="Q69" s="438"/>
      <c r="R69" s="438"/>
      <c r="S69" s="438"/>
      <c r="T69" s="438"/>
      <c r="U69" s="438"/>
      <c r="V69" s="438"/>
      <c r="W69" s="438"/>
      <c r="X69" s="438"/>
      <c r="Y69" s="438"/>
      <c r="Z69" s="438"/>
      <c r="AA69" s="438"/>
      <c r="AB69" s="438"/>
      <c r="AC69" s="438"/>
      <c r="AD69" s="438"/>
      <c r="AE69" s="438"/>
      <c r="AF69" s="438"/>
      <c r="AG69" s="438"/>
      <c r="AH69" s="438"/>
      <c r="AI69" s="438"/>
      <c r="AJ69" s="438"/>
      <c r="AK69" s="441">
        <f>-$AK$37*(1+AK$49)*$AK$28*365</f>
        <v>0</v>
      </c>
      <c r="AL69" s="442"/>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296">
        <v>0</v>
      </c>
      <c r="BH69" s="296">
        <v>0</v>
      </c>
      <c r="BI69" s="296">
        <v>0</v>
      </c>
      <c r="BJ69" s="296">
        <v>0</v>
      </c>
      <c r="BK69" s="296">
        <v>0</v>
      </c>
      <c r="BL69" s="296">
        <v>0</v>
      </c>
      <c r="BM69" s="296">
        <v>0</v>
      </c>
      <c r="BN69" s="296">
        <v>0</v>
      </c>
      <c r="BO69" s="296">
        <v>0</v>
      </c>
      <c r="BP69" s="296">
        <v>0</v>
      </c>
      <c r="BQ69" s="296">
        <v>0</v>
      </c>
      <c r="BR69" s="296">
        <v>0</v>
      </c>
      <c r="BS69" s="296">
        <v>0</v>
      </c>
      <c r="BT69" s="296">
        <v>0</v>
      </c>
      <c r="BU69" s="296">
        <v>0</v>
      </c>
      <c r="BV69" s="296">
        <v>0</v>
      </c>
      <c r="BW69" s="296">
        <v>0</v>
      </c>
      <c r="BX69" s="296">
        <v>0</v>
      </c>
      <c r="BY69" s="296">
        <v>0</v>
      </c>
      <c r="BZ69" s="296">
        <v>0</v>
      </c>
      <c r="CA69" s="296">
        <v>0</v>
      </c>
      <c r="CB69" s="296">
        <v>0</v>
      </c>
      <c r="CC69" s="296">
        <v>0</v>
      </c>
      <c r="CD69" s="296">
        <v>0</v>
      </c>
      <c r="CE69" s="296">
        <v>0</v>
      </c>
      <c r="CF69" s="296">
        <v>0</v>
      </c>
      <c r="CG69" s="296">
        <v>0</v>
      </c>
      <c r="CH69" s="296">
        <v>0</v>
      </c>
      <c r="CI69" s="296">
        <v>0</v>
      </c>
      <c r="CJ69" s="296">
        <v>0</v>
      </c>
      <c r="CK69" s="296">
        <v>0</v>
      </c>
      <c r="CL69" s="296">
        <v>0</v>
      </c>
      <c r="CM69" s="296">
        <v>0</v>
      </c>
      <c r="CN69" s="296">
        <v>0</v>
      </c>
      <c r="CO69" s="296">
        <v>0</v>
      </c>
      <c r="CP69" s="296">
        <v>0</v>
      </c>
      <c r="CQ69" s="297">
        <v>0</v>
      </c>
    </row>
    <row r="70" spans="1:95" x14ac:dyDescent="0.25">
      <c r="A70" s="437" t="s">
        <v>482</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49"/>
      <c r="AL70" s="450"/>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c r="BH70" s="296">
        <v>0</v>
      </c>
      <c r="BI70" s="296">
        <v>0</v>
      </c>
      <c r="BJ70" s="296">
        <v>0</v>
      </c>
      <c r="BK70" s="296">
        <v>0</v>
      </c>
      <c r="BL70" s="296">
        <v>0</v>
      </c>
      <c r="BM70" s="296">
        <v>0</v>
      </c>
      <c r="BN70" s="296">
        <v>0</v>
      </c>
      <c r="BO70" s="296">
        <v>0</v>
      </c>
      <c r="BP70" s="296">
        <v>0</v>
      </c>
      <c r="BQ70" s="296">
        <v>0</v>
      </c>
      <c r="BR70" s="296">
        <v>0</v>
      </c>
      <c r="BS70" s="296">
        <v>0</v>
      </c>
      <c r="BT70" s="296">
        <v>0</v>
      </c>
      <c r="BU70" s="296">
        <v>0</v>
      </c>
      <c r="BV70" s="296">
        <v>0</v>
      </c>
      <c r="BW70" s="296">
        <v>0</v>
      </c>
      <c r="BX70" s="296">
        <v>0</v>
      </c>
      <c r="BY70" s="296">
        <v>0</v>
      </c>
      <c r="BZ70" s="296">
        <v>0</v>
      </c>
      <c r="CA70" s="296">
        <v>0</v>
      </c>
      <c r="CB70" s="296">
        <v>0</v>
      </c>
      <c r="CC70" s="296">
        <v>0</v>
      </c>
      <c r="CD70" s="296">
        <v>0</v>
      </c>
      <c r="CE70" s="296">
        <v>0</v>
      </c>
      <c r="CF70" s="296">
        <v>0</v>
      </c>
      <c r="CG70" s="296">
        <v>0</v>
      </c>
      <c r="CH70" s="296">
        <v>0</v>
      </c>
      <c r="CI70" s="296">
        <v>0</v>
      </c>
      <c r="CJ70" s="296">
        <v>0</v>
      </c>
      <c r="CK70" s="296">
        <v>0</v>
      </c>
      <c r="CL70" s="296">
        <v>0</v>
      </c>
      <c r="CM70" s="296">
        <v>0</v>
      </c>
      <c r="CN70" s="296">
        <v>0</v>
      </c>
      <c r="CO70" s="296">
        <v>0</v>
      </c>
      <c r="CP70" s="296">
        <v>0</v>
      </c>
      <c r="CQ70" s="297">
        <v>0</v>
      </c>
    </row>
    <row r="71" spans="1:95" x14ac:dyDescent="0.25">
      <c r="A71" s="437" t="s">
        <v>269</v>
      </c>
      <c r="B71" s="438"/>
      <c r="C71" s="438"/>
      <c r="D71" s="438"/>
      <c r="E71" s="438"/>
      <c r="F71" s="438"/>
      <c r="G71" s="438"/>
      <c r="H71" s="438"/>
      <c r="I71" s="438"/>
      <c r="J71" s="438"/>
      <c r="K71" s="438"/>
      <c r="L71" s="438"/>
      <c r="M71" s="438"/>
      <c r="N71" s="438"/>
      <c r="O71" s="438"/>
      <c r="P71" s="438"/>
      <c r="Q71" s="438"/>
      <c r="R71" s="438"/>
      <c r="S71" s="438"/>
      <c r="T71" s="438"/>
      <c r="U71" s="438"/>
      <c r="V71" s="438"/>
      <c r="W71" s="438"/>
      <c r="X71" s="438"/>
      <c r="Y71" s="438"/>
      <c r="Z71" s="438"/>
      <c r="AA71" s="438"/>
      <c r="AB71" s="438"/>
      <c r="AC71" s="438"/>
      <c r="AD71" s="438"/>
      <c r="AE71" s="438"/>
      <c r="AF71" s="438"/>
      <c r="AG71" s="438"/>
      <c r="AH71" s="438"/>
      <c r="AI71" s="438"/>
      <c r="AJ71" s="438"/>
      <c r="AK71" s="449"/>
      <c r="AL71" s="450"/>
      <c r="AM71" s="296">
        <v>-613228.59824561421</v>
      </c>
      <c r="AN71" s="296">
        <v>-607801.79649122816</v>
      </c>
      <c r="AO71" s="296">
        <v>-602374.99473684223</v>
      </c>
      <c r="AP71" s="296">
        <v>-596948.1929824563</v>
      </c>
      <c r="AQ71" s="296">
        <v>-591521.39122807037</v>
      </c>
      <c r="AR71" s="296">
        <v>-586094.58947368443</v>
      </c>
      <c r="AS71" s="296">
        <v>-580667.78771929839</v>
      </c>
      <c r="AT71" s="296">
        <v>-575240.98596491246</v>
      </c>
      <c r="AU71" s="296">
        <v>-569814.18421052652</v>
      </c>
      <c r="AV71" s="296">
        <v>-564387.38245614048</v>
      </c>
      <c r="AW71" s="296">
        <v>-558960.58070175454</v>
      </c>
      <c r="AX71" s="296">
        <v>-553533.7789473685</v>
      </c>
      <c r="AY71" s="296">
        <v>-548106.97719298257</v>
      </c>
      <c r="AZ71" s="296">
        <v>-542680.17543859663</v>
      </c>
      <c r="BA71" s="296">
        <v>-537253.3736842107</v>
      </c>
      <c r="BB71" s="296">
        <v>-531826.57192982465</v>
      </c>
      <c r="BC71" s="296">
        <v>-526399.77017543872</v>
      </c>
      <c r="BD71" s="296">
        <v>-520972.96842105273</v>
      </c>
      <c r="BE71" s="296">
        <v>-515546.1666666668</v>
      </c>
      <c r="BF71" s="296">
        <v>-510119.36491228081</v>
      </c>
      <c r="BG71" s="296">
        <v>-504692.56315789482</v>
      </c>
      <c r="BH71" s="296">
        <v>-499265.76140350883</v>
      </c>
      <c r="BI71" s="296">
        <v>-493838.9596491229</v>
      </c>
      <c r="BJ71" s="296">
        <v>-488412.15789473691</v>
      </c>
      <c r="BK71" s="296">
        <v>-482985.35614035092</v>
      </c>
      <c r="BL71" s="296">
        <v>-477558.55438596499</v>
      </c>
      <c r="BM71" s="296">
        <v>-472131.752631579</v>
      </c>
      <c r="BN71" s="296">
        <v>-466704.95087719301</v>
      </c>
      <c r="BO71" s="296">
        <v>-461278.14912280702</v>
      </c>
      <c r="BP71" s="296">
        <v>-455851.34736842109</v>
      </c>
      <c r="BQ71" s="296">
        <v>-450424.5456140351</v>
      </c>
      <c r="BR71" s="296">
        <v>-444997.74385964911</v>
      </c>
      <c r="BS71" s="296">
        <v>-439570.94210526312</v>
      </c>
      <c r="BT71" s="296">
        <v>-434144.14035087719</v>
      </c>
      <c r="BU71" s="296">
        <v>-428717.33859649126</v>
      </c>
      <c r="BV71" s="296">
        <v>-423290.53684210521</v>
      </c>
      <c r="BW71" s="296">
        <v>-417863.73508771922</v>
      </c>
      <c r="BX71" s="296">
        <v>-412436.93333333329</v>
      </c>
      <c r="BY71" s="296">
        <v>-407010.13157894736</v>
      </c>
      <c r="BZ71" s="296">
        <v>-401583.32982456131</v>
      </c>
      <c r="CA71" s="296">
        <v>-396156.52807017532</v>
      </c>
      <c r="CB71" s="296">
        <v>-390729.72631578939</v>
      </c>
      <c r="CC71" s="296">
        <v>-385302.92456140346</v>
      </c>
      <c r="CD71" s="296">
        <v>-379876.12280701741</v>
      </c>
      <c r="CE71" s="296">
        <v>-374449.32105263142</v>
      </c>
      <c r="CF71" s="296">
        <v>-369022.51929824549</v>
      </c>
      <c r="CG71" s="296">
        <v>-363595.7175438595</v>
      </c>
      <c r="CH71" s="296">
        <v>-358168.91578947351</v>
      </c>
      <c r="CI71" s="296">
        <v>-352742.11403508752</v>
      </c>
      <c r="CJ71" s="296">
        <v>-347315.31228070159</v>
      </c>
      <c r="CK71" s="296">
        <v>-341888.5105263156</v>
      </c>
      <c r="CL71" s="296">
        <v>-336461.70877192961</v>
      </c>
      <c r="CM71" s="296">
        <v>-331034.90701754362</v>
      </c>
      <c r="CN71" s="296">
        <v>-325608.10526315769</v>
      </c>
      <c r="CO71" s="296">
        <v>-320181.3035087717</v>
      </c>
      <c r="CP71" s="296">
        <v>-314754.50175438571</v>
      </c>
      <c r="CQ71" s="296">
        <v>-309327.69999999972</v>
      </c>
    </row>
    <row r="72" spans="1:95" s="252" customFormat="1" ht="15" x14ac:dyDescent="0.25">
      <c r="A72" s="437" t="s">
        <v>587</v>
      </c>
      <c r="B72" s="438"/>
      <c r="C72" s="438"/>
      <c r="D72" s="438"/>
      <c r="E72" s="438"/>
      <c r="F72" s="438"/>
      <c r="G72" s="438"/>
      <c r="H72" s="438"/>
      <c r="I72" s="438"/>
      <c r="J72" s="438"/>
      <c r="K72" s="438"/>
      <c r="L72" s="438"/>
      <c r="M72" s="438"/>
      <c r="N72" s="438"/>
      <c r="O72" s="438"/>
      <c r="P72" s="438"/>
      <c r="Q72" s="438"/>
      <c r="R72" s="438"/>
      <c r="S72" s="438"/>
      <c r="T72" s="438"/>
      <c r="U72" s="438"/>
      <c r="V72" s="438"/>
      <c r="W72" s="438"/>
      <c r="X72" s="438"/>
      <c r="Y72" s="438"/>
      <c r="Z72" s="438"/>
      <c r="AA72" s="438"/>
      <c r="AB72" s="438"/>
      <c r="AC72" s="438"/>
      <c r="AD72" s="438"/>
      <c r="AE72" s="438"/>
      <c r="AF72" s="438"/>
      <c r="AG72" s="438"/>
      <c r="AH72" s="438"/>
      <c r="AI72" s="438"/>
      <c r="AJ72" s="438"/>
      <c r="AK72" s="439">
        <f>AK65+AK66</f>
        <v>0</v>
      </c>
      <c r="AL72" s="440"/>
      <c r="AM72" s="294">
        <v>-613228.59824561421</v>
      </c>
      <c r="AN72" s="294">
        <v>-607801.79649122816</v>
      </c>
      <c r="AO72" s="294">
        <v>-602374.99473684223</v>
      </c>
      <c r="AP72" s="294">
        <v>-596948.1929824563</v>
      </c>
      <c r="AQ72" s="294">
        <v>-591521.39122807037</v>
      </c>
      <c r="AR72" s="294">
        <v>-586094.58947368443</v>
      </c>
      <c r="AS72" s="294">
        <v>-580667.78771929839</v>
      </c>
      <c r="AT72" s="294">
        <v>-575240.98596491246</v>
      </c>
      <c r="AU72" s="294">
        <v>-569814.18421052652</v>
      </c>
      <c r="AV72" s="294">
        <v>-564387.38245614048</v>
      </c>
      <c r="AW72" s="294">
        <v>-558960.58070175454</v>
      </c>
      <c r="AX72" s="294">
        <v>-553533.7789473685</v>
      </c>
      <c r="AY72" s="294">
        <v>-548106.97719298257</v>
      </c>
      <c r="AZ72" s="294">
        <v>-542680.17543859663</v>
      </c>
      <c r="BA72" s="294">
        <v>-537253.3736842107</v>
      </c>
      <c r="BB72" s="294">
        <v>-531826.57192982465</v>
      </c>
      <c r="BC72" s="294">
        <v>-526399.77017543872</v>
      </c>
      <c r="BD72" s="294">
        <v>-520972.96842105273</v>
      </c>
      <c r="BE72" s="294">
        <v>-515546.1666666668</v>
      </c>
      <c r="BF72" s="294">
        <v>-510119.36491228081</v>
      </c>
      <c r="BG72" s="294">
        <v>-504692.56315789482</v>
      </c>
      <c r="BH72" s="294">
        <v>-499265.76140350883</v>
      </c>
      <c r="BI72" s="294">
        <v>-493838.9596491229</v>
      </c>
      <c r="BJ72" s="294">
        <v>-488412.15789473691</v>
      </c>
      <c r="BK72" s="294">
        <v>-482985.35614035092</v>
      </c>
      <c r="BL72" s="294">
        <v>-477558.55438596499</v>
      </c>
      <c r="BM72" s="294">
        <v>-472131.752631579</v>
      </c>
      <c r="BN72" s="294">
        <v>-466704.95087719301</v>
      </c>
      <c r="BO72" s="294">
        <v>-461278.14912280702</v>
      </c>
      <c r="BP72" s="294">
        <v>-455851.34736842109</v>
      </c>
      <c r="BQ72" s="294">
        <v>-450424.5456140351</v>
      </c>
      <c r="BR72" s="294">
        <v>-444997.74385964911</v>
      </c>
      <c r="BS72" s="294">
        <v>-439570.94210526312</v>
      </c>
      <c r="BT72" s="294">
        <v>-434144.14035087719</v>
      </c>
      <c r="BU72" s="294">
        <v>-428717.33859649126</v>
      </c>
      <c r="BV72" s="294">
        <v>-423290.53684210521</v>
      </c>
      <c r="BW72" s="294">
        <v>-417863.73508771922</v>
      </c>
      <c r="BX72" s="294">
        <v>-412436.93333333329</v>
      </c>
      <c r="BY72" s="294">
        <v>-407010.13157894736</v>
      </c>
      <c r="BZ72" s="294">
        <v>-401583.32982456131</v>
      </c>
      <c r="CA72" s="294">
        <v>-396156.52807017532</v>
      </c>
      <c r="CB72" s="294">
        <v>-390729.72631578939</v>
      </c>
      <c r="CC72" s="294">
        <v>-385302.92456140346</v>
      </c>
      <c r="CD72" s="294">
        <v>-379876.12280701741</v>
      </c>
      <c r="CE72" s="294">
        <v>-374449.32105263142</v>
      </c>
      <c r="CF72" s="294">
        <v>-369022.51929824549</v>
      </c>
      <c r="CG72" s="294">
        <v>-363595.7175438595</v>
      </c>
      <c r="CH72" s="294">
        <v>-358168.91578947351</v>
      </c>
      <c r="CI72" s="294">
        <v>-352742.11403508752</v>
      </c>
      <c r="CJ72" s="294">
        <v>-347315.31228070159</v>
      </c>
      <c r="CK72" s="294">
        <v>-341888.5105263156</v>
      </c>
      <c r="CL72" s="294">
        <v>-336461.70877192961</v>
      </c>
      <c r="CM72" s="294">
        <v>-331034.90701754362</v>
      </c>
      <c r="CN72" s="294">
        <v>-325608.10526315769</v>
      </c>
      <c r="CO72" s="294">
        <v>-320181.3035087717</v>
      </c>
      <c r="CP72" s="294">
        <v>-314754.50175438571</v>
      </c>
      <c r="CQ72" s="295">
        <v>-309327.69999999972</v>
      </c>
    </row>
    <row r="73" spans="1:95" x14ac:dyDescent="0.25">
      <c r="A73" s="437" t="s">
        <v>265</v>
      </c>
      <c r="B73" s="438"/>
      <c r="C73" s="438"/>
      <c r="D73" s="438"/>
      <c r="E73" s="438"/>
      <c r="F73" s="438"/>
      <c r="G73" s="438"/>
      <c r="H73" s="438"/>
      <c r="I73" s="438"/>
      <c r="J73" s="438"/>
      <c r="K73" s="438"/>
      <c r="L73" s="438"/>
      <c r="M73" s="438"/>
      <c r="N73" s="438"/>
      <c r="O73" s="438"/>
      <c r="P73" s="438"/>
      <c r="Q73" s="438"/>
      <c r="R73" s="438"/>
      <c r="S73" s="438"/>
      <c r="T73" s="438"/>
      <c r="U73" s="438"/>
      <c r="V73" s="438"/>
      <c r="W73" s="438"/>
      <c r="X73" s="438"/>
      <c r="Y73" s="438"/>
      <c r="Z73" s="438"/>
      <c r="AA73" s="438"/>
      <c r="AB73" s="438"/>
      <c r="AC73" s="438"/>
      <c r="AD73" s="438"/>
      <c r="AE73" s="438"/>
      <c r="AF73" s="438"/>
      <c r="AG73" s="438"/>
      <c r="AH73" s="438"/>
      <c r="AI73" s="438"/>
      <c r="AJ73" s="438"/>
      <c r="AK73" s="441">
        <v>0</v>
      </c>
      <c r="AL73" s="442"/>
      <c r="AM73" s="296">
        <v>-493345.61403508781</v>
      </c>
      <c r="AN73" s="296">
        <v>-493345.61403508781</v>
      </c>
      <c r="AO73" s="296">
        <v>-493345.61403508781</v>
      </c>
      <c r="AP73" s="296">
        <v>-493345.61403508781</v>
      </c>
      <c r="AQ73" s="296">
        <v>-493345.61403508781</v>
      </c>
      <c r="AR73" s="296">
        <v>-493345.61403508781</v>
      </c>
      <c r="AS73" s="296">
        <v>-493345.61403508781</v>
      </c>
      <c r="AT73" s="296">
        <v>-493345.61403508781</v>
      </c>
      <c r="AU73" s="296">
        <v>-493345.61403508781</v>
      </c>
      <c r="AV73" s="296">
        <v>-493345.61403508781</v>
      </c>
      <c r="AW73" s="296">
        <v>-493345.61403508781</v>
      </c>
      <c r="AX73" s="296">
        <v>-493345.61403508781</v>
      </c>
      <c r="AY73" s="296">
        <v>-493345.61403508781</v>
      </c>
      <c r="AZ73" s="296">
        <v>-493345.61403508781</v>
      </c>
      <c r="BA73" s="296">
        <v>-493345.61403508781</v>
      </c>
      <c r="BB73" s="296">
        <v>-493345.61403508781</v>
      </c>
      <c r="BC73" s="296">
        <v>-493345.61403508781</v>
      </c>
      <c r="BD73" s="296">
        <v>-493345.61403508781</v>
      </c>
      <c r="BE73" s="296">
        <v>-493345.61403508781</v>
      </c>
      <c r="BF73" s="296">
        <v>-493345.61403508781</v>
      </c>
      <c r="BG73" s="296">
        <v>-493345.61403508781</v>
      </c>
      <c r="BH73" s="296">
        <v>-493345.61403508781</v>
      </c>
      <c r="BI73" s="296">
        <v>-493345.61403508781</v>
      </c>
      <c r="BJ73" s="296">
        <v>-493345.61403508781</v>
      </c>
      <c r="BK73" s="296">
        <v>-493345.61403508781</v>
      </c>
      <c r="BL73" s="296">
        <v>-493345.61403508781</v>
      </c>
      <c r="BM73" s="296">
        <v>-493345.61403508781</v>
      </c>
      <c r="BN73" s="296">
        <v>-493345.61403508781</v>
      </c>
      <c r="BO73" s="296">
        <v>-493345.61403508781</v>
      </c>
      <c r="BP73" s="296">
        <v>-493345.61403508781</v>
      </c>
      <c r="BQ73" s="296">
        <v>-493345.61403508781</v>
      </c>
      <c r="BR73" s="296">
        <v>-493345.61403508781</v>
      </c>
      <c r="BS73" s="296">
        <v>-493345.61403508781</v>
      </c>
      <c r="BT73" s="296">
        <v>-493345.61403508781</v>
      </c>
      <c r="BU73" s="296">
        <v>-493345.61403508781</v>
      </c>
      <c r="BV73" s="296">
        <v>-493345.61403508781</v>
      </c>
      <c r="BW73" s="296">
        <v>-493345.61403508781</v>
      </c>
      <c r="BX73" s="296">
        <v>-493345.61403508781</v>
      </c>
      <c r="BY73" s="296">
        <v>-493345.61403508781</v>
      </c>
      <c r="BZ73" s="296">
        <v>-493345.61403508781</v>
      </c>
      <c r="CA73" s="296">
        <v>-493345.61403508781</v>
      </c>
      <c r="CB73" s="296">
        <v>-493345.61403508781</v>
      </c>
      <c r="CC73" s="296">
        <v>-493345.61403508781</v>
      </c>
      <c r="CD73" s="296">
        <v>-493345.61403508781</v>
      </c>
      <c r="CE73" s="296">
        <v>-493345.61403508781</v>
      </c>
      <c r="CF73" s="296">
        <v>-493345.61403508781</v>
      </c>
      <c r="CG73" s="296">
        <v>-493345.61403508781</v>
      </c>
      <c r="CH73" s="296">
        <v>-493345.61403508781</v>
      </c>
      <c r="CI73" s="296">
        <v>-493345.61403508781</v>
      </c>
      <c r="CJ73" s="296">
        <v>-493345.61403508781</v>
      </c>
      <c r="CK73" s="296">
        <v>-493345.61403508781</v>
      </c>
      <c r="CL73" s="296">
        <v>-493345.61403508781</v>
      </c>
      <c r="CM73" s="296">
        <v>-493345.61403508781</v>
      </c>
      <c r="CN73" s="296">
        <v>-493345.61403508781</v>
      </c>
      <c r="CO73" s="296">
        <v>-493345.61403508781</v>
      </c>
      <c r="CP73" s="296">
        <v>-493345.61403508781</v>
      </c>
      <c r="CQ73" s="297">
        <v>-493345.61403508781</v>
      </c>
    </row>
    <row r="74" spans="1:95" s="252" customFormat="1" ht="15" x14ac:dyDescent="0.25">
      <c r="A74" s="437" t="s">
        <v>588</v>
      </c>
      <c r="B74" s="438"/>
      <c r="C74" s="438"/>
      <c r="D74" s="438"/>
      <c r="E74" s="438"/>
      <c r="F74" s="438"/>
      <c r="G74" s="438"/>
      <c r="H74" s="438"/>
      <c r="I74" s="438"/>
      <c r="J74" s="438"/>
      <c r="K74" s="438"/>
      <c r="L74" s="438"/>
      <c r="M74" s="438"/>
      <c r="N74" s="438"/>
      <c r="O74" s="438"/>
      <c r="P74" s="438"/>
      <c r="Q74" s="438"/>
      <c r="R74" s="438"/>
      <c r="S74" s="438"/>
      <c r="T74" s="438"/>
      <c r="U74" s="438"/>
      <c r="V74" s="438"/>
      <c r="W74" s="438"/>
      <c r="X74" s="438"/>
      <c r="Y74" s="438"/>
      <c r="Z74" s="438"/>
      <c r="AA74" s="438"/>
      <c r="AB74" s="438"/>
      <c r="AC74" s="438"/>
      <c r="AD74" s="438"/>
      <c r="AE74" s="438"/>
      <c r="AF74" s="438"/>
      <c r="AG74" s="438"/>
      <c r="AH74" s="438"/>
      <c r="AI74" s="438"/>
      <c r="AJ74" s="438"/>
      <c r="AK74" s="439">
        <f>AK72+AK73</f>
        <v>0</v>
      </c>
      <c r="AL74" s="440"/>
      <c r="AM74" s="294">
        <v>-1106574.2122807021</v>
      </c>
      <c r="AN74" s="294">
        <v>-1101147.4105263159</v>
      </c>
      <c r="AO74" s="294">
        <v>-1095720.60877193</v>
      </c>
      <c r="AP74" s="294">
        <v>-1090293.8070175441</v>
      </c>
      <c r="AQ74" s="294">
        <v>-1084867.0052631581</v>
      </c>
      <c r="AR74" s="294">
        <v>-1079440.2035087722</v>
      </c>
      <c r="AS74" s="294">
        <v>-1074013.4017543863</v>
      </c>
      <c r="AT74" s="294">
        <v>-1068586.6000000003</v>
      </c>
      <c r="AU74" s="294">
        <v>-1063159.7982456144</v>
      </c>
      <c r="AV74" s="294">
        <v>-1057732.9964912282</v>
      </c>
      <c r="AW74" s="294">
        <v>-1052306.1947368423</v>
      </c>
      <c r="AX74" s="294">
        <v>-1046879.3929824564</v>
      </c>
      <c r="AY74" s="294">
        <v>-1041452.5912280704</v>
      </c>
      <c r="AZ74" s="294">
        <v>-1036025.7894736845</v>
      </c>
      <c r="BA74" s="294">
        <v>-1030598.9877192986</v>
      </c>
      <c r="BB74" s="294">
        <v>-1025172.1859649124</v>
      </c>
      <c r="BC74" s="294">
        <v>-1019745.3842105265</v>
      </c>
      <c r="BD74" s="294">
        <v>-1014318.5824561405</v>
      </c>
      <c r="BE74" s="294">
        <v>-1008891.7807017546</v>
      </c>
      <c r="BF74" s="294">
        <v>-1003464.9789473687</v>
      </c>
      <c r="BG74" s="294">
        <v>-998038.17719298264</v>
      </c>
      <c r="BH74" s="294">
        <v>-992611.37543859659</v>
      </c>
      <c r="BI74" s="294">
        <v>-987184.57368421066</v>
      </c>
      <c r="BJ74" s="294">
        <v>-981757.77192982472</v>
      </c>
      <c r="BK74" s="294">
        <v>-976330.97017543879</v>
      </c>
      <c r="BL74" s="294">
        <v>-970904.16842105286</v>
      </c>
      <c r="BM74" s="294">
        <v>-965477.36666666681</v>
      </c>
      <c r="BN74" s="294">
        <v>-960050.56491228077</v>
      </c>
      <c r="BO74" s="294">
        <v>-954623.76315789483</v>
      </c>
      <c r="BP74" s="294">
        <v>-949196.9614035089</v>
      </c>
      <c r="BQ74" s="294">
        <v>-943770.15964912297</v>
      </c>
      <c r="BR74" s="294">
        <v>-938343.35789473692</v>
      </c>
      <c r="BS74" s="294">
        <v>-932916.55614035088</v>
      </c>
      <c r="BT74" s="294">
        <v>-927489.75438596494</v>
      </c>
      <c r="BU74" s="294">
        <v>-922062.95263157901</v>
      </c>
      <c r="BV74" s="294">
        <v>-916636.15087719308</v>
      </c>
      <c r="BW74" s="294">
        <v>-911209.34912280703</v>
      </c>
      <c r="BX74" s="294">
        <v>-905782.5473684211</v>
      </c>
      <c r="BY74" s="294">
        <v>-900355.74561403517</v>
      </c>
      <c r="BZ74" s="294">
        <v>-894928.94385964912</v>
      </c>
      <c r="CA74" s="294">
        <v>-889502.14210526319</v>
      </c>
      <c r="CB74" s="294">
        <v>-884075.34035087726</v>
      </c>
      <c r="CC74" s="294">
        <v>-878648.53859649133</v>
      </c>
      <c r="CD74" s="294">
        <v>-873221.73684210517</v>
      </c>
      <c r="CE74" s="294">
        <v>-867794.93508771923</v>
      </c>
      <c r="CF74" s="294">
        <v>-862368.1333333333</v>
      </c>
      <c r="CG74" s="294">
        <v>-856941.33157894737</v>
      </c>
      <c r="CH74" s="294">
        <v>-851514.52982456132</v>
      </c>
      <c r="CI74" s="294">
        <v>-846087.72807017528</v>
      </c>
      <c r="CJ74" s="294">
        <v>-840660.92631578934</v>
      </c>
      <c r="CK74" s="294">
        <v>-835234.12456140341</v>
      </c>
      <c r="CL74" s="294">
        <v>-829807.32280701748</v>
      </c>
      <c r="CM74" s="294">
        <v>-824380.52105263143</v>
      </c>
      <c r="CN74" s="294">
        <v>-818953.7192982455</v>
      </c>
      <c r="CO74" s="294">
        <v>-813526.91754385945</v>
      </c>
      <c r="CP74" s="294">
        <v>-808100.11578947352</v>
      </c>
      <c r="CQ74" s="295">
        <v>-802673.31403508759</v>
      </c>
    </row>
    <row r="75" spans="1:95" x14ac:dyDescent="0.25">
      <c r="A75" s="437" t="s">
        <v>264</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8"/>
      <c r="AK75" s="441">
        <f>-AL61</f>
        <v>0</v>
      </c>
      <c r="AL75" s="442"/>
      <c r="AM75" s="296">
        <f t="shared" ref="AM75:CQ75" si="3">-AM61</f>
        <v>0</v>
      </c>
      <c r="AN75" s="296">
        <f t="shared" si="3"/>
        <v>0</v>
      </c>
      <c r="AO75" s="296">
        <f t="shared" si="3"/>
        <v>0</v>
      </c>
      <c r="AP75" s="296">
        <f t="shared" si="3"/>
        <v>0</v>
      </c>
      <c r="AQ75" s="296">
        <f t="shared" si="3"/>
        <v>0</v>
      </c>
      <c r="AR75" s="296">
        <f t="shared" si="3"/>
        <v>0</v>
      </c>
      <c r="AS75" s="296">
        <f t="shared" si="3"/>
        <v>0</v>
      </c>
      <c r="AT75" s="296">
        <f t="shared" si="3"/>
        <v>0</v>
      </c>
      <c r="AU75" s="296">
        <f t="shared" si="3"/>
        <v>0</v>
      </c>
      <c r="AV75" s="296">
        <f t="shared" si="3"/>
        <v>0</v>
      </c>
      <c r="AW75" s="296">
        <f t="shared" si="3"/>
        <v>0</v>
      </c>
      <c r="AX75" s="296">
        <f t="shared" si="3"/>
        <v>0</v>
      </c>
      <c r="AY75" s="296">
        <f t="shared" si="3"/>
        <v>0</v>
      </c>
      <c r="AZ75" s="296">
        <f t="shared" si="3"/>
        <v>0</v>
      </c>
      <c r="BA75" s="296">
        <f t="shared" si="3"/>
        <v>0</v>
      </c>
      <c r="BB75" s="296">
        <f t="shared" si="3"/>
        <v>0</v>
      </c>
      <c r="BC75" s="296">
        <f t="shared" si="3"/>
        <v>0</v>
      </c>
      <c r="BD75" s="296">
        <f t="shared" si="3"/>
        <v>0</v>
      </c>
      <c r="BE75" s="296">
        <f t="shared" si="3"/>
        <v>0</v>
      </c>
      <c r="BF75" s="296">
        <f t="shared" si="3"/>
        <v>0</v>
      </c>
      <c r="BG75" s="296">
        <f t="shared" si="3"/>
        <v>0</v>
      </c>
      <c r="BH75" s="296">
        <f t="shared" si="3"/>
        <v>0</v>
      </c>
      <c r="BI75" s="296">
        <f t="shared" si="3"/>
        <v>0</v>
      </c>
      <c r="BJ75" s="296">
        <f t="shared" si="3"/>
        <v>0</v>
      </c>
      <c r="BK75" s="296">
        <f t="shared" si="3"/>
        <v>0</v>
      </c>
      <c r="BL75" s="296">
        <f t="shared" si="3"/>
        <v>0</v>
      </c>
      <c r="BM75" s="296">
        <f t="shared" si="3"/>
        <v>0</v>
      </c>
      <c r="BN75" s="296">
        <f t="shared" si="3"/>
        <v>0</v>
      </c>
      <c r="BO75" s="296">
        <f t="shared" si="3"/>
        <v>0</v>
      </c>
      <c r="BP75" s="296">
        <f t="shared" si="3"/>
        <v>0</v>
      </c>
      <c r="BQ75" s="296">
        <f t="shared" si="3"/>
        <v>0</v>
      </c>
      <c r="BR75" s="296">
        <f t="shared" si="3"/>
        <v>0</v>
      </c>
      <c r="BS75" s="296">
        <f t="shared" si="3"/>
        <v>0</v>
      </c>
      <c r="BT75" s="296">
        <f t="shared" si="3"/>
        <v>0</v>
      </c>
      <c r="BU75" s="296">
        <f t="shared" si="3"/>
        <v>0</v>
      </c>
      <c r="BV75" s="296">
        <f t="shared" si="3"/>
        <v>0</v>
      </c>
      <c r="BW75" s="296">
        <f t="shared" si="3"/>
        <v>0</v>
      </c>
      <c r="BX75" s="296">
        <f t="shared" si="3"/>
        <v>0</v>
      </c>
      <c r="BY75" s="296">
        <f t="shared" si="3"/>
        <v>0</v>
      </c>
      <c r="BZ75" s="296">
        <f t="shared" si="3"/>
        <v>0</v>
      </c>
      <c r="CA75" s="296">
        <f t="shared" si="3"/>
        <v>0</v>
      </c>
      <c r="CB75" s="296">
        <f t="shared" si="3"/>
        <v>0</v>
      </c>
      <c r="CC75" s="296">
        <f t="shared" si="3"/>
        <v>0</v>
      </c>
      <c r="CD75" s="296">
        <f t="shared" si="3"/>
        <v>0</v>
      </c>
      <c r="CE75" s="296">
        <f t="shared" si="3"/>
        <v>0</v>
      </c>
      <c r="CF75" s="296">
        <f t="shared" si="3"/>
        <v>0</v>
      </c>
      <c r="CG75" s="296">
        <f t="shared" si="3"/>
        <v>0</v>
      </c>
      <c r="CH75" s="296">
        <f t="shared" si="3"/>
        <v>0</v>
      </c>
      <c r="CI75" s="296">
        <f t="shared" si="3"/>
        <v>0</v>
      </c>
      <c r="CJ75" s="296">
        <f t="shared" si="3"/>
        <v>0</v>
      </c>
      <c r="CK75" s="296">
        <f t="shared" si="3"/>
        <v>0</v>
      </c>
      <c r="CL75" s="296">
        <f t="shared" si="3"/>
        <v>0</v>
      </c>
      <c r="CM75" s="296">
        <f t="shared" si="3"/>
        <v>0</v>
      </c>
      <c r="CN75" s="296">
        <f t="shared" si="3"/>
        <v>0</v>
      </c>
      <c r="CO75" s="296">
        <f t="shared" si="3"/>
        <v>0</v>
      </c>
      <c r="CP75" s="296">
        <f t="shared" si="3"/>
        <v>0</v>
      </c>
      <c r="CQ75" s="297">
        <f t="shared" si="3"/>
        <v>0</v>
      </c>
    </row>
    <row r="76" spans="1:95" s="252" customFormat="1" ht="15" x14ac:dyDescent="0.25">
      <c r="A76" s="437" t="s">
        <v>268</v>
      </c>
      <c r="B76" s="438"/>
      <c r="C76" s="438"/>
      <c r="D76" s="438"/>
      <c r="E76" s="438"/>
      <c r="F76" s="438"/>
      <c r="G76" s="438"/>
      <c r="H76" s="438"/>
      <c r="I76" s="438"/>
      <c r="J76" s="438"/>
      <c r="K76" s="438"/>
      <c r="L76" s="438"/>
      <c r="M76" s="438"/>
      <c r="N76" s="438"/>
      <c r="O76" s="438"/>
      <c r="P76" s="438"/>
      <c r="Q76" s="438"/>
      <c r="R76" s="438"/>
      <c r="S76" s="438"/>
      <c r="T76" s="438"/>
      <c r="U76" s="438"/>
      <c r="V76" s="438"/>
      <c r="W76" s="438"/>
      <c r="X76" s="438"/>
      <c r="Y76" s="438"/>
      <c r="Z76" s="438"/>
      <c r="AA76" s="438"/>
      <c r="AB76" s="438"/>
      <c r="AC76" s="438"/>
      <c r="AD76" s="438"/>
      <c r="AE76" s="438"/>
      <c r="AF76" s="438"/>
      <c r="AG76" s="438"/>
      <c r="AH76" s="438"/>
      <c r="AI76" s="438"/>
      <c r="AJ76" s="438"/>
      <c r="AK76" s="439">
        <v>0</v>
      </c>
      <c r="AL76" s="440"/>
      <c r="AM76" s="294">
        <v>-1106574.2122807021</v>
      </c>
      <c r="AN76" s="294">
        <v>-1101147.4105263159</v>
      </c>
      <c r="AO76" s="294">
        <v>-1095720.60877193</v>
      </c>
      <c r="AP76" s="294">
        <v>-1090293.8070175441</v>
      </c>
      <c r="AQ76" s="294">
        <v>-1084867.0052631581</v>
      </c>
      <c r="AR76" s="294">
        <v>-1079440.2035087722</v>
      </c>
      <c r="AS76" s="294">
        <v>-1074013.4017543863</v>
      </c>
      <c r="AT76" s="294">
        <v>-1068586.6000000003</v>
      </c>
      <c r="AU76" s="294">
        <v>-1063159.7982456144</v>
      </c>
      <c r="AV76" s="294">
        <v>-1057732.9964912282</v>
      </c>
      <c r="AW76" s="294">
        <v>-1052306.1947368423</v>
      </c>
      <c r="AX76" s="294">
        <v>-1046879.3929824564</v>
      </c>
      <c r="AY76" s="294">
        <v>-1041452.5912280704</v>
      </c>
      <c r="AZ76" s="294">
        <v>-1036025.7894736845</v>
      </c>
      <c r="BA76" s="294">
        <v>-1030598.9877192986</v>
      </c>
      <c r="BB76" s="294">
        <v>-1025172.1859649124</v>
      </c>
      <c r="BC76" s="294">
        <v>-1019745.3842105265</v>
      </c>
      <c r="BD76" s="294">
        <v>-1014318.5824561405</v>
      </c>
      <c r="BE76" s="294">
        <v>-1008891.7807017546</v>
      </c>
      <c r="BF76" s="294">
        <v>-1003464.9789473687</v>
      </c>
      <c r="BG76" s="294">
        <v>-998038.17719298264</v>
      </c>
      <c r="BH76" s="294">
        <v>-992611.37543859659</v>
      </c>
      <c r="BI76" s="294">
        <v>-987184.57368421066</v>
      </c>
      <c r="BJ76" s="294">
        <v>-981757.77192982472</v>
      </c>
      <c r="BK76" s="294">
        <v>-976330.97017543879</v>
      </c>
      <c r="BL76" s="294">
        <v>-970904.16842105286</v>
      </c>
      <c r="BM76" s="294">
        <v>-965477.36666666681</v>
      </c>
      <c r="BN76" s="294">
        <v>-960050.56491228077</v>
      </c>
      <c r="BO76" s="294">
        <v>-954623.76315789483</v>
      </c>
      <c r="BP76" s="294">
        <v>-949196.9614035089</v>
      </c>
      <c r="BQ76" s="294">
        <v>-943770.15964912297</v>
      </c>
      <c r="BR76" s="294">
        <v>-938343.35789473692</v>
      </c>
      <c r="BS76" s="294">
        <v>-932916.55614035088</v>
      </c>
      <c r="BT76" s="294">
        <v>-927489.75438596494</v>
      </c>
      <c r="BU76" s="294">
        <v>-922062.95263157901</v>
      </c>
      <c r="BV76" s="294">
        <v>-916636.15087719308</v>
      </c>
      <c r="BW76" s="294">
        <v>-911209.34912280703</v>
      </c>
      <c r="BX76" s="294">
        <v>-905782.5473684211</v>
      </c>
      <c r="BY76" s="294">
        <v>-900355.74561403517</v>
      </c>
      <c r="BZ76" s="294">
        <v>-894928.94385964912</v>
      </c>
      <c r="CA76" s="294">
        <v>-889502.14210526319</v>
      </c>
      <c r="CB76" s="294">
        <v>-884075.34035087726</v>
      </c>
      <c r="CC76" s="294">
        <v>-878648.53859649133</v>
      </c>
      <c r="CD76" s="294">
        <v>-873221.73684210517</v>
      </c>
      <c r="CE76" s="294">
        <v>-867794.93508771923</v>
      </c>
      <c r="CF76" s="294">
        <v>-862368.1333333333</v>
      </c>
      <c r="CG76" s="294">
        <v>-856941.33157894737</v>
      </c>
      <c r="CH76" s="294">
        <v>-851514.52982456132</v>
      </c>
      <c r="CI76" s="294">
        <v>-846087.72807017528</v>
      </c>
      <c r="CJ76" s="294">
        <v>-840660.92631578934</v>
      </c>
      <c r="CK76" s="294">
        <v>-835234.12456140341</v>
      </c>
      <c r="CL76" s="294">
        <v>-829807.32280701748</v>
      </c>
      <c r="CM76" s="294">
        <v>-824380.52105263143</v>
      </c>
      <c r="CN76" s="294">
        <v>-818953.7192982455</v>
      </c>
      <c r="CO76" s="294">
        <v>-813526.91754385945</v>
      </c>
      <c r="CP76" s="294">
        <v>-808100.11578947352</v>
      </c>
      <c r="CQ76" s="295">
        <v>-802673.31403508759</v>
      </c>
    </row>
    <row r="77" spans="1:95" x14ac:dyDescent="0.25">
      <c r="A77" s="437" t="s">
        <v>263</v>
      </c>
      <c r="B77" s="438"/>
      <c r="C77" s="438"/>
      <c r="D77" s="438"/>
      <c r="E77" s="438"/>
      <c r="F77" s="438"/>
      <c r="G77" s="438"/>
      <c r="H77" s="438"/>
      <c r="I77" s="438"/>
      <c r="J77" s="438"/>
      <c r="K77" s="438"/>
      <c r="L77" s="438"/>
      <c r="M77" s="438"/>
      <c r="N77" s="438"/>
      <c r="O77" s="438"/>
      <c r="P77" s="438"/>
      <c r="Q77" s="438"/>
      <c r="R77" s="438"/>
      <c r="S77" s="438"/>
      <c r="T77" s="438"/>
      <c r="U77" s="438"/>
      <c r="V77" s="438"/>
      <c r="W77" s="438"/>
      <c r="X77" s="438"/>
      <c r="Y77" s="438"/>
      <c r="Z77" s="438"/>
      <c r="AA77" s="438"/>
      <c r="AB77" s="438"/>
      <c r="AC77" s="438"/>
      <c r="AD77" s="438"/>
      <c r="AE77" s="438"/>
      <c r="AF77" s="438"/>
      <c r="AG77" s="438"/>
      <c r="AH77" s="438"/>
      <c r="AI77" s="438"/>
      <c r="AJ77" s="438"/>
      <c r="AK77" s="449"/>
      <c r="AL77" s="450"/>
      <c r="AM77" s="296">
        <v>221314.84245614044</v>
      </c>
      <c r="AN77" s="296">
        <v>220229.48210526319</v>
      </c>
      <c r="AO77" s="296">
        <v>219144.121754386</v>
      </c>
      <c r="AP77" s="296">
        <v>218058.76140350883</v>
      </c>
      <c r="AQ77" s="296">
        <v>216973.40105263164</v>
      </c>
      <c r="AR77" s="296">
        <v>215888.04070175445</v>
      </c>
      <c r="AS77" s="296">
        <v>214802.68035087726</v>
      </c>
      <c r="AT77" s="296">
        <v>213717.32000000007</v>
      </c>
      <c r="AU77" s="296">
        <v>212631.9596491229</v>
      </c>
      <c r="AV77" s="296">
        <v>211546.59929824565</v>
      </c>
      <c r="AW77" s="296">
        <v>210461.23894736846</v>
      </c>
      <c r="AX77" s="296">
        <v>209375.8785964913</v>
      </c>
      <c r="AY77" s="296">
        <v>208290.5182456141</v>
      </c>
      <c r="AZ77" s="296">
        <v>207205.15789473691</v>
      </c>
      <c r="BA77" s="296">
        <v>206119.79754385972</v>
      </c>
      <c r="BB77" s="296">
        <v>205034.4371929825</v>
      </c>
      <c r="BC77" s="296">
        <v>203949.07684210531</v>
      </c>
      <c r="BD77" s="296">
        <v>202863.71649122812</v>
      </c>
      <c r="BE77" s="296">
        <v>201778.35614035092</v>
      </c>
      <c r="BF77" s="296">
        <v>200692.99578947376</v>
      </c>
      <c r="BG77" s="296">
        <v>199607.63543859654</v>
      </c>
      <c r="BH77" s="296">
        <v>198522.27508771932</v>
      </c>
      <c r="BI77" s="296">
        <v>197436.91473684215</v>
      </c>
      <c r="BJ77" s="296">
        <v>196351.55438596496</v>
      </c>
      <c r="BK77" s="296">
        <v>195266.19403508777</v>
      </c>
      <c r="BL77" s="296">
        <v>194180.83368421058</v>
      </c>
      <c r="BM77" s="296">
        <v>193095.47333333339</v>
      </c>
      <c r="BN77" s="296">
        <v>192010.11298245616</v>
      </c>
      <c r="BO77" s="296">
        <v>190924.75263157897</v>
      </c>
      <c r="BP77" s="296">
        <v>189839.39228070178</v>
      </c>
      <c r="BQ77" s="296">
        <v>188754.03192982462</v>
      </c>
      <c r="BR77" s="296">
        <v>187668.6715789474</v>
      </c>
      <c r="BS77" s="296">
        <v>186583.31122807018</v>
      </c>
      <c r="BT77" s="296">
        <v>185497.95087719301</v>
      </c>
      <c r="BU77" s="296">
        <v>184412.59052631582</v>
      </c>
      <c r="BV77" s="296">
        <v>183327.23017543863</v>
      </c>
      <c r="BW77" s="296">
        <v>182241.86982456141</v>
      </c>
      <c r="BX77" s="296">
        <v>181156.50947368424</v>
      </c>
      <c r="BY77" s="296">
        <v>180071.14912280705</v>
      </c>
      <c r="BZ77" s="296">
        <v>178985.78877192983</v>
      </c>
      <c r="CA77" s="296">
        <v>177900.42842105264</v>
      </c>
      <c r="CB77" s="296">
        <v>176815.06807017548</v>
      </c>
      <c r="CC77" s="296">
        <v>175729.70771929828</v>
      </c>
      <c r="CD77" s="296">
        <v>174644.34736842103</v>
      </c>
      <c r="CE77" s="296">
        <v>173558.98701754387</v>
      </c>
      <c r="CF77" s="296">
        <v>172473.62666666668</v>
      </c>
      <c r="CG77" s="296">
        <v>171388.26631578949</v>
      </c>
      <c r="CH77" s="296">
        <v>170302.90596491226</v>
      </c>
      <c r="CI77" s="296">
        <v>169217.54561403507</v>
      </c>
      <c r="CJ77" s="296">
        <v>168132.18526315788</v>
      </c>
      <c r="CK77" s="296">
        <v>167046.82491228069</v>
      </c>
      <c r="CL77" s="296">
        <v>165961.4645614035</v>
      </c>
      <c r="CM77" s="296">
        <v>164876.1042105263</v>
      </c>
      <c r="CN77" s="296">
        <v>163790.74385964911</v>
      </c>
      <c r="CO77" s="296">
        <v>162705.38350877189</v>
      </c>
      <c r="CP77" s="296">
        <v>161620.02315789473</v>
      </c>
      <c r="CQ77" s="297">
        <v>160534.66280701754</v>
      </c>
    </row>
    <row r="78" spans="1:95" ht="16.5" thickBot="1" x14ac:dyDescent="0.3">
      <c r="A78" s="451" t="s">
        <v>267</v>
      </c>
      <c r="B78" s="452"/>
      <c r="C78" s="452"/>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A78" s="452"/>
      <c r="AB78" s="452"/>
      <c r="AC78" s="452"/>
      <c r="AD78" s="452"/>
      <c r="AE78" s="452"/>
      <c r="AF78" s="452"/>
      <c r="AG78" s="452"/>
      <c r="AH78" s="452"/>
      <c r="AI78" s="452"/>
      <c r="AJ78" s="452"/>
      <c r="AK78" s="453">
        <f>AK76+AL77</f>
        <v>0</v>
      </c>
      <c r="AL78" s="454"/>
      <c r="AM78" s="298">
        <v>-885259.36982456164</v>
      </c>
      <c r="AN78" s="298">
        <v>-880917.92842105275</v>
      </c>
      <c r="AO78" s="298">
        <v>-876576.48701754399</v>
      </c>
      <c r="AP78" s="298">
        <v>-872235.04561403522</v>
      </c>
      <c r="AQ78" s="298">
        <v>-867893.60421052645</v>
      </c>
      <c r="AR78" s="298">
        <v>-863552.1628070178</v>
      </c>
      <c r="AS78" s="298">
        <v>-859210.72140350903</v>
      </c>
      <c r="AT78" s="298">
        <v>-854869.28000000026</v>
      </c>
      <c r="AU78" s="298">
        <v>-850527.83859649149</v>
      </c>
      <c r="AV78" s="298">
        <v>-846186.39719298261</v>
      </c>
      <c r="AW78" s="298">
        <v>-841844.95578947384</v>
      </c>
      <c r="AX78" s="298">
        <v>-837503.51438596507</v>
      </c>
      <c r="AY78" s="298">
        <v>-833162.0729824563</v>
      </c>
      <c r="AZ78" s="298">
        <v>-828820.63157894765</v>
      </c>
      <c r="BA78" s="298">
        <v>-824479.19017543888</v>
      </c>
      <c r="BB78" s="298">
        <v>-820137.74877192988</v>
      </c>
      <c r="BC78" s="298">
        <v>-815796.30736842123</v>
      </c>
      <c r="BD78" s="298">
        <v>-811454.86596491246</v>
      </c>
      <c r="BE78" s="298">
        <v>-807113.42456140369</v>
      </c>
      <c r="BF78" s="298">
        <v>-802771.98315789492</v>
      </c>
      <c r="BG78" s="298">
        <v>-798430.54175438615</v>
      </c>
      <c r="BH78" s="298">
        <v>-794089.10035087727</v>
      </c>
      <c r="BI78" s="298">
        <v>-789747.6589473685</v>
      </c>
      <c r="BJ78" s="298">
        <v>-785406.21754385973</v>
      </c>
      <c r="BK78" s="298">
        <v>-781064.77614035108</v>
      </c>
      <c r="BL78" s="298">
        <v>-776723.33473684231</v>
      </c>
      <c r="BM78" s="298">
        <v>-772381.89333333343</v>
      </c>
      <c r="BN78" s="298">
        <v>-768040.45192982466</v>
      </c>
      <c r="BO78" s="298">
        <v>-763699.01052631589</v>
      </c>
      <c r="BP78" s="298">
        <v>-759357.56912280712</v>
      </c>
      <c r="BQ78" s="298">
        <v>-755016.12771929835</v>
      </c>
      <c r="BR78" s="298">
        <v>-750674.68631578959</v>
      </c>
      <c r="BS78" s="298">
        <v>-746333.2449122807</v>
      </c>
      <c r="BT78" s="298">
        <v>-741991.80350877193</v>
      </c>
      <c r="BU78" s="298">
        <v>-737650.36210526316</v>
      </c>
      <c r="BV78" s="298">
        <v>-733308.92070175451</v>
      </c>
      <c r="BW78" s="298">
        <v>-728967.47929824563</v>
      </c>
      <c r="BX78" s="298">
        <v>-724626.03789473686</v>
      </c>
      <c r="BY78" s="298">
        <v>-720284.59649122809</v>
      </c>
      <c r="BZ78" s="298">
        <v>-715943.15508771932</v>
      </c>
      <c r="CA78" s="298">
        <v>-711601.71368421055</v>
      </c>
      <c r="CB78" s="298">
        <v>-707260.27228070179</v>
      </c>
      <c r="CC78" s="298">
        <v>-702918.83087719302</v>
      </c>
      <c r="CD78" s="298">
        <v>-698577.38947368413</v>
      </c>
      <c r="CE78" s="298">
        <v>-694235.94807017536</v>
      </c>
      <c r="CF78" s="298">
        <v>-689894.5066666666</v>
      </c>
      <c r="CG78" s="298">
        <v>-685553.06526315794</v>
      </c>
      <c r="CH78" s="298">
        <v>-681211.62385964906</v>
      </c>
      <c r="CI78" s="298">
        <v>-676870.18245614017</v>
      </c>
      <c r="CJ78" s="298">
        <v>-672528.74105263152</v>
      </c>
      <c r="CK78" s="298">
        <v>-668187.29964912275</v>
      </c>
      <c r="CL78" s="298">
        <v>-663845.85824561398</v>
      </c>
      <c r="CM78" s="298">
        <v>-659504.4168421051</v>
      </c>
      <c r="CN78" s="298">
        <v>-655162.97543859645</v>
      </c>
      <c r="CO78" s="298">
        <v>-650821.53403508756</v>
      </c>
      <c r="CP78" s="298">
        <v>-646480.09263157879</v>
      </c>
      <c r="CQ78" s="299">
        <v>-642138.65122807003</v>
      </c>
    </row>
    <row r="79" spans="1:95" s="302" customFormat="1" ht="16.5" thickBot="1" x14ac:dyDescent="0.3">
      <c r="A79" s="300"/>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457">
        <v>0</v>
      </c>
      <c r="AL79" s="457"/>
      <c r="AM79" s="301">
        <v>1</v>
      </c>
      <c r="AN79" s="301">
        <f>AM79+1</f>
        <v>2</v>
      </c>
      <c r="AO79" s="301">
        <f t="shared" ref="AO79:CQ79" si="4">AN79+1</f>
        <v>3</v>
      </c>
      <c r="AP79" s="301">
        <f t="shared" si="4"/>
        <v>4</v>
      </c>
      <c r="AQ79" s="301">
        <f t="shared" si="4"/>
        <v>5</v>
      </c>
      <c r="AR79" s="301">
        <f t="shared" si="4"/>
        <v>6</v>
      </c>
      <c r="AS79" s="301">
        <f t="shared" si="4"/>
        <v>7</v>
      </c>
      <c r="AT79" s="301">
        <f t="shared" si="4"/>
        <v>8</v>
      </c>
      <c r="AU79" s="301">
        <f t="shared" si="4"/>
        <v>9</v>
      </c>
      <c r="AV79" s="301">
        <f t="shared" si="4"/>
        <v>10</v>
      </c>
      <c r="AW79" s="301">
        <f t="shared" si="4"/>
        <v>11</v>
      </c>
      <c r="AX79" s="301">
        <f t="shared" si="4"/>
        <v>12</v>
      </c>
      <c r="AY79" s="301">
        <f t="shared" si="4"/>
        <v>13</v>
      </c>
      <c r="AZ79" s="301">
        <f t="shared" si="4"/>
        <v>14</v>
      </c>
      <c r="BA79" s="301">
        <f t="shared" si="4"/>
        <v>15</v>
      </c>
      <c r="BB79" s="301">
        <f t="shared" si="4"/>
        <v>16</v>
      </c>
      <c r="BC79" s="301">
        <f t="shared" si="4"/>
        <v>17</v>
      </c>
      <c r="BD79" s="301">
        <f t="shared" si="4"/>
        <v>18</v>
      </c>
      <c r="BE79" s="301">
        <f t="shared" si="4"/>
        <v>19</v>
      </c>
      <c r="BF79" s="301">
        <f t="shared" si="4"/>
        <v>20</v>
      </c>
      <c r="BG79" s="301">
        <f t="shared" si="4"/>
        <v>21</v>
      </c>
      <c r="BH79" s="301">
        <f t="shared" si="4"/>
        <v>22</v>
      </c>
      <c r="BI79" s="301">
        <f t="shared" si="4"/>
        <v>23</v>
      </c>
      <c r="BJ79" s="301">
        <f t="shared" si="4"/>
        <v>24</v>
      </c>
      <c r="BK79" s="301">
        <f t="shared" si="4"/>
        <v>25</v>
      </c>
      <c r="BL79" s="301">
        <f t="shared" si="4"/>
        <v>26</v>
      </c>
      <c r="BM79" s="301">
        <f t="shared" si="4"/>
        <v>27</v>
      </c>
      <c r="BN79" s="301">
        <f t="shared" si="4"/>
        <v>28</v>
      </c>
      <c r="BO79" s="301">
        <f t="shared" si="4"/>
        <v>29</v>
      </c>
      <c r="BP79" s="301">
        <f t="shared" si="4"/>
        <v>30</v>
      </c>
      <c r="BQ79" s="301">
        <f t="shared" si="4"/>
        <v>31</v>
      </c>
      <c r="BR79" s="301">
        <f t="shared" si="4"/>
        <v>32</v>
      </c>
      <c r="BS79" s="301">
        <f t="shared" si="4"/>
        <v>33</v>
      </c>
      <c r="BT79" s="301">
        <f t="shared" si="4"/>
        <v>34</v>
      </c>
      <c r="BU79" s="301">
        <f t="shared" si="4"/>
        <v>35</v>
      </c>
      <c r="BV79" s="301">
        <f t="shared" si="4"/>
        <v>36</v>
      </c>
      <c r="BW79" s="301">
        <f t="shared" si="4"/>
        <v>37</v>
      </c>
      <c r="BX79" s="301">
        <f t="shared" si="4"/>
        <v>38</v>
      </c>
      <c r="BY79" s="301">
        <f t="shared" si="4"/>
        <v>39</v>
      </c>
      <c r="BZ79" s="301">
        <f t="shared" si="4"/>
        <v>40</v>
      </c>
      <c r="CA79" s="301">
        <f t="shared" si="4"/>
        <v>41</v>
      </c>
      <c r="CB79" s="301">
        <f t="shared" si="4"/>
        <v>42</v>
      </c>
      <c r="CC79" s="301">
        <f t="shared" si="4"/>
        <v>43</v>
      </c>
      <c r="CD79" s="301">
        <f t="shared" si="4"/>
        <v>44</v>
      </c>
      <c r="CE79" s="301">
        <f t="shared" si="4"/>
        <v>45</v>
      </c>
      <c r="CF79" s="301">
        <f t="shared" si="4"/>
        <v>46</v>
      </c>
      <c r="CG79" s="301">
        <f t="shared" si="4"/>
        <v>47</v>
      </c>
      <c r="CH79" s="301">
        <f t="shared" si="4"/>
        <v>48</v>
      </c>
      <c r="CI79" s="301">
        <f t="shared" si="4"/>
        <v>49</v>
      </c>
      <c r="CJ79" s="301">
        <f t="shared" si="4"/>
        <v>50</v>
      </c>
      <c r="CK79" s="301">
        <f t="shared" si="4"/>
        <v>51</v>
      </c>
      <c r="CL79" s="301">
        <f t="shared" si="4"/>
        <v>52</v>
      </c>
      <c r="CM79" s="301">
        <f t="shared" si="4"/>
        <v>53</v>
      </c>
      <c r="CN79" s="301">
        <f t="shared" si="4"/>
        <v>54</v>
      </c>
      <c r="CO79" s="301">
        <f t="shared" si="4"/>
        <v>55</v>
      </c>
      <c r="CP79" s="301">
        <f t="shared" si="4"/>
        <v>56</v>
      </c>
      <c r="CQ79" s="301">
        <f t="shared" si="4"/>
        <v>57</v>
      </c>
    </row>
    <row r="80" spans="1:95" x14ac:dyDescent="0.25">
      <c r="A80" s="435" t="s">
        <v>266</v>
      </c>
      <c r="B80" s="436"/>
      <c r="C80" s="436"/>
      <c r="D80" s="436"/>
      <c r="E80" s="436"/>
      <c r="F80" s="436"/>
      <c r="G80" s="436"/>
      <c r="H80" s="436"/>
      <c r="I80" s="436"/>
      <c r="J80" s="436"/>
      <c r="K80" s="436"/>
      <c r="L80" s="436"/>
      <c r="M80" s="436"/>
      <c r="N80" s="436"/>
      <c r="O80" s="436"/>
      <c r="P80" s="436"/>
      <c r="Q80" s="436"/>
      <c r="R80" s="436"/>
      <c r="S80" s="436"/>
      <c r="T80" s="436"/>
      <c r="U80" s="436"/>
      <c r="V80" s="436"/>
      <c r="W80" s="436"/>
      <c r="X80" s="436"/>
      <c r="Y80" s="436"/>
      <c r="Z80" s="436"/>
      <c r="AA80" s="436"/>
      <c r="AB80" s="436"/>
      <c r="AC80" s="436"/>
      <c r="AD80" s="436"/>
      <c r="AE80" s="436"/>
      <c r="AF80" s="436"/>
      <c r="AG80" s="436"/>
      <c r="AH80" s="436"/>
      <c r="AI80" s="436"/>
      <c r="AJ80" s="436"/>
      <c r="AK80" s="425">
        <f>AK47</f>
        <v>2025</v>
      </c>
      <c r="AL80" s="418"/>
      <c r="AM80" s="285">
        <f t="shared" ref="AM80:CQ80" si="5">AM47</f>
        <v>2026</v>
      </c>
      <c r="AN80" s="285">
        <f t="shared" si="5"/>
        <v>2027</v>
      </c>
      <c r="AO80" s="285">
        <f t="shared" si="5"/>
        <v>2028</v>
      </c>
      <c r="AP80" s="285">
        <f t="shared" si="5"/>
        <v>2029</v>
      </c>
      <c r="AQ80" s="285">
        <f t="shared" si="5"/>
        <v>2030</v>
      </c>
      <c r="AR80" s="285">
        <f t="shared" si="5"/>
        <v>2031</v>
      </c>
      <c r="AS80" s="285">
        <f t="shared" si="5"/>
        <v>2032</v>
      </c>
      <c r="AT80" s="285">
        <f t="shared" si="5"/>
        <v>2033</v>
      </c>
      <c r="AU80" s="285">
        <f t="shared" si="5"/>
        <v>2034</v>
      </c>
      <c r="AV80" s="285">
        <f t="shared" si="5"/>
        <v>2035</v>
      </c>
      <c r="AW80" s="285">
        <f t="shared" si="5"/>
        <v>2036</v>
      </c>
      <c r="AX80" s="285">
        <f t="shared" si="5"/>
        <v>2037</v>
      </c>
      <c r="AY80" s="285">
        <f t="shared" si="5"/>
        <v>2038</v>
      </c>
      <c r="AZ80" s="285">
        <f t="shared" si="5"/>
        <v>2039</v>
      </c>
      <c r="BA80" s="285">
        <f t="shared" si="5"/>
        <v>2040</v>
      </c>
      <c r="BB80" s="285">
        <f t="shared" si="5"/>
        <v>2041</v>
      </c>
      <c r="BC80" s="285">
        <f t="shared" si="5"/>
        <v>2042</v>
      </c>
      <c r="BD80" s="285">
        <f t="shared" si="5"/>
        <v>2043</v>
      </c>
      <c r="BE80" s="285">
        <f t="shared" si="5"/>
        <v>2044</v>
      </c>
      <c r="BF80" s="285">
        <f t="shared" si="5"/>
        <v>2045</v>
      </c>
      <c r="BG80" s="285">
        <f t="shared" si="5"/>
        <v>2046</v>
      </c>
      <c r="BH80" s="285">
        <f t="shared" si="5"/>
        <v>2047</v>
      </c>
      <c r="BI80" s="285">
        <f t="shared" si="5"/>
        <v>2048</v>
      </c>
      <c r="BJ80" s="285">
        <f t="shared" si="5"/>
        <v>2049</v>
      </c>
      <c r="BK80" s="285">
        <f t="shared" si="5"/>
        <v>2050</v>
      </c>
      <c r="BL80" s="285">
        <f t="shared" si="5"/>
        <v>2051</v>
      </c>
      <c r="BM80" s="285">
        <f t="shared" si="5"/>
        <v>2052</v>
      </c>
      <c r="BN80" s="285">
        <f t="shared" si="5"/>
        <v>2053</v>
      </c>
      <c r="BO80" s="285">
        <f t="shared" si="5"/>
        <v>2054</v>
      </c>
      <c r="BP80" s="285">
        <f t="shared" si="5"/>
        <v>2055</v>
      </c>
      <c r="BQ80" s="285">
        <f t="shared" si="5"/>
        <v>2056</v>
      </c>
      <c r="BR80" s="285">
        <f t="shared" si="5"/>
        <v>2057</v>
      </c>
      <c r="BS80" s="285">
        <f t="shared" si="5"/>
        <v>2058</v>
      </c>
      <c r="BT80" s="285">
        <f t="shared" si="5"/>
        <v>2059</v>
      </c>
      <c r="BU80" s="285">
        <f t="shared" si="5"/>
        <v>2060</v>
      </c>
      <c r="BV80" s="285">
        <f t="shared" si="5"/>
        <v>2061</v>
      </c>
      <c r="BW80" s="285">
        <f t="shared" si="5"/>
        <v>2062</v>
      </c>
      <c r="BX80" s="285">
        <f t="shared" si="5"/>
        <v>2063</v>
      </c>
      <c r="BY80" s="285">
        <f t="shared" si="5"/>
        <v>2064</v>
      </c>
      <c r="BZ80" s="285">
        <f t="shared" si="5"/>
        <v>2065</v>
      </c>
      <c r="CA80" s="285">
        <f t="shared" si="5"/>
        <v>2066</v>
      </c>
      <c r="CB80" s="285">
        <f t="shared" si="5"/>
        <v>2067</v>
      </c>
      <c r="CC80" s="285">
        <f t="shared" si="5"/>
        <v>2068</v>
      </c>
      <c r="CD80" s="285">
        <f t="shared" si="5"/>
        <v>2069</v>
      </c>
      <c r="CE80" s="285">
        <f t="shared" si="5"/>
        <v>2070</v>
      </c>
      <c r="CF80" s="285">
        <f t="shared" si="5"/>
        <v>2071</v>
      </c>
      <c r="CG80" s="285">
        <f t="shared" si="5"/>
        <v>2072</v>
      </c>
      <c r="CH80" s="285">
        <f t="shared" si="5"/>
        <v>2073</v>
      </c>
      <c r="CI80" s="285">
        <f t="shared" si="5"/>
        <v>2074</v>
      </c>
      <c r="CJ80" s="285">
        <f t="shared" si="5"/>
        <v>2075</v>
      </c>
      <c r="CK80" s="285">
        <f t="shared" si="5"/>
        <v>2076</v>
      </c>
      <c r="CL80" s="285">
        <f t="shared" si="5"/>
        <v>2077</v>
      </c>
      <c r="CM80" s="285">
        <f t="shared" si="5"/>
        <v>2078</v>
      </c>
      <c r="CN80" s="285">
        <f t="shared" si="5"/>
        <v>2079</v>
      </c>
      <c r="CO80" s="285">
        <f t="shared" si="5"/>
        <v>2080</v>
      </c>
      <c r="CP80" s="285">
        <f t="shared" si="5"/>
        <v>2081</v>
      </c>
      <c r="CQ80" s="293">
        <f t="shared" si="5"/>
        <v>2082</v>
      </c>
    </row>
    <row r="81" spans="1:95" s="252" customFormat="1" ht="15" x14ac:dyDescent="0.25">
      <c r="A81" s="437" t="s">
        <v>588</v>
      </c>
      <c r="B81" s="438"/>
      <c r="C81" s="438"/>
      <c r="D81" s="438"/>
      <c r="E81" s="438"/>
      <c r="F81" s="438"/>
      <c r="G81" s="438"/>
      <c r="H81" s="438"/>
      <c r="I81" s="438"/>
      <c r="J81" s="438"/>
      <c r="K81" s="438"/>
      <c r="L81" s="438"/>
      <c r="M81" s="438"/>
      <c r="N81" s="438"/>
      <c r="O81" s="438"/>
      <c r="P81" s="438"/>
      <c r="Q81" s="438"/>
      <c r="R81" s="438"/>
      <c r="S81" s="438"/>
      <c r="T81" s="438"/>
      <c r="U81" s="438"/>
      <c r="V81" s="438"/>
      <c r="W81" s="438"/>
      <c r="X81" s="438"/>
      <c r="Y81" s="438"/>
      <c r="Z81" s="438"/>
      <c r="AA81" s="438"/>
      <c r="AB81" s="438"/>
      <c r="AC81" s="438"/>
      <c r="AD81" s="438"/>
      <c r="AE81" s="438"/>
      <c r="AF81" s="438"/>
      <c r="AG81" s="438"/>
      <c r="AH81" s="438"/>
      <c r="AI81" s="438"/>
      <c r="AJ81" s="438"/>
      <c r="AK81" s="439">
        <f>AK74</f>
        <v>0</v>
      </c>
      <c r="AL81" s="440"/>
      <c r="AM81" s="294">
        <f t="shared" ref="AM81:CQ81" si="6">AM74</f>
        <v>-1106574.2122807021</v>
      </c>
      <c r="AN81" s="294">
        <f t="shared" si="6"/>
        <v>-1101147.4105263159</v>
      </c>
      <c r="AO81" s="294">
        <f t="shared" si="6"/>
        <v>-1095720.60877193</v>
      </c>
      <c r="AP81" s="294">
        <f t="shared" si="6"/>
        <v>-1090293.8070175441</v>
      </c>
      <c r="AQ81" s="294">
        <f t="shared" si="6"/>
        <v>-1084867.0052631581</v>
      </c>
      <c r="AR81" s="294">
        <f t="shared" si="6"/>
        <v>-1079440.2035087722</v>
      </c>
      <c r="AS81" s="294">
        <f t="shared" si="6"/>
        <v>-1074013.4017543863</v>
      </c>
      <c r="AT81" s="294">
        <f t="shared" si="6"/>
        <v>-1068586.6000000003</v>
      </c>
      <c r="AU81" s="294">
        <f t="shared" si="6"/>
        <v>-1063159.7982456144</v>
      </c>
      <c r="AV81" s="294">
        <f t="shared" si="6"/>
        <v>-1057732.9964912282</v>
      </c>
      <c r="AW81" s="294">
        <f t="shared" si="6"/>
        <v>-1052306.1947368423</v>
      </c>
      <c r="AX81" s="294">
        <f t="shared" si="6"/>
        <v>-1046879.3929824564</v>
      </c>
      <c r="AY81" s="294">
        <f t="shared" si="6"/>
        <v>-1041452.5912280704</v>
      </c>
      <c r="AZ81" s="294">
        <f t="shared" si="6"/>
        <v>-1036025.7894736845</v>
      </c>
      <c r="BA81" s="294">
        <f t="shared" si="6"/>
        <v>-1030598.9877192986</v>
      </c>
      <c r="BB81" s="294">
        <f t="shared" si="6"/>
        <v>-1025172.1859649124</v>
      </c>
      <c r="BC81" s="294">
        <f t="shared" si="6"/>
        <v>-1019745.3842105265</v>
      </c>
      <c r="BD81" s="294">
        <f t="shared" si="6"/>
        <v>-1014318.5824561405</v>
      </c>
      <c r="BE81" s="294">
        <f t="shared" si="6"/>
        <v>-1008891.7807017546</v>
      </c>
      <c r="BF81" s="294">
        <f t="shared" si="6"/>
        <v>-1003464.9789473687</v>
      </c>
      <c r="BG81" s="294">
        <f t="shared" si="6"/>
        <v>-998038.17719298264</v>
      </c>
      <c r="BH81" s="294">
        <f t="shared" si="6"/>
        <v>-992611.37543859659</v>
      </c>
      <c r="BI81" s="294">
        <f t="shared" si="6"/>
        <v>-987184.57368421066</v>
      </c>
      <c r="BJ81" s="294">
        <f t="shared" si="6"/>
        <v>-981757.77192982472</v>
      </c>
      <c r="BK81" s="294">
        <f t="shared" si="6"/>
        <v>-976330.97017543879</v>
      </c>
      <c r="BL81" s="294">
        <f t="shared" si="6"/>
        <v>-970904.16842105286</v>
      </c>
      <c r="BM81" s="294">
        <f t="shared" si="6"/>
        <v>-965477.36666666681</v>
      </c>
      <c r="BN81" s="294">
        <f t="shared" si="6"/>
        <v>-960050.56491228077</v>
      </c>
      <c r="BO81" s="294">
        <f t="shared" si="6"/>
        <v>-954623.76315789483</v>
      </c>
      <c r="BP81" s="294">
        <f t="shared" si="6"/>
        <v>-949196.9614035089</v>
      </c>
      <c r="BQ81" s="294">
        <f t="shared" si="6"/>
        <v>-943770.15964912297</v>
      </c>
      <c r="BR81" s="294">
        <f t="shared" si="6"/>
        <v>-938343.35789473692</v>
      </c>
      <c r="BS81" s="294">
        <f t="shared" si="6"/>
        <v>-932916.55614035088</v>
      </c>
      <c r="BT81" s="294">
        <f t="shared" si="6"/>
        <v>-927489.75438596494</v>
      </c>
      <c r="BU81" s="294">
        <f t="shared" si="6"/>
        <v>-922062.95263157901</v>
      </c>
      <c r="BV81" s="294">
        <f t="shared" si="6"/>
        <v>-916636.15087719308</v>
      </c>
      <c r="BW81" s="294">
        <f t="shared" si="6"/>
        <v>-911209.34912280703</v>
      </c>
      <c r="BX81" s="294">
        <f t="shared" si="6"/>
        <v>-905782.5473684211</v>
      </c>
      <c r="BY81" s="294">
        <f t="shared" si="6"/>
        <v>-900355.74561403517</v>
      </c>
      <c r="BZ81" s="294">
        <f t="shared" si="6"/>
        <v>-894928.94385964912</v>
      </c>
      <c r="CA81" s="294">
        <f t="shared" si="6"/>
        <v>-889502.14210526319</v>
      </c>
      <c r="CB81" s="294">
        <f t="shared" si="6"/>
        <v>-884075.34035087726</v>
      </c>
      <c r="CC81" s="294">
        <f t="shared" si="6"/>
        <v>-878648.53859649133</v>
      </c>
      <c r="CD81" s="294">
        <f t="shared" si="6"/>
        <v>-873221.73684210517</v>
      </c>
      <c r="CE81" s="294">
        <f t="shared" si="6"/>
        <v>-867794.93508771923</v>
      </c>
      <c r="CF81" s="294">
        <f t="shared" si="6"/>
        <v>-862368.1333333333</v>
      </c>
      <c r="CG81" s="294">
        <f t="shared" si="6"/>
        <v>-856941.33157894737</v>
      </c>
      <c r="CH81" s="294">
        <f t="shared" si="6"/>
        <v>-851514.52982456132</v>
      </c>
      <c r="CI81" s="294">
        <f t="shared" si="6"/>
        <v>-846087.72807017528</v>
      </c>
      <c r="CJ81" s="294">
        <f t="shared" si="6"/>
        <v>-840660.92631578934</v>
      </c>
      <c r="CK81" s="294">
        <f t="shared" si="6"/>
        <v>-835234.12456140341</v>
      </c>
      <c r="CL81" s="294">
        <f t="shared" si="6"/>
        <v>-829807.32280701748</v>
      </c>
      <c r="CM81" s="294">
        <f t="shared" si="6"/>
        <v>-824380.52105263143</v>
      </c>
      <c r="CN81" s="294">
        <f t="shared" si="6"/>
        <v>-818953.7192982455</v>
      </c>
      <c r="CO81" s="294">
        <f t="shared" si="6"/>
        <v>-813526.91754385945</v>
      </c>
      <c r="CP81" s="294">
        <f t="shared" si="6"/>
        <v>-808100.11578947352</v>
      </c>
      <c r="CQ81" s="295">
        <f t="shared" si="6"/>
        <v>-802673.31403508759</v>
      </c>
    </row>
    <row r="82" spans="1:95" x14ac:dyDescent="0.25">
      <c r="A82" s="437" t="s">
        <v>265</v>
      </c>
      <c r="B82" s="438"/>
      <c r="C82" s="438"/>
      <c r="D82" s="438"/>
      <c r="E82" s="438"/>
      <c r="F82" s="438"/>
      <c r="G82" s="438"/>
      <c r="H82" s="438"/>
      <c r="I82" s="438"/>
      <c r="J82" s="438"/>
      <c r="K82" s="438"/>
      <c r="L82" s="438"/>
      <c r="M82" s="438"/>
      <c r="N82" s="438"/>
      <c r="O82" s="438"/>
      <c r="P82" s="438"/>
      <c r="Q82" s="438"/>
      <c r="R82" s="438"/>
      <c r="S82" s="438"/>
      <c r="T82" s="438"/>
      <c r="U82" s="438"/>
      <c r="V82" s="438"/>
      <c r="W82" s="438"/>
      <c r="X82" s="438"/>
      <c r="Y82" s="438"/>
      <c r="Z82" s="438"/>
      <c r="AA82" s="438"/>
      <c r="AB82" s="438"/>
      <c r="AC82" s="438"/>
      <c r="AD82" s="438"/>
      <c r="AE82" s="438"/>
      <c r="AF82" s="438"/>
      <c r="AG82" s="438"/>
      <c r="AH82" s="438"/>
      <c r="AI82" s="438"/>
      <c r="AJ82" s="438"/>
      <c r="AK82" s="441">
        <f>-AK73</f>
        <v>0</v>
      </c>
      <c r="AL82" s="442"/>
      <c r="AM82" s="296">
        <v>493345.61403508781</v>
      </c>
      <c r="AN82" s="296">
        <v>493345.61403508781</v>
      </c>
      <c r="AO82" s="296">
        <v>493345.61403508781</v>
      </c>
      <c r="AP82" s="296">
        <v>493345.61403508781</v>
      </c>
      <c r="AQ82" s="296">
        <v>493345.61403508781</v>
      </c>
      <c r="AR82" s="296">
        <v>493345.61403508781</v>
      </c>
      <c r="AS82" s="296">
        <v>493345.61403508781</v>
      </c>
      <c r="AT82" s="296">
        <v>493345.61403508781</v>
      </c>
      <c r="AU82" s="296">
        <v>493345.61403508781</v>
      </c>
      <c r="AV82" s="296">
        <v>493345.61403508781</v>
      </c>
      <c r="AW82" s="296">
        <v>493345.61403508781</v>
      </c>
      <c r="AX82" s="296">
        <v>493345.61403508781</v>
      </c>
      <c r="AY82" s="296">
        <v>493345.61403508781</v>
      </c>
      <c r="AZ82" s="296">
        <v>493345.61403508781</v>
      </c>
      <c r="BA82" s="296">
        <v>493345.61403508781</v>
      </c>
      <c r="BB82" s="296">
        <v>493345.61403508781</v>
      </c>
      <c r="BC82" s="296">
        <v>493345.61403508781</v>
      </c>
      <c r="BD82" s="296">
        <v>493345.61403508781</v>
      </c>
      <c r="BE82" s="296">
        <v>493345.61403508781</v>
      </c>
      <c r="BF82" s="296">
        <v>493345.61403508781</v>
      </c>
      <c r="BG82" s="296">
        <v>493345.61403508781</v>
      </c>
      <c r="BH82" s="296">
        <v>493345.61403508781</v>
      </c>
      <c r="BI82" s="296">
        <v>493345.61403508781</v>
      </c>
      <c r="BJ82" s="296">
        <v>493345.61403508781</v>
      </c>
      <c r="BK82" s="296">
        <v>493345.61403508781</v>
      </c>
      <c r="BL82" s="296">
        <v>493345.61403508781</v>
      </c>
      <c r="BM82" s="296">
        <v>493345.61403508781</v>
      </c>
      <c r="BN82" s="296">
        <v>493345.61403508781</v>
      </c>
      <c r="BO82" s="296">
        <v>493345.61403508781</v>
      </c>
      <c r="BP82" s="296">
        <v>493345.61403508781</v>
      </c>
      <c r="BQ82" s="296">
        <v>493345.61403508781</v>
      </c>
      <c r="BR82" s="296">
        <v>493345.61403508781</v>
      </c>
      <c r="BS82" s="296">
        <v>493345.61403508781</v>
      </c>
      <c r="BT82" s="296">
        <v>493345.61403508781</v>
      </c>
      <c r="BU82" s="296">
        <v>493345.61403508781</v>
      </c>
      <c r="BV82" s="296">
        <v>493345.61403508781</v>
      </c>
      <c r="BW82" s="296">
        <v>493345.61403508781</v>
      </c>
      <c r="BX82" s="296">
        <v>493345.61403508781</v>
      </c>
      <c r="BY82" s="296">
        <v>493345.61403508781</v>
      </c>
      <c r="BZ82" s="296">
        <v>493345.61403508781</v>
      </c>
      <c r="CA82" s="296">
        <v>493345.61403508781</v>
      </c>
      <c r="CB82" s="296">
        <v>493345.61403508781</v>
      </c>
      <c r="CC82" s="296">
        <v>493345.61403508781</v>
      </c>
      <c r="CD82" s="296">
        <v>493345.61403508781</v>
      </c>
      <c r="CE82" s="296">
        <v>493345.61403508781</v>
      </c>
      <c r="CF82" s="296">
        <v>493345.61403508781</v>
      </c>
      <c r="CG82" s="296">
        <v>493345.61403508781</v>
      </c>
      <c r="CH82" s="296">
        <v>493345.61403508781</v>
      </c>
      <c r="CI82" s="296">
        <v>493345.61403508781</v>
      </c>
      <c r="CJ82" s="296">
        <v>493345.61403508781</v>
      </c>
      <c r="CK82" s="296">
        <v>493345.61403508781</v>
      </c>
      <c r="CL82" s="296">
        <v>493345.61403508781</v>
      </c>
      <c r="CM82" s="296">
        <v>493345.61403508781</v>
      </c>
      <c r="CN82" s="296">
        <v>493345.61403508781</v>
      </c>
      <c r="CO82" s="296">
        <v>493345.61403508781</v>
      </c>
      <c r="CP82" s="296">
        <v>493345.61403508781</v>
      </c>
      <c r="CQ82" s="297">
        <v>493345.61403508781</v>
      </c>
    </row>
    <row r="83" spans="1:95" x14ac:dyDescent="0.25">
      <c r="A83" s="437" t="s">
        <v>264</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41">
        <f>AK75</f>
        <v>0</v>
      </c>
      <c r="AL83" s="442"/>
      <c r="AM83" s="296">
        <f t="shared" ref="AM83:CQ83" si="7">AM75</f>
        <v>0</v>
      </c>
      <c r="AN83" s="296">
        <f t="shared" si="7"/>
        <v>0</v>
      </c>
      <c r="AO83" s="296">
        <f t="shared" si="7"/>
        <v>0</v>
      </c>
      <c r="AP83" s="296">
        <f t="shared" si="7"/>
        <v>0</v>
      </c>
      <c r="AQ83" s="296">
        <f t="shared" si="7"/>
        <v>0</v>
      </c>
      <c r="AR83" s="296">
        <f t="shared" si="7"/>
        <v>0</v>
      </c>
      <c r="AS83" s="296">
        <f t="shared" si="7"/>
        <v>0</v>
      </c>
      <c r="AT83" s="296">
        <f t="shared" si="7"/>
        <v>0</v>
      </c>
      <c r="AU83" s="296">
        <f t="shared" si="7"/>
        <v>0</v>
      </c>
      <c r="AV83" s="296">
        <f t="shared" si="7"/>
        <v>0</v>
      </c>
      <c r="AW83" s="296">
        <f t="shared" si="7"/>
        <v>0</v>
      </c>
      <c r="AX83" s="296">
        <f t="shared" si="7"/>
        <v>0</v>
      </c>
      <c r="AY83" s="296">
        <f t="shared" si="7"/>
        <v>0</v>
      </c>
      <c r="AZ83" s="296">
        <f t="shared" si="7"/>
        <v>0</v>
      </c>
      <c r="BA83" s="296">
        <f t="shared" si="7"/>
        <v>0</v>
      </c>
      <c r="BB83" s="296">
        <f t="shared" si="7"/>
        <v>0</v>
      </c>
      <c r="BC83" s="296">
        <f t="shared" si="7"/>
        <v>0</v>
      </c>
      <c r="BD83" s="296">
        <f t="shared" si="7"/>
        <v>0</v>
      </c>
      <c r="BE83" s="296">
        <f t="shared" si="7"/>
        <v>0</v>
      </c>
      <c r="BF83" s="296">
        <f t="shared" si="7"/>
        <v>0</v>
      </c>
      <c r="BG83" s="296">
        <f t="shared" si="7"/>
        <v>0</v>
      </c>
      <c r="BH83" s="296">
        <f t="shared" si="7"/>
        <v>0</v>
      </c>
      <c r="BI83" s="296">
        <f t="shared" si="7"/>
        <v>0</v>
      </c>
      <c r="BJ83" s="296">
        <f t="shared" si="7"/>
        <v>0</v>
      </c>
      <c r="BK83" s="296">
        <f t="shared" si="7"/>
        <v>0</v>
      </c>
      <c r="BL83" s="296">
        <f t="shared" si="7"/>
        <v>0</v>
      </c>
      <c r="BM83" s="296">
        <f t="shared" si="7"/>
        <v>0</v>
      </c>
      <c r="BN83" s="296">
        <f t="shared" si="7"/>
        <v>0</v>
      </c>
      <c r="BO83" s="296">
        <f t="shared" si="7"/>
        <v>0</v>
      </c>
      <c r="BP83" s="296">
        <f t="shared" si="7"/>
        <v>0</v>
      </c>
      <c r="BQ83" s="296">
        <f t="shared" si="7"/>
        <v>0</v>
      </c>
      <c r="BR83" s="296">
        <f t="shared" si="7"/>
        <v>0</v>
      </c>
      <c r="BS83" s="296">
        <f t="shared" si="7"/>
        <v>0</v>
      </c>
      <c r="BT83" s="296">
        <f t="shared" si="7"/>
        <v>0</v>
      </c>
      <c r="BU83" s="296">
        <f t="shared" si="7"/>
        <v>0</v>
      </c>
      <c r="BV83" s="296">
        <f t="shared" si="7"/>
        <v>0</v>
      </c>
      <c r="BW83" s="296">
        <f t="shared" si="7"/>
        <v>0</v>
      </c>
      <c r="BX83" s="296">
        <f t="shared" si="7"/>
        <v>0</v>
      </c>
      <c r="BY83" s="296">
        <f t="shared" si="7"/>
        <v>0</v>
      </c>
      <c r="BZ83" s="296">
        <f t="shared" si="7"/>
        <v>0</v>
      </c>
      <c r="CA83" s="296">
        <f t="shared" si="7"/>
        <v>0</v>
      </c>
      <c r="CB83" s="296">
        <f t="shared" si="7"/>
        <v>0</v>
      </c>
      <c r="CC83" s="296">
        <f t="shared" si="7"/>
        <v>0</v>
      </c>
      <c r="CD83" s="296">
        <f t="shared" si="7"/>
        <v>0</v>
      </c>
      <c r="CE83" s="296">
        <f t="shared" si="7"/>
        <v>0</v>
      </c>
      <c r="CF83" s="296">
        <f t="shared" si="7"/>
        <v>0</v>
      </c>
      <c r="CG83" s="296">
        <f t="shared" si="7"/>
        <v>0</v>
      </c>
      <c r="CH83" s="296">
        <f t="shared" si="7"/>
        <v>0</v>
      </c>
      <c r="CI83" s="296">
        <f t="shared" si="7"/>
        <v>0</v>
      </c>
      <c r="CJ83" s="296">
        <f t="shared" si="7"/>
        <v>0</v>
      </c>
      <c r="CK83" s="296">
        <f t="shared" si="7"/>
        <v>0</v>
      </c>
      <c r="CL83" s="296">
        <f t="shared" si="7"/>
        <v>0</v>
      </c>
      <c r="CM83" s="296">
        <f t="shared" si="7"/>
        <v>0</v>
      </c>
      <c r="CN83" s="296">
        <f t="shared" si="7"/>
        <v>0</v>
      </c>
      <c r="CO83" s="296">
        <f t="shared" si="7"/>
        <v>0</v>
      </c>
      <c r="CP83" s="296">
        <f t="shared" si="7"/>
        <v>0</v>
      </c>
      <c r="CQ83" s="297">
        <f t="shared" si="7"/>
        <v>0</v>
      </c>
    </row>
    <row r="84" spans="1:95" x14ac:dyDescent="0.25">
      <c r="A84" s="437" t="s">
        <v>263</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41">
        <f>IF(SUM($AL$77:AL77)+SUM($A$84:A84)&gt;0,0,SUM($AL$77:AL77)-SUM($A$84:A84))</f>
        <v>0</v>
      </c>
      <c r="AL84" s="442"/>
      <c r="AM84" s="296">
        <f>IF(SUM($AL$77:AM77)+SUM($A$84:AK84)&gt;0,0,SUM($AL$77:AM77)-SUM($A$84:AK84))</f>
        <v>0</v>
      </c>
      <c r="AN84" s="296">
        <f>IF(SUM($AL$77:AN77)+SUM($A$84:AM84)&gt;0,0,SUM($AL$77:AN77)-SUM($A$84:AM84))</f>
        <v>0</v>
      </c>
      <c r="AO84" s="296">
        <f>IF(SUM($AL$77:AO77)+SUM($A$84:AN84)&gt;0,0,SUM($AL$77:AO77)-SUM($A$84:AN84))</f>
        <v>0</v>
      </c>
      <c r="AP84" s="296">
        <f>IF(SUM($AL$77:AP77)+SUM($A$84:AO84)&gt;0,0,SUM($AL$77:AP77)-SUM($A$84:AO84))</f>
        <v>0</v>
      </c>
      <c r="AQ84" s="296">
        <f>IF(SUM($AL$77:AQ77)+SUM($A$84:AP84)&gt;0,0,SUM($AL$77:AQ77)-SUM($A$84:AP84))</f>
        <v>0</v>
      </c>
      <c r="AR84" s="296">
        <f>IF(SUM($AL$77:AR77)+SUM($A$84:AQ84)&gt;0,0,SUM($AL$77:AR77)-SUM($A$84:AQ84))</f>
        <v>0</v>
      </c>
      <c r="AS84" s="296">
        <f>IF(SUM($AL$77:AS77)+SUM($A$84:AR84)&gt;0,0,SUM($AL$77:AS77)-SUM($A$84:AR84))</f>
        <v>0</v>
      </c>
      <c r="AT84" s="296">
        <f>IF(SUM($AL$77:AT77)+SUM($A$84:AS84)&gt;0,0,SUM($AL$77:AT77)-SUM($A$84:AS84))</f>
        <v>0</v>
      </c>
      <c r="AU84" s="296">
        <f>IF(SUM($AL$77:AU77)+SUM($A$84:AT84)&gt;0,0,SUM($AL$77:AU77)-SUM($A$84:AT84))</f>
        <v>0</v>
      </c>
      <c r="AV84" s="296">
        <f>IF(SUM($AL$77:AV77)+SUM($A$84:AU84)&gt;0,0,SUM($AL$77:AV77)-SUM($A$84:AU84))</f>
        <v>0</v>
      </c>
      <c r="AW84" s="296">
        <f>IF(SUM($AL$77:AW77)+SUM($A$84:AV84)&gt;0,0,SUM($AL$77:AW77)-SUM($A$84:AV84))</f>
        <v>0</v>
      </c>
      <c r="AX84" s="296">
        <f>IF(SUM($AL$77:AX77)+SUM($A$84:AW84)&gt;0,0,SUM($AL$77:AX77)-SUM($A$84:AW84))</f>
        <v>0</v>
      </c>
      <c r="AY84" s="296">
        <f>IF(SUM($AL$77:AY77)+SUM($A$84:AX84)&gt;0,0,SUM($AL$77:AY77)-SUM($A$84:AX84))</f>
        <v>0</v>
      </c>
      <c r="AZ84" s="296">
        <f>IF(SUM($AL$77:AZ77)+SUM($A$84:AY84)&gt;0,0,SUM($AL$77:AZ77)-SUM($A$84:AY84))</f>
        <v>0</v>
      </c>
      <c r="BA84" s="296">
        <f>IF(SUM($AL$77:BA77)+SUM($A$84:AZ84)&gt;0,0,SUM($AL$77:BA77)-SUM($A$84:AZ84))</f>
        <v>0</v>
      </c>
      <c r="BB84" s="296">
        <f>IF(SUM($AL$77:BB77)+SUM($A$84:BA84)&gt;0,0,SUM($AL$77:BB77)-SUM($A$84:BA84))</f>
        <v>0</v>
      </c>
      <c r="BC84" s="296">
        <f>IF(SUM($AL$77:BC77)+SUM($A$84:BB84)&gt;0,0,SUM($AL$77:BC77)-SUM($A$84:BB84))</f>
        <v>0</v>
      </c>
      <c r="BD84" s="296">
        <f>IF(SUM($AL$77:BD77)+SUM($A$84:BC84)&gt;0,0,SUM($AL$77:BD77)-SUM($A$84:BC84))</f>
        <v>0</v>
      </c>
      <c r="BE84" s="296">
        <f>IF(SUM($AL$77:BE77)+SUM($A$84:BD84)&gt;0,0,SUM($AL$77:BE77)-SUM($A$84:BD84))</f>
        <v>0</v>
      </c>
      <c r="BF84" s="296">
        <f>IF(SUM($AL$77:BF77)+SUM($A$84:BE84)&gt;0,0,SUM($AL$77:BF77)-SUM($A$84:BE84))</f>
        <v>0</v>
      </c>
      <c r="BG84" s="296">
        <f>IF(SUM($AL$77:BG77)+SUM($A$84:BF84)&gt;0,0,SUM($AL$77:BG77)-SUM($A$84:BF84))</f>
        <v>0</v>
      </c>
      <c r="BH84" s="296">
        <f>IF(SUM($AL$77:BH77)+SUM($A$84:BG84)&gt;0,0,SUM($AL$77:BH77)-SUM($A$84:BG84))</f>
        <v>0</v>
      </c>
      <c r="BI84" s="296">
        <f>IF(SUM($AL$77:BI77)+SUM($A$84:BH84)&gt;0,0,SUM($AL$77:BI77)-SUM($A$84:BH84))</f>
        <v>0</v>
      </c>
      <c r="BJ84" s="296">
        <f>IF(SUM($AL$77:BJ77)+SUM($A$84:BI84)&gt;0,0,SUM($AL$77:BJ77)-SUM($A$84:BI84))</f>
        <v>0</v>
      </c>
      <c r="BK84" s="296">
        <f>IF(SUM($AL$77:BK77)+SUM($A$84:BJ84)&gt;0,0,SUM($AL$77:BK77)-SUM($A$84:BJ84))</f>
        <v>0</v>
      </c>
      <c r="BL84" s="296">
        <f>IF(SUM($AL$77:BL77)+SUM($A$84:BK84)&gt;0,0,SUM($AL$77:BL77)-SUM($A$84:BK84))</f>
        <v>0</v>
      </c>
      <c r="BM84" s="296">
        <f>IF(SUM($AL$77:BM77)+SUM($A$84:BL84)&gt;0,0,SUM($AL$77:BM77)-SUM($A$84:BL84))</f>
        <v>0</v>
      </c>
      <c r="BN84" s="296">
        <f>IF(SUM($AL$77:BN77)+SUM($A$84:BM84)&gt;0,0,SUM($AL$77:BN77)-SUM($A$84:BM84))</f>
        <v>0</v>
      </c>
      <c r="BO84" s="296">
        <f>IF(SUM($AL$77:BO77)+SUM($A$84:BN84)&gt;0,0,SUM($AL$77:BO77)-SUM($A$84:BN84))</f>
        <v>0</v>
      </c>
      <c r="BP84" s="296">
        <f>IF(SUM($AL$77:BP77)+SUM($A$84:BO84)&gt;0,0,SUM($AL$77:BP77)-SUM($A$84:BO84))</f>
        <v>0</v>
      </c>
      <c r="BQ84" s="296">
        <f>IF(SUM($AL$77:BQ77)+SUM($A$84:BP84)&gt;0,0,SUM($AL$77:BQ77)-SUM($A$84:BP84))</f>
        <v>0</v>
      </c>
      <c r="BR84" s="296">
        <f>IF(SUM($AL$77:BR77)+SUM($A$84:BQ84)&gt;0,0,SUM($AL$77:BR77)-SUM($A$84:BQ84))</f>
        <v>0</v>
      </c>
      <c r="BS84" s="296">
        <f>IF(SUM($AL$77:BS77)+SUM($A$84:BR84)&gt;0,0,SUM($AL$77:BS77)-SUM($A$84:BR84))</f>
        <v>0</v>
      </c>
      <c r="BT84" s="296">
        <f>IF(SUM($AL$77:BT77)+SUM($A$84:BS84)&gt;0,0,SUM($AL$77:BT77)-SUM($A$84:BS84))</f>
        <v>0</v>
      </c>
      <c r="BU84" s="296">
        <f>IF(SUM($AL$77:BU77)+SUM($A$84:BT84)&gt;0,0,SUM($AL$77:BU77)-SUM($A$84:BT84))</f>
        <v>0</v>
      </c>
      <c r="BV84" s="296">
        <f>IF(SUM($AL$77:BV77)+SUM($A$84:BU84)&gt;0,0,SUM($AL$77:BV77)-SUM($A$84:BU84))</f>
        <v>0</v>
      </c>
      <c r="BW84" s="296">
        <f>IF(SUM($AL$77:BW77)+SUM($A$84:BV84)&gt;0,0,SUM($AL$77:BW77)-SUM($A$84:BV84))</f>
        <v>0</v>
      </c>
      <c r="BX84" s="296">
        <f>IF(SUM($AL$77:BX77)+SUM($A$84:BW84)&gt;0,0,SUM($AL$77:BX77)-SUM($A$84:BW84))</f>
        <v>0</v>
      </c>
      <c r="BY84" s="296">
        <f>IF(SUM($AL$77:BY77)+SUM($A$84:BX84)&gt;0,0,SUM($AL$77:BY77)-SUM($A$84:BX84))</f>
        <v>0</v>
      </c>
      <c r="BZ84" s="296">
        <f>IF(SUM($AL$77:BZ77)+SUM($A$84:BY84)&gt;0,0,SUM($AL$77:BZ77)-SUM($A$84:BY84))</f>
        <v>0</v>
      </c>
      <c r="CA84" s="296">
        <f>IF(SUM($AL$77:CA77)+SUM($A$84:BZ84)&gt;0,0,SUM($AL$77:CA77)-SUM($A$84:BZ84))</f>
        <v>0</v>
      </c>
      <c r="CB84" s="296">
        <f>IF(SUM($AL$77:CB77)+SUM($A$84:CA84)&gt;0,0,SUM($AL$77:CB77)-SUM($A$84:CA84))</f>
        <v>0</v>
      </c>
      <c r="CC84" s="296">
        <f>IF(SUM($AL$77:CC77)+SUM($A$84:CB84)&gt;0,0,SUM($AL$77:CC77)-SUM($A$84:CB84))</f>
        <v>0</v>
      </c>
      <c r="CD84" s="296">
        <f>IF(SUM($AL$77:CD77)+SUM($A$84:CC84)&gt;0,0,SUM($AL$77:CD77)-SUM($A$84:CC84))</f>
        <v>0</v>
      </c>
      <c r="CE84" s="296">
        <f>IF(SUM($AL$77:CE77)+SUM($A$84:CD84)&gt;0,0,SUM($AL$77:CE77)-SUM($A$84:CD84))</f>
        <v>0</v>
      </c>
      <c r="CF84" s="296">
        <f>IF(SUM($AL$77:CF77)+SUM($A$84:CE84)&gt;0,0,SUM($AL$77:CF77)-SUM($A$84:CE84))</f>
        <v>0</v>
      </c>
      <c r="CG84" s="296">
        <f>IF(SUM($AL$77:CG77)+SUM($A$84:CF84)&gt;0,0,SUM($AL$77:CG77)-SUM($A$84:CF84))</f>
        <v>0</v>
      </c>
      <c r="CH84" s="296">
        <f>IF(SUM($AL$77:CH77)+SUM($A$84:CG84)&gt;0,0,SUM($AL$77:CH77)-SUM($A$84:CG84))</f>
        <v>0</v>
      </c>
      <c r="CI84" s="296">
        <f>IF(SUM($AL$77:CI77)+SUM($A$84:CH84)&gt;0,0,SUM($AL$77:CI77)-SUM($A$84:CH84))</f>
        <v>0</v>
      </c>
      <c r="CJ84" s="296">
        <f>IF(SUM($AL$77:CJ77)+SUM($A$84:CI84)&gt;0,0,SUM($AL$77:CJ77)-SUM($A$84:CI84))</f>
        <v>0</v>
      </c>
      <c r="CK84" s="296">
        <f>IF(SUM($AL$77:CK77)+SUM($A$84:CJ84)&gt;0,0,SUM($AL$77:CK77)-SUM($A$84:CJ84))</f>
        <v>0</v>
      </c>
      <c r="CL84" s="296">
        <f>IF(SUM($AL$77:CL77)+SUM($A$84:CK84)&gt;0,0,SUM($AL$77:CL77)-SUM($A$84:CK84))</f>
        <v>0</v>
      </c>
      <c r="CM84" s="296">
        <f>IF(SUM($AL$77:CM77)+SUM($A$84:CL84)&gt;0,0,SUM($AL$77:CM77)-SUM($A$84:CL84))</f>
        <v>0</v>
      </c>
      <c r="CN84" s="296">
        <f>IF(SUM($AL$77:CN77)+SUM($A$84:CM84)&gt;0,0,SUM($AL$77:CN77)-SUM($A$84:CM84))</f>
        <v>0</v>
      </c>
      <c r="CO84" s="296">
        <f>IF(SUM($AL$77:CO77)+SUM($A$84:CN84)&gt;0,0,SUM($AL$77:CO77)-SUM($A$84:CN84))</f>
        <v>0</v>
      </c>
      <c r="CP84" s="296">
        <f>IF(SUM($AL$77:CP77)+SUM($A$84:CO84)&gt;0,0,SUM($AL$77:CP77)-SUM($A$84:CO84))</f>
        <v>0</v>
      </c>
      <c r="CQ84" s="297">
        <f>IF(SUM($AL$77:CQ77)+SUM($A$84:CP84)&gt;0,0,SUM($AL$77:CQ77)-SUM($A$84:CP84))</f>
        <v>0</v>
      </c>
    </row>
    <row r="85" spans="1:95" x14ac:dyDescent="0.25">
      <c r="A85" s="437" t="s">
        <v>262</v>
      </c>
      <c r="B85" s="438"/>
      <c r="C85" s="438"/>
      <c r="D85" s="438"/>
      <c r="E85" s="438"/>
      <c r="F85" s="438"/>
      <c r="G85" s="438"/>
      <c r="H85" s="438"/>
      <c r="I85" s="438"/>
      <c r="J85" s="438"/>
      <c r="K85" s="438"/>
      <c r="L85" s="438"/>
      <c r="M85" s="438"/>
      <c r="N85" s="438"/>
      <c r="O85" s="438"/>
      <c r="P85" s="438"/>
      <c r="Q85" s="438"/>
      <c r="R85" s="438"/>
      <c r="S85" s="438"/>
      <c r="T85" s="438"/>
      <c r="U85" s="438"/>
      <c r="V85" s="438"/>
      <c r="W85" s="438"/>
      <c r="X85" s="438"/>
      <c r="Y85" s="438"/>
      <c r="Z85" s="438"/>
      <c r="AA85" s="438"/>
      <c r="AB85" s="438"/>
      <c r="AC85" s="438"/>
      <c r="AD85" s="438"/>
      <c r="AE85" s="438"/>
      <c r="AF85" s="438"/>
      <c r="AG85" s="438"/>
      <c r="AH85" s="438"/>
      <c r="AI85" s="438"/>
      <c r="AJ85" s="438"/>
      <c r="AK85" s="455">
        <f>IF(((SUM($AK$65:AK65)+SUM($AL$67:AL70))+SUM($AK$87:AK87))&lt;0,((SUM($AK$65:AK65)+SUM($AL$67:AL70))+SUM($AK$87:AK87))*0.2-SUM($A$85:A85),IF(SUM(A$85:$A85)&lt;0,0-SUM(A$85:$A85),0))</f>
        <v>-5624140.0000000009</v>
      </c>
      <c r="AL85" s="456"/>
      <c r="AM85" s="303">
        <f>IF(((SUM($AK$65:AM65)+SUM($AL$67:AM70))+SUM($AK$87:AM87))&lt;0,((SUM($AK$65:AM65)+SUM($AL$67:AM70))+SUM($AK$87:AM87))*0.2-SUM($A$85:AK85),IF(SUM($A$85:AK85)&lt;0,0-SUM($A$85:AK85),0))</f>
        <v>0</v>
      </c>
      <c r="AN85" s="303">
        <f>IF(((SUM($AK$65:AN65)+SUM($AL$67:AN70))+SUM($AK$87:AN87))&lt;0,((SUM($AK$65:AN65)+SUM($AL$67:AN70))+SUM($AK$87:AN87))*0.2-SUM($A$85:AM85),IF(SUM($A$85:AM85)&lt;0,0-SUM($A$85:AM85),0))</f>
        <v>0</v>
      </c>
      <c r="AO85" s="303">
        <f>IF(((SUM($AK$65:AO65)+SUM($AL$67:AO70))+SUM($AK$87:AO87))&lt;0,((SUM($AK$65:AO65)+SUM($AL$67:AO70))+SUM($AK$87:AO87))*0.2-SUM($A$85:AN85),IF(SUM($A$85:AN85)&lt;0,0-SUM($A$85:AN85),0))</f>
        <v>0</v>
      </c>
      <c r="AP85" s="303">
        <f>IF(((SUM($AK$65:AP65)+SUM($AL$67:AP70))+SUM($AK$87:AP87))&lt;0,((SUM($AK$65:AP65)+SUM($AL$67:AP70))+SUM($AK$87:AP87))*0.2-SUM($A$85:AO85),IF(SUM($A$85:AO85)&lt;0,0-SUM($A$85:AO85),0))</f>
        <v>0</v>
      </c>
      <c r="AQ85" s="303">
        <f>IF(((SUM($AK$65:AQ65)+SUM($AL$67:AQ70))+SUM($AK$87:AQ87))&lt;0,((SUM($AK$65:AQ65)+SUM($AL$67:AQ70))+SUM($AK$87:AQ87))*0.2-SUM($A$85:AP85),IF(SUM($A$85:AP85)&lt;0,0-SUM($A$85:AP85),0))</f>
        <v>0</v>
      </c>
      <c r="AR85" s="303">
        <f>IF(((SUM($AK$65:AR65)+SUM($AL$67:AR70))+SUM($AK$87:AR87))&lt;0,((SUM($AK$65:AR65)+SUM($AL$67:AR70))+SUM($AK$87:AR87))*0.2-SUM($A$85:AQ85),IF(SUM($A$85:AQ85)&lt;0,0-SUM($A$85:AQ85),0))</f>
        <v>0</v>
      </c>
      <c r="AS85" s="303">
        <f>IF(((SUM($AK$65:AS65)+SUM($AL$67:AS70))+SUM($AK$87:AS87))&lt;0,((SUM($AK$65:AS65)+SUM($AL$67:AS70))+SUM($AK$87:AS87))*0.2-SUM($A$85:AR85),IF(SUM($A$85:AR85)&lt;0,0-SUM($A$85:AR85),0))</f>
        <v>0</v>
      </c>
      <c r="AT85" s="303">
        <f>IF(((SUM($AK$65:AT65)+SUM($AL$67:AT70))+SUM($AK$87:AT87))&lt;0,((SUM($AK$65:AT65)+SUM($AL$67:AT70))+SUM($AK$87:AT87))*0.2-SUM($A$85:AS85),IF(SUM($A$85:AS85)&lt;0,0-SUM($A$85:AS85),0))</f>
        <v>0</v>
      </c>
      <c r="AU85" s="303">
        <f>IF(((SUM($AK$65:AU65)+SUM($AL$67:AU70))+SUM($AK$87:AU87))&lt;0,((SUM($AK$65:AU65)+SUM($AL$67:AU70))+SUM($AK$87:AU87))*0.2-SUM($A$85:AT85),IF(SUM($A$85:AT85)&lt;0,0-SUM($A$85:AT85),0))</f>
        <v>0</v>
      </c>
      <c r="AV85" s="303">
        <f>IF(((SUM($AK$65:AV65)+SUM($AL$67:AV70))+SUM($AK$87:AV87))&lt;0,((SUM($AK$65:AV65)+SUM($AL$67:AV70))+SUM($AK$87:AV87))*0.2-SUM($A$85:AU85),IF(SUM($A$85:AU85)&lt;0,0-SUM($A$85:AU85),0))</f>
        <v>0</v>
      </c>
      <c r="AW85" s="303">
        <f>IF(((SUM($AK$65:AW65)+SUM($AL$67:AW70))+SUM($AK$87:AW87))&lt;0,((SUM($AK$65:AW65)+SUM($AL$67:AW70))+SUM($AK$87:AW87))*0.2-SUM($A$85:AV85),IF(SUM($A$85:AV85)&lt;0,0-SUM($A$85:AV85),0))</f>
        <v>0</v>
      </c>
      <c r="AX85" s="303">
        <f>IF(((SUM($AK$65:AX65)+SUM($AL$67:AX70))+SUM($AK$87:AX87))&lt;0,((SUM($AK$65:AX65)+SUM($AL$67:AX70))+SUM($AK$87:AX87))*0.2-SUM($A$85:AW85),IF(SUM($A$85:AW85)&lt;0,0-SUM($A$85:AW85),0))</f>
        <v>0</v>
      </c>
      <c r="AY85" s="303">
        <f>IF(((SUM($AK$65:AY65)+SUM($AL$67:AY70))+SUM($AK$87:AY87))&lt;0,((SUM($AK$65:AY65)+SUM($AL$67:AY70))+SUM($AK$87:AY87))*0.2-SUM($A$85:AX85),IF(SUM($A$85:AX85)&lt;0,0-SUM($A$85:AX85),0))</f>
        <v>0</v>
      </c>
      <c r="AZ85" s="303">
        <f>IF(((SUM($AK$65:AZ65)+SUM($AL$67:AZ70))+SUM($AK$87:AZ87))&lt;0,((SUM($AK$65:AZ65)+SUM($AL$67:AZ70))+SUM($AK$87:AZ87))*0.2-SUM($A$85:AY85),IF(SUM($A$85:AY85)&lt;0,0-SUM($A$85:AY85),0))</f>
        <v>0</v>
      </c>
      <c r="BA85" s="303">
        <f>IF(((SUM($AK$65:BA65)+SUM($AL$67:BA70))+SUM($AK$87:BA87))&lt;0,((SUM($AK$65:BA65)+SUM($AL$67:BA70))+SUM($AK$87:BA87))*0.2-SUM($A$85:AZ85),IF(SUM($A$85:AZ85)&lt;0,0-SUM($A$85:AZ85),0))</f>
        <v>0</v>
      </c>
      <c r="BB85" s="303">
        <f>IF(((SUM($AK$65:BB65)+SUM($AL$67:BB70))+SUM($AK$87:BB87))&lt;0,((SUM($AK$65:BB65)+SUM($AL$67:BB70))+SUM($AK$87:BB87))*0.2-SUM($A$85:BA85),IF(SUM($A$85:BA85)&lt;0,0-SUM($A$85:BA85),0))</f>
        <v>0</v>
      </c>
      <c r="BC85" s="303">
        <f>IF(((SUM($AK$65:BC65)+SUM($AL$67:BC70))+SUM($AK$87:BC87))&lt;0,((SUM($AK$65:BC65)+SUM($AL$67:BC70))+SUM($AK$87:BC87))*0.2-SUM($A$85:BB85),IF(SUM($A$85:BB85)&lt;0,0-SUM($A$85:BB85),0))</f>
        <v>0</v>
      </c>
      <c r="BD85" s="303">
        <f>IF(((SUM($AK$65:BD65)+SUM($AL$67:BD70))+SUM($AK$87:BD87))&lt;0,((SUM($AK$65:BD65)+SUM($AL$67:BD70))+SUM($AK$87:BD87))*0.2-SUM($A$85:BC85),IF(SUM($A$85:BC85)&lt;0,0-SUM($A$85:BC85),0))</f>
        <v>0</v>
      </c>
      <c r="BE85" s="303">
        <f>IF(((SUM($AK$65:BE65)+SUM($AL$67:BE70))+SUM($AK$87:BE87))&lt;0,((SUM($AK$65:BE65)+SUM($AL$67:BE70))+SUM($AK$87:BE87))*0.2-SUM($A$85:BD85),IF(SUM($A$85:BD85)&lt;0,0-SUM($A$85:BD85),0))</f>
        <v>0</v>
      </c>
      <c r="BF85" s="303">
        <f>IF(((SUM($AK$65:BF65)+SUM($AL$67:BF70))+SUM($AK$87:BF87))&lt;0,((SUM($AK$65:BF65)+SUM($AL$67:BF70))+SUM($AK$87:BF87))*0.2-SUM($A$85:BE85),IF(SUM($A$85:BE85)&lt;0,0-SUM($A$85:BE85),0))</f>
        <v>0</v>
      </c>
      <c r="BG85" s="303">
        <f>IF(((SUM($AK$65:BG65)+SUM($AL$67:BG70))+SUM($AK$87:BG87))&lt;0,((SUM($AK$65:BG65)+SUM($AL$67:BG70))+SUM($AK$87:BG87))*0.2-SUM($A$85:BF85),IF(SUM($A$85:BF85)&lt;0,0-SUM($A$85:BF85),0))</f>
        <v>0</v>
      </c>
      <c r="BH85" s="303">
        <f>IF(((SUM($AK$65:BH65)+SUM($AL$67:BH70))+SUM($AK$87:BH87))&lt;0,((SUM($AK$65:BH65)+SUM($AL$67:BH70))+SUM($AK$87:BH87))*0.2-SUM($A$85:BG85),IF(SUM($A$85:BG85)&lt;0,0-SUM($A$85:BG85),0))</f>
        <v>0</v>
      </c>
      <c r="BI85" s="303">
        <f>IF(((SUM($AK$65:BI65)+SUM($AL$67:BI70))+SUM($AK$87:BI87))&lt;0,((SUM($AK$65:BI65)+SUM($AL$67:BI70))+SUM($AK$87:BI87))*0.2-SUM($A$85:BH85),IF(SUM($A$85:BH85)&lt;0,0-SUM($A$85:BH85),0))</f>
        <v>0</v>
      </c>
      <c r="BJ85" s="303">
        <f>IF(((SUM($AK$65:BJ65)+SUM($AL$67:BJ70))+SUM($AK$87:BJ87))&lt;0,((SUM($AK$65:BJ65)+SUM($AL$67:BJ70))+SUM($AK$87:BJ87))*0.2-SUM($A$85:BI85),IF(SUM($A$85:BI85)&lt;0,0-SUM($A$85:BI85),0))</f>
        <v>0</v>
      </c>
      <c r="BK85" s="303">
        <f>IF(((SUM($AK$65:BK65)+SUM($AL$67:BK70))+SUM($AK$87:BK87))&lt;0,((SUM($AK$65:BK65)+SUM($AL$67:BK70))+SUM($AK$87:BK87))*0.2-SUM($A$85:BJ85),IF(SUM($A$85:BJ85)&lt;0,0-SUM($A$85:BJ85),0))</f>
        <v>0</v>
      </c>
      <c r="BL85" s="303">
        <f>IF(((SUM($AK$65:BL65)+SUM($AL$67:BL70))+SUM($AK$87:BL87))&lt;0,((SUM($AK$65:BL65)+SUM($AL$67:BL70))+SUM($AK$87:BL87))*0.2-SUM($A$85:BK85),IF(SUM($A$85:BK85)&lt;0,0-SUM($A$85:BK85),0))</f>
        <v>0</v>
      </c>
      <c r="BM85" s="303">
        <f>IF(((SUM($AK$65:BM65)+SUM($AL$67:BM70))+SUM($AK$87:BM87))&lt;0,((SUM($AK$65:BM65)+SUM($AL$67:BM70))+SUM($AK$87:BM87))*0.2-SUM($A$85:BL85),IF(SUM($A$85:BL85)&lt;0,0-SUM($A$85:BL85),0))</f>
        <v>0</v>
      </c>
      <c r="BN85" s="303">
        <f>IF(((SUM($AK$65:BN65)+SUM($AL$67:BN70))+SUM($AK$87:BN87))&lt;0,((SUM($AK$65:BN65)+SUM($AL$67:BN70))+SUM($AK$87:BN87))*0.2-SUM($A$85:BM85),IF(SUM($A$85:BM85)&lt;0,0-SUM($A$85:BM85),0))</f>
        <v>0</v>
      </c>
      <c r="BO85" s="303">
        <f>IF(((SUM($AK$65:BO65)+SUM($AL$67:BO70))+SUM($AK$87:BO87))&lt;0,((SUM($AK$65:BO65)+SUM($AL$67:BO70))+SUM($AK$87:BO87))*0.2-SUM($A$85:BN85),IF(SUM($A$85:BN85)&lt;0,0-SUM($A$85:BN85),0))</f>
        <v>0</v>
      </c>
      <c r="BP85" s="303">
        <f>IF(((SUM($AK$65:BP65)+SUM($AL$67:BP70))+SUM($AK$87:BP87))&lt;0,((SUM($AK$65:BP65)+SUM($AL$67:BP70))+SUM($AK$87:BP87))*0.2-SUM($A$85:BO85),IF(SUM($A$85:BO85)&lt;0,0-SUM($A$85:BO85),0))</f>
        <v>0</v>
      </c>
      <c r="BQ85" s="303">
        <f>IF(((SUM($AK$65:BQ65)+SUM($AL$67:BQ70))+SUM($AK$87:BQ87))&lt;0,((SUM($AK$65:BQ65)+SUM($AL$67:BQ70))+SUM($AK$87:BQ87))*0.2-SUM($A$85:BP85),IF(SUM($A$85:BP85)&lt;0,0-SUM($A$85:BP85),0))</f>
        <v>0</v>
      </c>
      <c r="BR85" s="303">
        <f>IF(((SUM($AK$65:BR65)+SUM($AL$67:BR70))+SUM($AK$87:BR87))&lt;0,((SUM($AK$65:BR65)+SUM($AL$67:BR70))+SUM($AK$87:BR87))*0.2-SUM($A$85:BQ85),IF(SUM($A$85:BQ85)&lt;0,0-SUM($A$85:BQ85),0))</f>
        <v>0</v>
      </c>
      <c r="BS85" s="303">
        <f>IF(((SUM($AK$65:BS65)+SUM($AL$67:BS70))+SUM($AK$87:BS87))&lt;0,((SUM($AK$65:BS65)+SUM($AL$67:BS70))+SUM($AK$87:BS87))*0.2-SUM($A$85:BR85),IF(SUM($A$85:BR85)&lt;0,0-SUM($A$85:BR85),0))</f>
        <v>0</v>
      </c>
      <c r="BT85" s="303">
        <f>IF(((SUM($AK$65:BT65)+SUM($AL$67:BT70))+SUM($AK$87:BT87))&lt;0,((SUM($AK$65:BT65)+SUM($AL$67:BT70))+SUM($AK$87:BT87))*0.2-SUM($A$85:BS85),IF(SUM($A$85:BS85)&lt;0,0-SUM($A$85:BS85),0))</f>
        <v>0</v>
      </c>
      <c r="BU85" s="303">
        <f>IF(((SUM($AK$65:BU65)+SUM($AL$67:BU70))+SUM($AK$87:BU87))&lt;0,((SUM($AK$65:BU65)+SUM($AL$67:BU70))+SUM($AK$87:BU87))*0.2-SUM($A$85:BT85),IF(SUM($A$85:BT85)&lt;0,0-SUM($A$85:BT85),0))</f>
        <v>0</v>
      </c>
      <c r="BV85" s="303">
        <f>IF(((SUM($AK$65:BV65)+SUM($AL$67:BV70))+SUM($AK$87:BV87))&lt;0,((SUM($AK$65:BV65)+SUM($AL$67:BV70))+SUM($AK$87:BV87))*0.2-SUM($A$85:BU85),IF(SUM($A$85:BU85)&lt;0,0-SUM($A$85:BU85),0))</f>
        <v>0</v>
      </c>
      <c r="BW85" s="303">
        <f>IF(((SUM($AK$65:BW65)+SUM($AL$67:BW70))+SUM($AK$87:BW87))&lt;0,((SUM($AK$65:BW65)+SUM($AL$67:BW70))+SUM($AK$87:BW87))*0.2-SUM($A$85:BV85),IF(SUM($A$85:BV85)&lt;0,0-SUM($A$85:BV85),0))</f>
        <v>0</v>
      </c>
      <c r="BX85" s="303">
        <f>IF(((SUM($AK$65:BX65)+SUM($AL$67:BX70))+SUM($AK$87:BX87))&lt;0,((SUM($AK$65:BX65)+SUM($AL$67:BX70))+SUM($AK$87:BX87))*0.2-SUM($A$85:BW85),IF(SUM($A$85:BW85)&lt;0,0-SUM($A$85:BW85),0))</f>
        <v>0</v>
      </c>
      <c r="BY85" s="303">
        <f>IF(((SUM($AK$65:BY65)+SUM($AL$67:BY70))+SUM($AK$87:BY87))&lt;0,((SUM($AK$65:BY65)+SUM($AL$67:BY70))+SUM($AK$87:BY87))*0.2-SUM($A$85:BX85),IF(SUM($A$85:BX85)&lt;0,0-SUM($A$85:BX85),0))</f>
        <v>0</v>
      </c>
      <c r="BZ85" s="303">
        <f>IF(((SUM($AK$65:BZ65)+SUM($AL$67:BZ70))+SUM($AK$87:BZ87))&lt;0,((SUM($AK$65:BZ65)+SUM($AL$67:BZ70))+SUM($AK$87:BZ87))*0.2-SUM($A$85:BY85),IF(SUM($A$85:BY85)&lt;0,0-SUM($A$85:BY85),0))</f>
        <v>0</v>
      </c>
      <c r="CA85" s="303">
        <f>IF(((SUM($AK$65:CA65)+SUM($AL$67:CA70))+SUM($AK$87:CA87))&lt;0,((SUM($AK$65:CA65)+SUM($AL$67:CA70))+SUM($AK$87:CA87))*0.2-SUM($A$85:BZ85),IF(SUM($A$85:BZ85)&lt;0,0-SUM($A$85:BZ85),0))</f>
        <v>0</v>
      </c>
      <c r="CB85" s="303">
        <f>IF(((SUM($AK$65:CB65)+SUM($AL$67:CB70))+SUM($AK$87:CB87))&lt;0,((SUM($AK$65:CB65)+SUM($AL$67:CB70))+SUM($AK$87:CB87))*0.2-SUM($A$85:CA85),IF(SUM($A$85:CA85)&lt;0,0-SUM($A$85:CA85),0))</f>
        <v>0</v>
      </c>
      <c r="CC85" s="303">
        <f>IF(((SUM($AK$65:CC65)+SUM($AL$67:CC70))+SUM($AK$87:CC87))&lt;0,((SUM($AK$65:CC65)+SUM($AL$67:CC70))+SUM($AK$87:CC87))*0.2-SUM($A$85:CB85),IF(SUM($A$85:CB85)&lt;0,0-SUM($A$85:CB85),0))</f>
        <v>0</v>
      </c>
      <c r="CD85" s="303">
        <f>IF(((SUM($AK$65:CD65)+SUM($AL$67:CD70))+SUM($AK$87:CD87))&lt;0,((SUM($AK$65:CD65)+SUM($AL$67:CD70))+SUM($AK$87:CD87))*0.2-SUM($A$85:CC85),IF(SUM($A$85:CC85)&lt;0,0-SUM($A$85:CC85),0))</f>
        <v>0</v>
      </c>
      <c r="CE85" s="303">
        <f>IF(((SUM($AK$65:CE65)+SUM($AL$67:CE70))+SUM($AK$87:CE87))&lt;0,((SUM($AK$65:CE65)+SUM($AL$67:CE70))+SUM($AK$87:CE87))*0.2-SUM($A$85:CD85),IF(SUM($A$85:CD85)&lt;0,0-SUM($A$85:CD85),0))</f>
        <v>0</v>
      </c>
      <c r="CF85" s="303">
        <f>IF(((SUM($AK$65:CF65)+SUM($AL$67:CF70))+SUM($AK$87:CF87))&lt;0,((SUM($AK$65:CF65)+SUM($AL$67:CF70))+SUM($AK$87:CF87))*0.2-SUM($A$85:CE85),IF(SUM($A$85:CE85)&lt;0,0-SUM($A$85:CE85),0))</f>
        <v>0</v>
      </c>
      <c r="CG85" s="303">
        <f>IF(((SUM($AK$65:CG65)+SUM($AL$67:CG70))+SUM($AK$87:CG87))&lt;0,((SUM($AK$65:CG65)+SUM($AL$67:CG70))+SUM($AK$87:CG87))*0.2-SUM($A$85:CF85),IF(SUM($A$85:CF85)&lt;0,0-SUM($A$85:CF85),0))</f>
        <v>0</v>
      </c>
      <c r="CH85" s="303">
        <f>IF(((SUM($AK$65:CH65)+SUM($AL$67:CH70))+SUM($AK$87:CH87))&lt;0,((SUM($AK$65:CH65)+SUM($AL$67:CH70))+SUM($AK$87:CH87))*0.2-SUM($A$85:CG85),IF(SUM($A$85:CG85)&lt;0,0-SUM($A$85:CG85),0))</f>
        <v>0</v>
      </c>
      <c r="CI85" s="303">
        <f>IF(((SUM($AK$65:CI65)+SUM($AL$67:CI70))+SUM($AK$87:CI87))&lt;0,((SUM($AK$65:CI65)+SUM($AL$67:CI70))+SUM($AK$87:CI87))*0.2-SUM($A$85:CH85),IF(SUM($A$85:CH85)&lt;0,0-SUM($A$85:CH85),0))</f>
        <v>0</v>
      </c>
      <c r="CJ85" s="303">
        <f>IF(((SUM($AK$65:CJ65)+SUM($AL$67:CJ70))+SUM($AK$87:CJ87))&lt;0,((SUM($AK$65:CJ65)+SUM($AL$67:CJ70))+SUM($AK$87:CJ87))*0.2-SUM($A$85:CI85),IF(SUM($A$85:CI85)&lt;0,0-SUM($A$85:CI85),0))</f>
        <v>0</v>
      </c>
      <c r="CK85" s="303">
        <f>IF(((SUM($AK$65:CK65)+SUM($AL$67:CK70))+SUM($AK$87:CK87))&lt;0,((SUM($AK$65:CK65)+SUM($AL$67:CK70))+SUM($AK$87:CK87))*0.2-SUM($A$85:CJ85),IF(SUM($A$85:CJ85)&lt;0,0-SUM($A$85:CJ85),0))</f>
        <v>0</v>
      </c>
      <c r="CL85" s="303">
        <f>IF(((SUM($AK$65:CL65)+SUM($AL$67:CL70))+SUM($AK$87:CL87))&lt;0,((SUM($AK$65:CL65)+SUM($AL$67:CL70))+SUM($AK$87:CL87))*0.2-SUM($A$85:CK85),IF(SUM($A$85:CK85)&lt;0,0-SUM($A$85:CK85),0))</f>
        <v>0</v>
      </c>
      <c r="CM85" s="303">
        <f>IF(((SUM($AK$65:CM65)+SUM($AL$67:CM70))+SUM($AK$87:CM87))&lt;0,((SUM($AK$65:CM65)+SUM($AL$67:CM70))+SUM($AK$87:CM87))*0.2-SUM($A$85:CL85),IF(SUM($A$85:CL85)&lt;0,0-SUM($A$85:CL85),0))</f>
        <v>0</v>
      </c>
      <c r="CN85" s="303">
        <f>IF(((SUM($AK$65:CN65)+SUM($AL$67:CN70))+SUM($AK$87:CN87))&lt;0,((SUM($AK$65:CN65)+SUM($AL$67:CN70))+SUM($AK$87:CN87))*0.2-SUM($A$85:CM85),IF(SUM($A$85:CM85)&lt;0,0-SUM($A$85:CM85),0))</f>
        <v>0</v>
      </c>
      <c r="CO85" s="303">
        <f>IF(((SUM($AK$65:CO65)+SUM($AL$67:CO70))+SUM($AK$87:CO87))&lt;0,((SUM($AK$65:CO65)+SUM($AL$67:CO70))+SUM($AK$87:CO87))*0.2-SUM($A$85:CN85),IF(SUM($A$85:CN85)&lt;0,0-SUM($A$85:CN85),0))</f>
        <v>0</v>
      </c>
      <c r="CP85" s="303">
        <f>IF(((SUM($AK$65:CP65)+SUM($AL$67:CP70))+SUM($AK$87:CP87))&lt;0,((SUM($AK$65:CP65)+SUM($AL$67:CP70))+SUM($AK$87:CP87))*0.2-SUM($A$85:CO85),IF(SUM($A$85:CO85)&lt;0,0-SUM($A$85:CO85),0))</f>
        <v>0</v>
      </c>
      <c r="CQ85" s="304">
        <f>IF(((SUM($AK$65:CQ65)+SUM($AL$67:CQ70))+SUM($AK$87:CQ87))&lt;0,((SUM($AK$65:CQ65)+SUM($AL$67:CQ70))+SUM($AK$87:CQ87))*0.2-SUM($A$85:CP85),IF(SUM($A$85:CP85)&lt;0,0-SUM($A$85:CP85),0))</f>
        <v>0</v>
      </c>
    </row>
    <row r="86" spans="1:95" x14ac:dyDescent="0.25">
      <c r="A86" s="437" t="s">
        <v>261</v>
      </c>
      <c r="B86" s="438"/>
      <c r="C86" s="438"/>
      <c r="D86" s="438"/>
      <c r="E86" s="438"/>
      <c r="F86" s="438"/>
      <c r="G86" s="438"/>
      <c r="H86" s="438"/>
      <c r="I86" s="438"/>
      <c r="J86" s="438"/>
      <c r="K86" s="438"/>
      <c r="L86" s="438"/>
      <c r="M86" s="438"/>
      <c r="N86" s="438"/>
      <c r="O86" s="438"/>
      <c r="P86" s="438"/>
      <c r="Q86" s="438"/>
      <c r="R86" s="438"/>
      <c r="S86" s="438"/>
      <c r="T86" s="438"/>
      <c r="U86" s="438"/>
      <c r="V86" s="438"/>
      <c r="W86" s="438"/>
      <c r="X86" s="438"/>
      <c r="Y86" s="438"/>
      <c r="Z86" s="438"/>
      <c r="AA86" s="438"/>
      <c r="AB86" s="438"/>
      <c r="AC86" s="438"/>
      <c r="AD86" s="438"/>
      <c r="AE86" s="438"/>
      <c r="AF86" s="438"/>
      <c r="AG86" s="438"/>
      <c r="AH86" s="438"/>
      <c r="AI86" s="438"/>
      <c r="AJ86" s="438"/>
      <c r="AK86" s="441">
        <f>-AK65*(AK39)</f>
        <v>0</v>
      </c>
      <c r="AL86" s="442"/>
      <c r="AM86" s="296">
        <v>0</v>
      </c>
      <c r="AN86" s="296">
        <v>0</v>
      </c>
      <c r="AO86" s="296">
        <v>0</v>
      </c>
      <c r="AP86" s="296">
        <v>0</v>
      </c>
      <c r="AQ86" s="296">
        <v>0</v>
      </c>
      <c r="AR86" s="296">
        <v>0</v>
      </c>
      <c r="AS86" s="296">
        <v>0</v>
      </c>
      <c r="AT86" s="296">
        <v>0</v>
      </c>
      <c r="AU86" s="296">
        <v>0</v>
      </c>
      <c r="AV86" s="296">
        <v>0</v>
      </c>
      <c r="AW86" s="296">
        <v>0</v>
      </c>
      <c r="AX86" s="296">
        <v>0</v>
      </c>
      <c r="AY86" s="296">
        <v>0</v>
      </c>
      <c r="AZ86" s="296">
        <v>0</v>
      </c>
      <c r="BA86" s="296">
        <v>0</v>
      </c>
      <c r="BB86" s="296">
        <v>0</v>
      </c>
      <c r="BC86" s="296">
        <v>0</v>
      </c>
      <c r="BD86" s="296">
        <v>0</v>
      </c>
      <c r="BE86" s="296">
        <v>0</v>
      </c>
      <c r="BF86" s="296">
        <v>0</v>
      </c>
      <c r="BG86" s="296">
        <v>0</v>
      </c>
      <c r="BH86" s="296">
        <v>0</v>
      </c>
      <c r="BI86" s="296">
        <v>0</v>
      </c>
      <c r="BJ86" s="296">
        <v>0</v>
      </c>
      <c r="BK86" s="296">
        <v>0</v>
      </c>
      <c r="BL86" s="296">
        <v>0</v>
      </c>
      <c r="BM86" s="296">
        <v>0</v>
      </c>
      <c r="BN86" s="296">
        <v>0</v>
      </c>
      <c r="BO86" s="296">
        <v>0</v>
      </c>
      <c r="BP86" s="296">
        <v>0</v>
      </c>
      <c r="BQ86" s="296">
        <v>0</v>
      </c>
      <c r="BR86" s="296">
        <v>0</v>
      </c>
      <c r="BS86" s="296">
        <v>0</v>
      </c>
      <c r="BT86" s="296">
        <v>0</v>
      </c>
      <c r="BU86" s="296">
        <v>0</v>
      </c>
      <c r="BV86" s="296">
        <v>0</v>
      </c>
      <c r="BW86" s="296">
        <v>0</v>
      </c>
      <c r="BX86" s="296">
        <v>0</v>
      </c>
      <c r="BY86" s="296">
        <v>0</v>
      </c>
      <c r="BZ86" s="296">
        <v>0</v>
      </c>
      <c r="CA86" s="296">
        <v>0</v>
      </c>
      <c r="CB86" s="296">
        <v>0</v>
      </c>
      <c r="CC86" s="296">
        <v>0</v>
      </c>
      <c r="CD86" s="296">
        <v>0</v>
      </c>
      <c r="CE86" s="296">
        <v>0</v>
      </c>
      <c r="CF86" s="296">
        <v>0</v>
      </c>
      <c r="CG86" s="296">
        <v>0</v>
      </c>
      <c r="CH86" s="296">
        <v>0</v>
      </c>
      <c r="CI86" s="296">
        <v>0</v>
      </c>
      <c r="CJ86" s="296">
        <v>0</v>
      </c>
      <c r="CK86" s="296">
        <v>0</v>
      </c>
      <c r="CL86" s="296">
        <v>0</v>
      </c>
      <c r="CM86" s="296">
        <v>0</v>
      </c>
      <c r="CN86" s="296">
        <v>0</v>
      </c>
      <c r="CO86" s="296">
        <v>0</v>
      </c>
      <c r="CP86" s="296">
        <v>0</v>
      </c>
      <c r="CQ86" s="297">
        <v>0</v>
      </c>
    </row>
    <row r="87" spans="1:95" x14ac:dyDescent="0.25">
      <c r="A87" s="437" t="s">
        <v>260</v>
      </c>
      <c r="B87" s="438"/>
      <c r="C87" s="438"/>
      <c r="D87" s="438"/>
      <c r="E87" s="438"/>
      <c r="F87" s="438"/>
      <c r="G87" s="438"/>
      <c r="H87" s="438"/>
      <c r="I87" s="438"/>
      <c r="J87" s="438"/>
      <c r="K87" s="438"/>
      <c r="L87" s="438"/>
      <c r="M87" s="438"/>
      <c r="N87" s="438"/>
      <c r="O87" s="438"/>
      <c r="P87" s="438"/>
      <c r="Q87" s="438"/>
      <c r="R87" s="438"/>
      <c r="S87" s="438"/>
      <c r="T87" s="438"/>
      <c r="U87" s="438"/>
      <c r="V87" s="438"/>
      <c r="W87" s="438"/>
      <c r="X87" s="438"/>
      <c r="Y87" s="438"/>
      <c r="Z87" s="438"/>
      <c r="AA87" s="438"/>
      <c r="AB87" s="438"/>
      <c r="AC87" s="438"/>
      <c r="AD87" s="438"/>
      <c r="AE87" s="438"/>
      <c r="AF87" s="438"/>
      <c r="AG87" s="438"/>
      <c r="AH87" s="438"/>
      <c r="AI87" s="438"/>
      <c r="AJ87" s="438"/>
      <c r="AK87" s="441">
        <f>-($AK$25+$AK$26)*$AK$28</f>
        <v>-28120700.000000004</v>
      </c>
      <c r="AL87" s="442"/>
      <c r="AM87" s="296">
        <v>0</v>
      </c>
      <c r="AN87" s="296">
        <v>0</v>
      </c>
      <c r="AO87" s="296">
        <v>0</v>
      </c>
      <c r="AP87" s="296">
        <v>0</v>
      </c>
      <c r="AQ87" s="296">
        <v>0</v>
      </c>
      <c r="AR87" s="296">
        <v>0</v>
      </c>
      <c r="AS87" s="296">
        <v>0</v>
      </c>
      <c r="AT87" s="296">
        <v>0</v>
      </c>
      <c r="AU87" s="296">
        <v>0</v>
      </c>
      <c r="AV87" s="296">
        <v>0</v>
      </c>
      <c r="AW87" s="296">
        <v>0</v>
      </c>
      <c r="AX87" s="296">
        <v>0</v>
      </c>
      <c r="AY87" s="296">
        <v>0</v>
      </c>
      <c r="AZ87" s="296">
        <v>0</v>
      </c>
      <c r="BA87" s="296">
        <v>0</v>
      </c>
      <c r="BB87" s="296">
        <v>0</v>
      </c>
      <c r="BC87" s="296">
        <v>0</v>
      </c>
      <c r="BD87" s="296">
        <v>0</v>
      </c>
      <c r="BE87" s="296">
        <v>0</v>
      </c>
      <c r="BF87" s="296">
        <v>0</v>
      </c>
      <c r="BG87" s="296">
        <v>0</v>
      </c>
      <c r="BH87" s="296">
        <v>0</v>
      </c>
      <c r="BI87" s="296">
        <v>0</v>
      </c>
      <c r="BJ87" s="296">
        <v>0</v>
      </c>
      <c r="BK87" s="296">
        <v>0</v>
      </c>
      <c r="BL87" s="296">
        <v>0</v>
      </c>
      <c r="BM87" s="296">
        <v>0</v>
      </c>
      <c r="BN87" s="296">
        <v>0</v>
      </c>
      <c r="BO87" s="296">
        <v>0</v>
      </c>
      <c r="BP87" s="296">
        <v>0</v>
      </c>
      <c r="BQ87" s="296">
        <v>0</v>
      </c>
      <c r="BR87" s="296">
        <v>0</v>
      </c>
      <c r="BS87" s="296">
        <v>0</v>
      </c>
      <c r="BT87" s="296">
        <v>0</v>
      </c>
      <c r="BU87" s="296">
        <v>0</v>
      </c>
      <c r="BV87" s="296">
        <v>0</v>
      </c>
      <c r="BW87" s="296">
        <v>0</v>
      </c>
      <c r="BX87" s="296">
        <v>0</v>
      </c>
      <c r="BY87" s="296">
        <v>0</v>
      </c>
      <c r="BZ87" s="296">
        <v>0</v>
      </c>
      <c r="CA87" s="296">
        <v>0</v>
      </c>
      <c r="CB87" s="296">
        <v>0</v>
      </c>
      <c r="CC87" s="296">
        <v>0</v>
      </c>
      <c r="CD87" s="296">
        <v>0</v>
      </c>
      <c r="CE87" s="296">
        <v>0</v>
      </c>
      <c r="CF87" s="296">
        <v>0</v>
      </c>
      <c r="CG87" s="296">
        <v>0</v>
      </c>
      <c r="CH87" s="296">
        <v>0</v>
      </c>
      <c r="CI87" s="296">
        <v>0</v>
      </c>
      <c r="CJ87" s="296">
        <v>0</v>
      </c>
      <c r="CK87" s="296">
        <v>0</v>
      </c>
      <c r="CL87" s="296">
        <v>0</v>
      </c>
      <c r="CM87" s="296">
        <v>0</v>
      </c>
      <c r="CN87" s="296">
        <v>0</v>
      </c>
      <c r="CO87" s="296">
        <v>0</v>
      </c>
      <c r="CP87" s="296">
        <v>0</v>
      </c>
      <c r="CQ87" s="297">
        <v>0</v>
      </c>
    </row>
    <row r="88" spans="1:95" x14ac:dyDescent="0.25">
      <c r="A88" s="437" t="s">
        <v>259</v>
      </c>
      <c r="B88" s="438"/>
      <c r="C88" s="438"/>
      <c r="D88" s="438"/>
      <c r="E88" s="438"/>
      <c r="F88" s="438"/>
      <c r="G88" s="438"/>
      <c r="H88" s="438"/>
      <c r="I88" s="438"/>
      <c r="J88" s="438"/>
      <c r="K88" s="438"/>
      <c r="L88" s="438"/>
      <c r="M88" s="438"/>
      <c r="N88" s="438"/>
      <c r="O88" s="438"/>
      <c r="P88" s="438"/>
      <c r="Q88" s="438"/>
      <c r="R88" s="438"/>
      <c r="S88" s="438"/>
      <c r="T88" s="438"/>
      <c r="U88" s="438"/>
      <c r="V88" s="438"/>
      <c r="W88" s="438"/>
      <c r="X88" s="438"/>
      <c r="Y88" s="438"/>
      <c r="Z88" s="438"/>
      <c r="AA88" s="438"/>
      <c r="AB88" s="438"/>
      <c r="AC88" s="438"/>
      <c r="AD88" s="438"/>
      <c r="AE88" s="438"/>
      <c r="AF88" s="438"/>
      <c r="AG88" s="438"/>
      <c r="AH88" s="438"/>
      <c r="AI88" s="438"/>
      <c r="AJ88" s="438"/>
      <c r="AK88" s="441">
        <f>AK59-AK60</f>
        <v>0</v>
      </c>
      <c r="AL88" s="442"/>
      <c r="AM88" s="296">
        <v>0</v>
      </c>
      <c r="AN88" s="296">
        <f t="shared" ref="AN88:CQ88" si="8">AN59-AN60</f>
        <v>0</v>
      </c>
      <c r="AO88" s="296">
        <f t="shared" si="8"/>
        <v>0</v>
      </c>
      <c r="AP88" s="296">
        <f t="shared" si="8"/>
        <v>0</v>
      </c>
      <c r="AQ88" s="296">
        <f t="shared" si="8"/>
        <v>0</v>
      </c>
      <c r="AR88" s="296">
        <f t="shared" si="8"/>
        <v>0</v>
      </c>
      <c r="AS88" s="296">
        <f t="shared" si="8"/>
        <v>0</v>
      </c>
      <c r="AT88" s="296">
        <f t="shared" si="8"/>
        <v>0</v>
      </c>
      <c r="AU88" s="296">
        <f t="shared" si="8"/>
        <v>0</v>
      </c>
      <c r="AV88" s="296">
        <f t="shared" si="8"/>
        <v>0</v>
      </c>
      <c r="AW88" s="296">
        <f t="shared" si="8"/>
        <v>0</v>
      </c>
      <c r="AX88" s="296">
        <f t="shared" si="8"/>
        <v>0</v>
      </c>
      <c r="AY88" s="296">
        <f t="shared" si="8"/>
        <v>0</v>
      </c>
      <c r="AZ88" s="296">
        <f t="shared" si="8"/>
        <v>0</v>
      </c>
      <c r="BA88" s="296">
        <f t="shared" si="8"/>
        <v>0</v>
      </c>
      <c r="BB88" s="296">
        <f t="shared" si="8"/>
        <v>0</v>
      </c>
      <c r="BC88" s="296">
        <f t="shared" si="8"/>
        <v>0</v>
      </c>
      <c r="BD88" s="296">
        <f t="shared" si="8"/>
        <v>0</v>
      </c>
      <c r="BE88" s="296">
        <f t="shared" si="8"/>
        <v>0</v>
      </c>
      <c r="BF88" s="296">
        <f t="shared" si="8"/>
        <v>0</v>
      </c>
      <c r="BG88" s="296">
        <f t="shared" si="8"/>
        <v>0</v>
      </c>
      <c r="BH88" s="296">
        <f t="shared" si="8"/>
        <v>0</v>
      </c>
      <c r="BI88" s="296">
        <f t="shared" si="8"/>
        <v>0</v>
      </c>
      <c r="BJ88" s="296">
        <f t="shared" si="8"/>
        <v>0</v>
      </c>
      <c r="BK88" s="296">
        <f t="shared" si="8"/>
        <v>0</v>
      </c>
      <c r="BL88" s="296">
        <f t="shared" si="8"/>
        <v>0</v>
      </c>
      <c r="BM88" s="296">
        <f t="shared" si="8"/>
        <v>0</v>
      </c>
      <c r="BN88" s="296">
        <f t="shared" si="8"/>
        <v>0</v>
      </c>
      <c r="BO88" s="296">
        <f t="shared" si="8"/>
        <v>0</v>
      </c>
      <c r="BP88" s="296">
        <f t="shared" si="8"/>
        <v>0</v>
      </c>
      <c r="BQ88" s="296">
        <f t="shared" si="8"/>
        <v>0</v>
      </c>
      <c r="BR88" s="296">
        <f t="shared" si="8"/>
        <v>0</v>
      </c>
      <c r="BS88" s="296">
        <f t="shared" si="8"/>
        <v>0</v>
      </c>
      <c r="BT88" s="296">
        <f t="shared" si="8"/>
        <v>0</v>
      </c>
      <c r="BU88" s="296">
        <f t="shared" si="8"/>
        <v>0</v>
      </c>
      <c r="BV88" s="296">
        <f t="shared" si="8"/>
        <v>0</v>
      </c>
      <c r="BW88" s="296">
        <f t="shared" si="8"/>
        <v>0</v>
      </c>
      <c r="BX88" s="296">
        <f t="shared" si="8"/>
        <v>0</v>
      </c>
      <c r="BY88" s="296">
        <f t="shared" si="8"/>
        <v>0</v>
      </c>
      <c r="BZ88" s="296">
        <f t="shared" si="8"/>
        <v>0</v>
      </c>
      <c r="CA88" s="296">
        <f t="shared" si="8"/>
        <v>0</v>
      </c>
      <c r="CB88" s="296">
        <f t="shared" si="8"/>
        <v>0</v>
      </c>
      <c r="CC88" s="296">
        <f t="shared" si="8"/>
        <v>0</v>
      </c>
      <c r="CD88" s="296">
        <f t="shared" si="8"/>
        <v>0</v>
      </c>
      <c r="CE88" s="296">
        <f t="shared" si="8"/>
        <v>0</v>
      </c>
      <c r="CF88" s="296">
        <f t="shared" si="8"/>
        <v>0</v>
      </c>
      <c r="CG88" s="296">
        <f t="shared" si="8"/>
        <v>0</v>
      </c>
      <c r="CH88" s="296">
        <f t="shared" si="8"/>
        <v>0</v>
      </c>
      <c r="CI88" s="296">
        <f t="shared" si="8"/>
        <v>0</v>
      </c>
      <c r="CJ88" s="296">
        <f t="shared" si="8"/>
        <v>0</v>
      </c>
      <c r="CK88" s="296">
        <f t="shared" si="8"/>
        <v>0</v>
      </c>
      <c r="CL88" s="296">
        <f t="shared" si="8"/>
        <v>0</v>
      </c>
      <c r="CM88" s="296">
        <f t="shared" si="8"/>
        <v>0</v>
      </c>
      <c r="CN88" s="296">
        <f t="shared" si="8"/>
        <v>0</v>
      </c>
      <c r="CO88" s="296">
        <f t="shared" si="8"/>
        <v>0</v>
      </c>
      <c r="CP88" s="296">
        <f t="shared" si="8"/>
        <v>0</v>
      </c>
      <c r="CQ88" s="297">
        <f t="shared" si="8"/>
        <v>0</v>
      </c>
    </row>
    <row r="89" spans="1:95" s="252" customFormat="1" ht="15" x14ac:dyDescent="0.25">
      <c r="A89" s="437" t="s">
        <v>258</v>
      </c>
      <c r="B89" s="438"/>
      <c r="C89" s="438"/>
      <c r="D89" s="438"/>
      <c r="E89" s="438"/>
      <c r="F89" s="438"/>
      <c r="G89" s="438"/>
      <c r="H89" s="438"/>
      <c r="I89" s="438"/>
      <c r="J89" s="438"/>
      <c r="K89" s="438"/>
      <c r="L89" s="438"/>
      <c r="M89" s="438"/>
      <c r="N89" s="438"/>
      <c r="O89" s="438"/>
      <c r="P89" s="438"/>
      <c r="Q89" s="438"/>
      <c r="R89" s="438"/>
      <c r="S89" s="438"/>
      <c r="T89" s="438"/>
      <c r="U89" s="438"/>
      <c r="V89" s="438"/>
      <c r="W89" s="438"/>
      <c r="X89" s="438"/>
      <c r="Y89" s="438"/>
      <c r="Z89" s="438"/>
      <c r="AA89" s="438"/>
      <c r="AB89" s="438"/>
      <c r="AC89" s="438"/>
      <c r="AD89" s="438"/>
      <c r="AE89" s="438"/>
      <c r="AF89" s="438"/>
      <c r="AG89" s="438"/>
      <c r="AH89" s="438"/>
      <c r="AI89" s="438"/>
      <c r="AJ89" s="438"/>
      <c r="AK89" s="439">
        <f>SUM(AK81:AK88)</f>
        <v>-33744840.000000007</v>
      </c>
      <c r="AL89" s="440"/>
      <c r="AM89" s="294">
        <v>-613228.59824561421</v>
      </c>
      <c r="AN89" s="294">
        <v>-607801.79649122804</v>
      </c>
      <c r="AO89" s="294">
        <v>-602374.99473684211</v>
      </c>
      <c r="AP89" s="294">
        <v>-596948.19298245618</v>
      </c>
      <c r="AQ89" s="294">
        <v>-591521.39122807025</v>
      </c>
      <c r="AR89" s="294">
        <v>-586094.58947368432</v>
      </c>
      <c r="AS89" s="294">
        <v>-580667.78771929839</v>
      </c>
      <c r="AT89" s="294">
        <v>-575240.98596491246</v>
      </c>
      <c r="AU89" s="294">
        <v>-569814.18421052652</v>
      </c>
      <c r="AV89" s="294">
        <v>-564387.38245614036</v>
      </c>
      <c r="AW89" s="294">
        <v>-558960.58070175443</v>
      </c>
      <c r="AX89" s="294">
        <v>-553533.7789473685</v>
      </c>
      <c r="AY89" s="294">
        <v>-548106.97719298257</v>
      </c>
      <c r="AZ89" s="294">
        <v>-542680.17543859663</v>
      </c>
      <c r="BA89" s="294">
        <v>-537253.3736842107</v>
      </c>
      <c r="BB89" s="294">
        <v>-531826.57192982454</v>
      </c>
      <c r="BC89" s="294">
        <v>-526399.77017543861</v>
      </c>
      <c r="BD89" s="294">
        <v>-520972.96842105273</v>
      </c>
      <c r="BE89" s="294">
        <v>-515546.1666666668</v>
      </c>
      <c r="BF89" s="294">
        <v>-510119.36491228087</v>
      </c>
      <c r="BG89" s="294">
        <v>-504692.56315789482</v>
      </c>
      <c r="BH89" s="294">
        <v>-499265.76140350878</v>
      </c>
      <c r="BI89" s="294">
        <v>-493838.95964912284</v>
      </c>
      <c r="BJ89" s="294">
        <v>-488412.15789473691</v>
      </c>
      <c r="BK89" s="294">
        <v>-482985.35614035098</v>
      </c>
      <c r="BL89" s="294">
        <v>-477558.55438596505</v>
      </c>
      <c r="BM89" s="294">
        <v>-472131.752631579</v>
      </c>
      <c r="BN89" s="294">
        <v>-466704.95087719295</v>
      </c>
      <c r="BO89" s="294">
        <v>-461278.14912280702</v>
      </c>
      <c r="BP89" s="294">
        <v>-455851.34736842109</v>
      </c>
      <c r="BQ89" s="294">
        <v>-450424.54561403516</v>
      </c>
      <c r="BR89" s="294">
        <v>-444997.74385964911</v>
      </c>
      <c r="BS89" s="294">
        <v>-439570.94210526306</v>
      </c>
      <c r="BT89" s="294">
        <v>-434144.14035087713</v>
      </c>
      <c r="BU89" s="294">
        <v>-428717.3385964912</v>
      </c>
      <c r="BV89" s="294">
        <v>-423290.53684210527</v>
      </c>
      <c r="BW89" s="294">
        <v>-417863.73508771922</v>
      </c>
      <c r="BX89" s="294">
        <v>-412436.93333333329</v>
      </c>
      <c r="BY89" s="294">
        <v>-407010.13157894736</v>
      </c>
      <c r="BZ89" s="294">
        <v>-401583.32982456131</v>
      </c>
      <c r="CA89" s="294">
        <v>-396156.52807017538</v>
      </c>
      <c r="CB89" s="294">
        <v>-390729.72631578945</v>
      </c>
      <c r="CC89" s="294">
        <v>-385302.92456140352</v>
      </c>
      <c r="CD89" s="294">
        <v>-379876.12280701735</v>
      </c>
      <c r="CE89" s="294">
        <v>-374449.32105263142</v>
      </c>
      <c r="CF89" s="294">
        <v>-369022.51929824549</v>
      </c>
      <c r="CG89" s="294">
        <v>-363595.71754385956</v>
      </c>
      <c r="CH89" s="294">
        <v>-358168.91578947351</v>
      </c>
      <c r="CI89" s="294">
        <v>-352742.11403508746</v>
      </c>
      <c r="CJ89" s="294">
        <v>-347315.31228070153</v>
      </c>
      <c r="CK89" s="294">
        <v>-341888.5105263156</v>
      </c>
      <c r="CL89" s="294">
        <v>-336461.70877192967</v>
      </c>
      <c r="CM89" s="294">
        <v>-331034.90701754362</v>
      </c>
      <c r="CN89" s="294">
        <v>-325608.10526315769</v>
      </c>
      <c r="CO89" s="294">
        <v>-320181.30350877164</v>
      </c>
      <c r="CP89" s="294">
        <v>-314754.50175438571</v>
      </c>
      <c r="CQ89" s="295">
        <v>-309327.69999999978</v>
      </c>
    </row>
    <row r="90" spans="1:95" s="252" customFormat="1" ht="15" x14ac:dyDescent="0.25">
      <c r="A90" s="437" t="s">
        <v>589</v>
      </c>
      <c r="B90" s="438"/>
      <c r="C90" s="438"/>
      <c r="D90" s="438"/>
      <c r="E90" s="438"/>
      <c r="F90" s="438"/>
      <c r="G90" s="438"/>
      <c r="H90" s="438"/>
      <c r="I90" s="438"/>
      <c r="J90" s="438"/>
      <c r="K90" s="438"/>
      <c r="L90" s="438"/>
      <c r="M90" s="438"/>
      <c r="N90" s="438"/>
      <c r="O90" s="438"/>
      <c r="P90" s="438"/>
      <c r="Q90" s="438"/>
      <c r="R90" s="438"/>
      <c r="S90" s="438"/>
      <c r="T90" s="438"/>
      <c r="U90" s="438"/>
      <c r="V90" s="438"/>
      <c r="W90" s="438"/>
      <c r="X90" s="438"/>
      <c r="Y90" s="438"/>
      <c r="Z90" s="438"/>
      <c r="AA90" s="438"/>
      <c r="AB90" s="438"/>
      <c r="AC90" s="438"/>
      <c r="AD90" s="438"/>
      <c r="AE90" s="438"/>
      <c r="AF90" s="438"/>
      <c r="AG90" s="438"/>
      <c r="AH90" s="438"/>
      <c r="AI90" s="438"/>
      <c r="AJ90" s="438"/>
      <c r="AK90" s="439">
        <f>SUM($AK$89:AK89)</f>
        <v>-33744840.000000007</v>
      </c>
      <c r="AL90" s="440"/>
      <c r="AM90" s="294">
        <v>-34358068.598245621</v>
      </c>
      <c r="AN90" s="294">
        <v>-34965870.394736849</v>
      </c>
      <c r="AO90" s="294">
        <v>-35568245.389473692</v>
      </c>
      <c r="AP90" s="294">
        <v>-36165193.582456149</v>
      </c>
      <c r="AQ90" s="294">
        <v>-36756714.973684222</v>
      </c>
      <c r="AR90" s="294">
        <v>-37342809.563157909</v>
      </c>
      <c r="AS90" s="294">
        <v>-37923477.35087721</v>
      </c>
      <c r="AT90" s="294">
        <v>-38498718.33684212</v>
      </c>
      <c r="AU90" s="294">
        <v>-39068532.521052644</v>
      </c>
      <c r="AV90" s="294">
        <v>-39632919.903508782</v>
      </c>
      <c r="AW90" s="294">
        <v>-40191880.484210536</v>
      </c>
      <c r="AX90" s="294">
        <v>-40745414.263157904</v>
      </c>
      <c r="AY90" s="294">
        <v>-41293521.240350887</v>
      </c>
      <c r="AZ90" s="294">
        <v>-41836201.415789485</v>
      </c>
      <c r="BA90" s="294">
        <v>-42373454.789473698</v>
      </c>
      <c r="BB90" s="294">
        <v>-42905281.361403525</v>
      </c>
      <c r="BC90" s="294">
        <v>-43431681.131578967</v>
      </c>
      <c r="BD90" s="294">
        <v>-43952654.100000016</v>
      </c>
      <c r="BE90" s="294">
        <v>-44468200.266666681</v>
      </c>
      <c r="BF90" s="294">
        <v>-44978319.63157896</v>
      </c>
      <c r="BG90" s="294">
        <v>-45483012.194736853</v>
      </c>
      <c r="BH90" s="294">
        <v>-45982277.956140362</v>
      </c>
      <c r="BI90" s="294">
        <v>-46476116.915789485</v>
      </c>
      <c r="BJ90" s="294">
        <v>-46964529.073684223</v>
      </c>
      <c r="BK90" s="294">
        <v>-47447514.429824576</v>
      </c>
      <c r="BL90" s="294">
        <v>-47925072.984210543</v>
      </c>
      <c r="BM90" s="294">
        <v>-48397204.736842126</v>
      </c>
      <c r="BN90" s="294">
        <v>-48863909.687719315</v>
      </c>
      <c r="BO90" s="294">
        <v>-49325187.83684212</v>
      </c>
      <c r="BP90" s="294">
        <v>-49781039.184210539</v>
      </c>
      <c r="BQ90" s="294">
        <v>-50231463.729824573</v>
      </c>
      <c r="BR90" s="294">
        <v>-50676461.473684222</v>
      </c>
      <c r="BS90" s="294">
        <v>-51116032.415789485</v>
      </c>
      <c r="BT90" s="294">
        <v>-51550176.556140363</v>
      </c>
      <c r="BU90" s="294">
        <v>-51978893.894736856</v>
      </c>
      <c r="BV90" s="294">
        <v>-52402184.431578964</v>
      </c>
      <c r="BW90" s="294">
        <v>-52820048.166666687</v>
      </c>
      <c r="BX90" s="294">
        <v>-53232485.100000016</v>
      </c>
      <c r="BY90" s="294">
        <v>-53639495.231578961</v>
      </c>
      <c r="BZ90" s="294">
        <v>-54041078.56140352</v>
      </c>
      <c r="CA90" s="294">
        <v>-54437235.089473695</v>
      </c>
      <c r="CB90" s="294">
        <v>-54827964.815789483</v>
      </c>
      <c r="CC90" s="294">
        <v>-55213267.740350887</v>
      </c>
      <c r="CD90" s="294">
        <v>-55593143.863157906</v>
      </c>
      <c r="CE90" s="294">
        <v>-55967593.184210539</v>
      </c>
      <c r="CF90" s="294">
        <v>-56336615.703508787</v>
      </c>
      <c r="CG90" s="294">
        <v>-56700211.42105265</v>
      </c>
      <c r="CH90" s="294">
        <v>-57058380.33684212</v>
      </c>
      <c r="CI90" s="294">
        <v>-57411122.450877205</v>
      </c>
      <c r="CJ90" s="294">
        <v>-57758437.763157904</v>
      </c>
      <c r="CK90" s="294">
        <v>-58100326.273684219</v>
      </c>
      <c r="CL90" s="294">
        <v>-58436787.982456148</v>
      </c>
      <c r="CM90" s="294">
        <v>-58767822.889473692</v>
      </c>
      <c r="CN90" s="294">
        <v>-59093430.99473685</v>
      </c>
      <c r="CO90" s="294">
        <v>-59413612.298245624</v>
      </c>
      <c r="CP90" s="294">
        <v>-59728366.800000012</v>
      </c>
      <c r="CQ90" s="295">
        <v>-60037694.500000015</v>
      </c>
    </row>
    <row r="91" spans="1:95" x14ac:dyDescent="0.25">
      <c r="A91" s="437" t="s">
        <v>257</v>
      </c>
      <c r="B91" s="438"/>
      <c r="C91" s="438"/>
      <c r="D91" s="438"/>
      <c r="E91" s="438"/>
      <c r="F91" s="438"/>
      <c r="G91" s="438"/>
      <c r="H91" s="438"/>
      <c r="I91" s="438"/>
      <c r="J91" s="438"/>
      <c r="K91" s="438"/>
      <c r="L91" s="438"/>
      <c r="M91" s="438"/>
      <c r="N91" s="438"/>
      <c r="O91" s="438"/>
      <c r="P91" s="438"/>
      <c r="Q91" s="438"/>
      <c r="R91" s="438"/>
      <c r="S91" s="438"/>
      <c r="T91" s="438"/>
      <c r="U91" s="438"/>
      <c r="V91" s="438"/>
      <c r="W91" s="438"/>
      <c r="X91" s="438"/>
      <c r="Y91" s="438"/>
      <c r="Z91" s="438"/>
      <c r="AA91" s="438"/>
      <c r="AB91" s="438"/>
      <c r="AC91" s="438"/>
      <c r="AD91" s="438"/>
      <c r="AE91" s="438"/>
      <c r="AF91" s="438"/>
      <c r="AG91" s="438"/>
      <c r="AH91" s="438"/>
      <c r="AI91" s="438"/>
      <c r="AJ91" s="438"/>
      <c r="AK91" s="471">
        <f>1/POWER((1+$AK$44),AK79)</f>
        <v>1</v>
      </c>
      <c r="AL91" s="472"/>
      <c r="AM91" s="305">
        <v>0.88105726872246692</v>
      </c>
      <c r="AN91" s="305">
        <v>0.77626191076869333</v>
      </c>
      <c r="AO91" s="305">
        <v>0.68393119891514842</v>
      </c>
      <c r="AP91" s="305">
        <v>0.60258255411026285</v>
      </c>
      <c r="AQ91" s="305">
        <v>0.53090973930419638</v>
      </c>
      <c r="AR91" s="305">
        <v>0.4677618848495122</v>
      </c>
      <c r="AS91" s="305">
        <v>0.41212500867798435</v>
      </c>
      <c r="AT91" s="305">
        <v>0.3631057345180479</v>
      </c>
      <c r="AU91" s="305">
        <v>0.31991694671193649</v>
      </c>
      <c r="AV91" s="305">
        <v>0.28186515128804979</v>
      </c>
      <c r="AW91" s="305">
        <v>0.24833934034189409</v>
      </c>
      <c r="AX91" s="305">
        <v>0.21880118091796832</v>
      </c>
      <c r="AY91" s="305">
        <v>0.19277637085283555</v>
      </c>
      <c r="AZ91" s="305">
        <v>0.16984702277782865</v>
      </c>
      <c r="BA91" s="305">
        <v>0.14964495398927638</v>
      </c>
      <c r="BB91" s="305">
        <v>0.13184577443989109</v>
      </c>
      <c r="BC91" s="305">
        <v>0.11616367792060887</v>
      </c>
      <c r="BD91" s="305">
        <v>0.102346852793488</v>
      </c>
      <c r="BE91" s="305">
        <v>9.0173438584570942E-2</v>
      </c>
      <c r="BF91" s="305">
        <v>7.9447963510635183E-2</v>
      </c>
      <c r="BG91" s="305">
        <v>6.999820573624245E-2</v>
      </c>
      <c r="BH91" s="305">
        <v>6.1672427961447097E-2</v>
      </c>
      <c r="BI91" s="305">
        <v>5.4336940935195678E-2</v>
      </c>
      <c r="BJ91" s="305">
        <v>4.7873956771097514E-2</v>
      </c>
      <c r="BK91" s="305">
        <v>4.2179697595680632E-2</v>
      </c>
      <c r="BL91" s="305">
        <v>3.7162729159189986E-2</v>
      </c>
      <c r="BM91" s="305">
        <v>3.2742492651268711E-2</v>
      </c>
      <c r="BN91" s="305">
        <v>2.8848011146492256E-2</v>
      </c>
      <c r="BO91" s="305">
        <v>2.5416749908803746E-2</v>
      </c>
      <c r="BP91" s="305">
        <v>2.239361225445264E-2</v>
      </c>
      <c r="BQ91" s="305">
        <v>1.9730054849738013E-2</v>
      </c>
      <c r="BR91" s="305">
        <v>1.7383308237654636E-2</v>
      </c>
      <c r="BS91" s="305">
        <v>1.5315690077228756E-2</v>
      </c>
      <c r="BT91" s="305">
        <v>1.3494000068042956E-2</v>
      </c>
      <c r="BU91" s="305">
        <v>1.1888986844090711E-2</v>
      </c>
      <c r="BV91" s="305">
        <v>1.0474878276731903E-2</v>
      </c>
      <c r="BW91" s="305">
        <v>9.228967644697713E-3</v>
      </c>
      <c r="BX91" s="305">
        <v>8.1312490261653842E-3</v>
      </c>
      <c r="BY91" s="305">
        <v>7.1640960582954934E-3</v>
      </c>
      <c r="BZ91" s="305">
        <v>6.3119789059872195E-3</v>
      </c>
      <c r="CA91" s="305">
        <v>5.5612148951429243E-3</v>
      </c>
      <c r="CB91" s="305">
        <v>4.8997488062933253E-3</v>
      </c>
      <c r="CC91" s="305">
        <v>4.3169593006989653E-3</v>
      </c>
      <c r="CD91" s="305">
        <v>3.8034883706598811E-3</v>
      </c>
      <c r="CE91" s="305">
        <v>3.3510910754712612E-3</v>
      </c>
      <c r="CF91" s="305">
        <v>2.9525031501949437E-3</v>
      </c>
      <c r="CG91" s="305">
        <v>2.6013243614052368E-3</v>
      </c>
      <c r="CH91" s="305">
        <v>2.2919157369209139E-3</v>
      </c>
      <c r="CI91" s="305">
        <v>2.0193090193135802E-3</v>
      </c>
      <c r="CJ91" s="305">
        <v>1.7791268892630662E-3</v>
      </c>
      <c r="CK91" s="305">
        <v>1.5675126777648163E-3</v>
      </c>
      <c r="CL91" s="305">
        <v>1.3810684385593096E-3</v>
      </c>
      <c r="CM91" s="305">
        <v>1.2168003863958674E-3</v>
      </c>
      <c r="CN91" s="305">
        <v>1.0720708250183855E-3</v>
      </c>
      <c r="CO91" s="305">
        <v>9.4455579296774032E-4</v>
      </c>
      <c r="CP91" s="305">
        <v>8.3220774710814137E-4</v>
      </c>
      <c r="CQ91" s="306">
        <v>7.332226846767766E-4</v>
      </c>
    </row>
    <row r="92" spans="1:95" s="252" customFormat="1" ht="14.25" x14ac:dyDescent="0.25">
      <c r="A92" s="458" t="s">
        <v>590</v>
      </c>
      <c r="B92" s="459"/>
      <c r="C92" s="459"/>
      <c r="D92" s="459"/>
      <c r="E92" s="459"/>
      <c r="F92" s="459"/>
      <c r="G92" s="459"/>
      <c r="H92" s="459"/>
      <c r="I92" s="459"/>
      <c r="J92" s="459"/>
      <c r="K92" s="459"/>
      <c r="L92" s="459"/>
      <c r="M92" s="459"/>
      <c r="N92" s="459"/>
      <c r="O92" s="459"/>
      <c r="P92" s="459"/>
      <c r="Q92" s="459"/>
      <c r="R92" s="459"/>
      <c r="S92" s="459"/>
      <c r="T92" s="459"/>
      <c r="U92" s="459"/>
      <c r="V92" s="459"/>
      <c r="W92" s="459"/>
      <c r="X92" s="459"/>
      <c r="Y92" s="459"/>
      <c r="Z92" s="459"/>
      <c r="AA92" s="459"/>
      <c r="AB92" s="459"/>
      <c r="AC92" s="459"/>
      <c r="AD92" s="459"/>
      <c r="AE92" s="459"/>
      <c r="AF92" s="459"/>
      <c r="AG92" s="459"/>
      <c r="AH92" s="459"/>
      <c r="AI92" s="459"/>
      <c r="AJ92" s="459"/>
      <c r="AK92" s="467">
        <f>AK89*AK91</f>
        <v>-33744840.000000007</v>
      </c>
      <c r="AL92" s="468"/>
      <c r="AM92" s="307">
        <v>-540289.51387278782</v>
      </c>
      <c r="AN92" s="307">
        <v>-471813.38391292514</v>
      </c>
      <c r="AO92" s="307">
        <v>-411983.05234687467</v>
      </c>
      <c r="AP92" s="307">
        <v>-359710.56679887453</v>
      </c>
      <c r="AQ92" s="307">
        <v>-314044.46760975034</v>
      </c>
      <c r="AR92" s="307">
        <v>-274152.70987231162</v>
      </c>
      <c r="AS92" s="307">
        <v>-239307.71705284182</v>
      </c>
      <c r="AT92" s="307">
        <v>-208873.30073367563</v>
      </c>
      <c r="AU92" s="307">
        <v>-182293.21400578457</v>
      </c>
      <c r="AV92" s="307">
        <v>-159081.13494106641</v>
      </c>
      <c r="AW92" s="307">
        <v>-138811.90188859575</v>
      </c>
      <c r="AX92" s="307">
        <v>-121113.84451166986</v>
      </c>
      <c r="AY92" s="307">
        <v>-105662.07390238109</v>
      </c>
      <c r="AZ92" s="307">
        <v>-92172.612118795369</v>
      </c>
      <c r="BA92" s="307">
        <v>-80397.256385557223</v>
      </c>
      <c r="BB92" s="307">
        <v>-70119.086243800164</v>
      </c>
      <c r="BC92" s="307">
        <v>-61148.533360142181</v>
      </c>
      <c r="BD92" s="307">
        <v>-53319.943708375955</v>
      </c>
      <c r="BE92" s="307">
        <v>-46488.570597427657</v>
      </c>
      <c r="BF92" s="307">
        <v>-40527.944689619282</v>
      </c>
      <c r="BG92" s="307">
        <v>-35327.573869477856</v>
      </c>
      <c r="BH92" s="307">
        <v>-30790.931703774928</v>
      </c>
      <c r="BI92" s="307">
        <v>-26833.698381952869</v>
      </c>
      <c r="BJ92" s="307">
        <v>-23382.222533531087</v>
      </c>
      <c r="BK92" s="307">
        <v>-20372.176265142116</v>
      </c>
      <c r="BL92" s="307">
        <v>-17747.379214299919</v>
      </c>
      <c r="BM92" s="307">
        <v>-15458.770440970093</v>
      </c>
      <c r="BN92" s="307">
        <v>-13463.509625028382</v>
      </c>
      <c r="BO92" s="307">
        <v>-11724.191354650266</v>
      </c>
      <c r="BP92" s="307">
        <v>-10208.158318638221</v>
      </c>
      <c r="BQ92" s="307">
        <v>-8886.9009906332358</v>
      </c>
      <c r="BR92" s="307">
        <v>-7735.5329465731656</v>
      </c>
      <c r="BS92" s="307">
        <v>-6732.3323162396737</v>
      </c>
      <c r="BT92" s="307">
        <v>-5858.3410594351863</v>
      </c>
      <c r="BU92" s="307">
        <v>-5097.0147984072664</v>
      </c>
      <c r="BV92" s="307">
        <v>-4433.9168491135533</v>
      </c>
      <c r="BW92" s="307">
        <v>-3856.4508910170971</v>
      </c>
      <c r="BX92" s="307">
        <v>-3353.627412521304</v>
      </c>
      <c r="BY92" s="307">
        <v>-2915.8596793310671</v>
      </c>
      <c r="BZ92" s="307">
        <v>-2534.7855068487393</v>
      </c>
      <c r="CA92" s="307">
        <v>-2203.1115847119654</v>
      </c>
      <c r="CB92" s="307">
        <v>-1914.4775100991071</v>
      </c>
      <c r="CC92" s="307">
        <v>-1663.3370437718627</v>
      </c>
      <c r="CD92" s="307">
        <v>-1444.8544153878554</v>
      </c>
      <c r="CE92" s="307">
        <v>-1254.8137779957462</v>
      </c>
      <c r="CF92" s="307">
        <v>-1089.5401507209442</v>
      </c>
      <c r="CG92" s="307">
        <v>-945.83039774945928</v>
      </c>
      <c r="CH92" s="307">
        <v>-820.89297457379598</v>
      </c>
      <c r="CI92" s="307">
        <v>-712.29533236279156</v>
      </c>
      <c r="CJ92" s="307">
        <v>-617.91801113139491</v>
      </c>
      <c r="CK92" s="307">
        <v>-535.91457463212953</v>
      </c>
      <c r="CL92" s="307">
        <v>-464.67664676864604</v>
      </c>
      <c r="CM92" s="307">
        <v>-402.80340276946714</v>
      </c>
      <c r="CN92" s="307">
        <v>-349.07495004214678</v>
      </c>
      <c r="CO92" s="307">
        <v>-302.42910502917255</v>
      </c>
      <c r="CP92" s="307">
        <v>-261.94113479716287</v>
      </c>
      <c r="CQ92" s="308">
        <v>-226.8060866388924</v>
      </c>
    </row>
    <row r="93" spans="1:95" s="252" customFormat="1" ht="14.25" x14ac:dyDescent="0.25">
      <c r="A93" s="458" t="s">
        <v>591</v>
      </c>
      <c r="B93" s="459"/>
      <c r="C93" s="459"/>
      <c r="D93" s="459"/>
      <c r="E93" s="459"/>
      <c r="F93" s="459"/>
      <c r="G93" s="459"/>
      <c r="H93" s="459"/>
      <c r="I93" s="459"/>
      <c r="J93" s="459"/>
      <c r="K93" s="459"/>
      <c r="L93" s="459"/>
      <c r="M93" s="459"/>
      <c r="N93" s="459"/>
      <c r="O93" s="459"/>
      <c r="P93" s="459"/>
      <c r="Q93" s="459"/>
      <c r="R93" s="459"/>
      <c r="S93" s="459"/>
      <c r="T93" s="459"/>
      <c r="U93" s="459"/>
      <c r="V93" s="459"/>
      <c r="W93" s="459"/>
      <c r="X93" s="459"/>
      <c r="Y93" s="459"/>
      <c r="Z93" s="459"/>
      <c r="AA93" s="459"/>
      <c r="AB93" s="459"/>
      <c r="AC93" s="459"/>
      <c r="AD93" s="459"/>
      <c r="AE93" s="459"/>
      <c r="AF93" s="459"/>
      <c r="AG93" s="459"/>
      <c r="AH93" s="459"/>
      <c r="AI93" s="459"/>
      <c r="AJ93" s="459"/>
      <c r="AK93" s="467">
        <f>SUM($AK$92:AK92)</f>
        <v>-33744840.000000007</v>
      </c>
      <c r="AL93" s="468"/>
      <c r="AM93" s="307">
        <f>SUM($AK$92:AM92)</f>
        <v>-34285129.513872795</v>
      </c>
      <c r="AN93" s="307">
        <f>SUM($AK$92:AN92)</f>
        <v>-34756942.897785723</v>
      </c>
      <c r="AO93" s="307">
        <f>SUM($AK$92:AO92)</f>
        <v>-35168925.950132601</v>
      </c>
      <c r="AP93" s="307">
        <f>SUM($AK$92:AP92)</f>
        <v>-35528636.516931474</v>
      </c>
      <c r="AQ93" s="307">
        <f>SUM($AK$92:AQ92)</f>
        <v>-35842680.984541222</v>
      </c>
      <c r="AR93" s="307">
        <f>SUM($AK$92:AR92)</f>
        <v>-36116833.694413535</v>
      </c>
      <c r="AS93" s="307">
        <f>SUM($AK$92:AS92)</f>
        <v>-36356141.411466375</v>
      </c>
      <c r="AT93" s="307">
        <f>SUM($AK$92:AT92)</f>
        <v>-36565014.712200053</v>
      </c>
      <c r="AU93" s="307">
        <f>SUM($AK$92:AU92)</f>
        <v>-36747307.926205836</v>
      </c>
      <c r="AV93" s="307">
        <f>SUM($AK$92:AV92)</f>
        <v>-36906389.0611469</v>
      </c>
      <c r="AW93" s="307">
        <f>SUM($AK$92:AW92)</f>
        <v>-37045200.963035494</v>
      </c>
      <c r="AX93" s="307">
        <f>SUM($AK$92:AX92)</f>
        <v>-37166314.807547167</v>
      </c>
      <c r="AY93" s="307">
        <f>SUM($AK$92:AY92)</f>
        <v>-37271976.88144955</v>
      </c>
      <c r="AZ93" s="307">
        <f>SUM($AK$92:AZ92)</f>
        <v>-37364149.493568346</v>
      </c>
      <c r="BA93" s="307">
        <f>SUM($AK$92:BA92)</f>
        <v>-37444546.749953903</v>
      </c>
      <c r="BB93" s="307">
        <f>SUM($AK$92:BB92)</f>
        <v>-37514665.836197704</v>
      </c>
      <c r="BC93" s="307">
        <f>SUM($AK$92:BC92)</f>
        <v>-37575814.369557843</v>
      </c>
      <c r="BD93" s="307">
        <f>SUM($AK$92:BD92)</f>
        <v>-37629134.313266218</v>
      </c>
      <c r="BE93" s="307">
        <f>SUM($AK$92:BE92)</f>
        <v>-37675622.883863643</v>
      </c>
      <c r="BF93" s="307">
        <f>SUM($AK$92:BF92)</f>
        <v>-37716150.828553259</v>
      </c>
      <c r="BG93" s="307">
        <f>SUM($AK$92:BG92)</f>
        <v>-37751478.402422734</v>
      </c>
      <c r="BH93" s="307">
        <f>SUM($AK$92:BH92)</f>
        <v>-37782269.33412651</v>
      </c>
      <c r="BI93" s="307">
        <f>SUM($AK$92:BI92)</f>
        <v>-37809103.032508463</v>
      </c>
      <c r="BJ93" s="307">
        <f>SUM($AK$92:BJ92)</f>
        <v>-37832485.255041994</v>
      </c>
      <c r="BK93" s="307">
        <f>SUM($AK$92:BK92)</f>
        <v>-37852857.431307137</v>
      </c>
      <c r="BL93" s="307">
        <f>SUM($AK$92:BL92)</f>
        <v>-37870604.810521439</v>
      </c>
      <c r="BM93" s="307">
        <f>SUM($AK$92:BM92)</f>
        <v>-37886063.580962412</v>
      </c>
      <c r="BN93" s="307">
        <f>SUM($AK$92:BN92)</f>
        <v>-37899527.090587437</v>
      </c>
      <c r="BO93" s="307">
        <f>SUM($AK$92:BO92)</f>
        <v>-37911251.281942084</v>
      </c>
      <c r="BP93" s="307">
        <f>SUM($AK$92:BP92)</f>
        <v>-37921459.440260723</v>
      </c>
      <c r="BQ93" s="307">
        <f>SUM($AK$92:BQ92)</f>
        <v>-37930346.341251358</v>
      </c>
      <c r="BR93" s="307">
        <f>SUM($AK$92:BR92)</f>
        <v>-37938081.87419793</v>
      </c>
      <c r="BS93" s="307">
        <f>SUM($AK$92:BS92)</f>
        <v>-37944814.206514172</v>
      </c>
      <c r="BT93" s="307">
        <f>SUM($AK$92:BT92)</f>
        <v>-37950672.547573611</v>
      </c>
      <c r="BU93" s="307">
        <f>SUM($AK$92:BU92)</f>
        <v>-37955769.562372021</v>
      </c>
      <c r="BV93" s="307">
        <f>SUM($AK$92:BV92)</f>
        <v>-37960203.479221135</v>
      </c>
      <c r="BW93" s="307">
        <f>SUM($AK$92:BW92)</f>
        <v>-37964059.930112153</v>
      </c>
      <c r="BX93" s="307">
        <f>SUM($AK$92:BX92)</f>
        <v>-37967413.557524674</v>
      </c>
      <c r="BY93" s="307">
        <f>SUM($AK$92:BY92)</f>
        <v>-37970329.417204008</v>
      </c>
      <c r="BZ93" s="307">
        <f>SUM($AK$92:BZ92)</f>
        <v>-37972864.202710859</v>
      </c>
      <c r="CA93" s="307">
        <f>SUM($AK$92:CA92)</f>
        <v>-37975067.314295575</v>
      </c>
      <c r="CB93" s="307">
        <f>SUM($AK$92:CB92)</f>
        <v>-37976981.791805677</v>
      </c>
      <c r="CC93" s="307">
        <f>SUM($AK$92:CC92)</f>
        <v>-37978645.128849447</v>
      </c>
      <c r="CD93" s="307">
        <f>SUM($AK$92:CD92)</f>
        <v>-37980089.983264834</v>
      </c>
      <c r="CE93" s="307">
        <f>SUM($AK$92:CE92)</f>
        <v>-37981344.797042832</v>
      </c>
      <c r="CF93" s="307">
        <f>SUM($AK$92:CF92)</f>
        <v>-37982434.337193556</v>
      </c>
      <c r="CG93" s="307">
        <f>SUM($AK$92:CG92)</f>
        <v>-37983380.167591304</v>
      </c>
      <c r="CH93" s="307">
        <f>SUM($AK$92:CH92)</f>
        <v>-37984201.060565874</v>
      </c>
      <c r="CI93" s="307">
        <f>SUM($AK$92:CI92)</f>
        <v>-37984913.355898239</v>
      </c>
      <c r="CJ93" s="307">
        <f>SUM($AK$92:CJ92)</f>
        <v>-37985531.273909368</v>
      </c>
      <c r="CK93" s="307">
        <f>SUM($AK$92:CK92)</f>
        <v>-37986067.188483998</v>
      </c>
      <c r="CL93" s="307">
        <f>SUM($AK$92:CL92)</f>
        <v>-37986531.865130767</v>
      </c>
      <c r="CM93" s="307">
        <f>SUM($AK$92:CM92)</f>
        <v>-37986934.668533534</v>
      </c>
      <c r="CN93" s="307">
        <f>SUM($AK$92:CN92)</f>
        <v>-37987283.743483573</v>
      </c>
      <c r="CO93" s="307">
        <f>SUM($AK$92:CO92)</f>
        <v>-37987586.172588602</v>
      </c>
      <c r="CP93" s="307">
        <f>SUM($AK$92:CP92)</f>
        <v>-37987848.113723397</v>
      </c>
      <c r="CQ93" s="308">
        <f>SUM($AK$92:CQ92)</f>
        <v>-37988074.919810034</v>
      </c>
    </row>
    <row r="94" spans="1:95" s="252" customFormat="1" ht="14.25" x14ac:dyDescent="0.25">
      <c r="A94" s="458" t="s">
        <v>592</v>
      </c>
      <c r="B94" s="459"/>
      <c r="C94" s="459"/>
      <c r="D94" s="459"/>
      <c r="E94" s="459"/>
      <c r="F94" s="459"/>
      <c r="G94" s="459"/>
      <c r="H94" s="459"/>
      <c r="I94" s="459"/>
      <c r="J94" s="459"/>
      <c r="K94" s="459"/>
      <c r="L94" s="459"/>
      <c r="M94" s="459"/>
      <c r="N94" s="459"/>
      <c r="O94" s="459"/>
      <c r="P94" s="459"/>
      <c r="Q94" s="459"/>
      <c r="R94" s="459"/>
      <c r="S94" s="459"/>
      <c r="T94" s="459"/>
      <c r="U94" s="459"/>
      <c r="V94" s="459"/>
      <c r="W94" s="459"/>
      <c r="X94" s="459"/>
      <c r="Y94" s="459"/>
      <c r="Z94" s="459"/>
      <c r="AA94" s="459"/>
      <c r="AB94" s="459"/>
      <c r="AC94" s="459"/>
      <c r="AD94" s="459"/>
      <c r="AE94" s="459"/>
      <c r="AF94" s="459"/>
      <c r="AG94" s="459"/>
      <c r="AH94" s="459"/>
      <c r="AI94" s="459"/>
      <c r="AJ94" s="459"/>
      <c r="AK94" s="469">
        <f>IF((ISERR(IRR($AK$89:AK89))),0,IF(IRR($AK$89:AK89)&lt;0,0,IRR($AK$89:AK89)))</f>
        <v>0</v>
      </c>
      <c r="AL94" s="470"/>
      <c r="AM94" s="309">
        <v>0</v>
      </c>
      <c r="AN94" s="309">
        <v>0</v>
      </c>
      <c r="AO94" s="309">
        <v>0</v>
      </c>
      <c r="AP94" s="309">
        <v>0</v>
      </c>
      <c r="AQ94" s="309">
        <v>0</v>
      </c>
      <c r="AR94" s="309">
        <v>0</v>
      </c>
      <c r="AS94" s="309">
        <v>0</v>
      </c>
      <c r="AT94" s="309">
        <v>0</v>
      </c>
      <c r="AU94" s="309">
        <v>0</v>
      </c>
      <c r="AV94" s="309">
        <v>0</v>
      </c>
      <c r="AW94" s="309">
        <v>0</v>
      </c>
      <c r="AX94" s="309">
        <v>0</v>
      </c>
      <c r="AY94" s="309">
        <v>0</v>
      </c>
      <c r="AZ94" s="309">
        <v>0</v>
      </c>
      <c r="BA94" s="309">
        <v>0</v>
      </c>
      <c r="BB94" s="309">
        <v>0</v>
      </c>
      <c r="BC94" s="309">
        <v>0</v>
      </c>
      <c r="BD94" s="309">
        <v>0</v>
      </c>
      <c r="BE94" s="309">
        <v>0</v>
      </c>
      <c r="BF94" s="309">
        <v>0</v>
      </c>
      <c r="BG94" s="309">
        <v>0</v>
      </c>
      <c r="BH94" s="309">
        <v>0</v>
      </c>
      <c r="BI94" s="309">
        <v>0</v>
      </c>
      <c r="BJ94" s="309">
        <v>0</v>
      </c>
      <c r="BK94" s="309">
        <v>0</v>
      </c>
      <c r="BL94" s="309">
        <v>0</v>
      </c>
      <c r="BM94" s="309">
        <v>0</v>
      </c>
      <c r="BN94" s="309">
        <v>0</v>
      </c>
      <c r="BO94" s="309">
        <v>0</v>
      </c>
      <c r="BP94" s="309">
        <v>0</v>
      </c>
      <c r="BQ94" s="309">
        <v>0</v>
      </c>
      <c r="BR94" s="309">
        <v>0</v>
      </c>
      <c r="BS94" s="309">
        <v>0</v>
      </c>
      <c r="BT94" s="309">
        <v>0</v>
      </c>
      <c r="BU94" s="309">
        <v>0</v>
      </c>
      <c r="BV94" s="309">
        <v>0</v>
      </c>
      <c r="BW94" s="309">
        <v>0</v>
      </c>
      <c r="BX94" s="309">
        <v>0</v>
      </c>
      <c r="BY94" s="309">
        <v>0</v>
      </c>
      <c r="BZ94" s="309">
        <v>0</v>
      </c>
      <c r="CA94" s="309">
        <v>0</v>
      </c>
      <c r="CB94" s="309">
        <v>0</v>
      </c>
      <c r="CC94" s="309">
        <v>0</v>
      </c>
      <c r="CD94" s="309">
        <v>0</v>
      </c>
      <c r="CE94" s="309">
        <v>0</v>
      </c>
      <c r="CF94" s="309">
        <v>0</v>
      </c>
      <c r="CG94" s="309">
        <v>0</v>
      </c>
      <c r="CH94" s="309">
        <v>0</v>
      </c>
      <c r="CI94" s="309">
        <v>0</v>
      </c>
      <c r="CJ94" s="309">
        <v>0</v>
      </c>
      <c r="CK94" s="309">
        <v>0</v>
      </c>
      <c r="CL94" s="309">
        <v>0</v>
      </c>
      <c r="CM94" s="309">
        <v>0</v>
      </c>
      <c r="CN94" s="309">
        <v>0</v>
      </c>
      <c r="CO94" s="309">
        <v>0</v>
      </c>
      <c r="CP94" s="309">
        <v>0</v>
      </c>
      <c r="CQ94" s="310">
        <v>0</v>
      </c>
    </row>
    <row r="95" spans="1:95" s="252" customFormat="1" ht="14.25" x14ac:dyDescent="0.25">
      <c r="A95" s="458" t="s">
        <v>593</v>
      </c>
      <c r="B95" s="459"/>
      <c r="C95" s="459"/>
      <c r="D95" s="459"/>
      <c r="E95" s="459"/>
      <c r="F95" s="459"/>
      <c r="G95" s="459"/>
      <c r="H95" s="459"/>
      <c r="I95" s="459"/>
      <c r="J95" s="459"/>
      <c r="K95" s="459"/>
      <c r="L95" s="459"/>
      <c r="M95" s="459"/>
      <c r="N95" s="459"/>
      <c r="O95" s="459"/>
      <c r="P95" s="459"/>
      <c r="Q95" s="459"/>
      <c r="R95" s="459"/>
      <c r="S95" s="459"/>
      <c r="T95" s="459"/>
      <c r="U95" s="459"/>
      <c r="V95" s="459"/>
      <c r="W95" s="459"/>
      <c r="X95" s="459"/>
      <c r="Y95" s="459"/>
      <c r="Z95" s="459"/>
      <c r="AA95" s="459"/>
      <c r="AB95" s="459"/>
      <c r="AC95" s="459"/>
      <c r="AD95" s="459"/>
      <c r="AE95" s="459"/>
      <c r="AF95" s="459"/>
      <c r="AG95" s="459"/>
      <c r="AH95" s="459"/>
      <c r="AI95" s="459"/>
      <c r="AJ95" s="459"/>
      <c r="AK95" s="460">
        <f>IF(AND(AK90&gt;0,A90&lt;0),(AK79-(AK90/(AK90-A90))),0)</f>
        <v>0</v>
      </c>
      <c r="AL95" s="461"/>
      <c r="AM95" s="311">
        <v>0</v>
      </c>
      <c r="AN95" s="311">
        <v>0</v>
      </c>
      <c r="AO95" s="311">
        <v>0</v>
      </c>
      <c r="AP95" s="311">
        <v>0</v>
      </c>
      <c r="AQ95" s="311">
        <v>0</v>
      </c>
      <c r="AR95" s="311">
        <v>0</v>
      </c>
      <c r="AS95" s="311">
        <v>0</v>
      </c>
      <c r="AT95" s="311">
        <v>0</v>
      </c>
      <c r="AU95" s="311">
        <v>0</v>
      </c>
      <c r="AV95" s="311">
        <v>0</v>
      </c>
      <c r="AW95" s="311">
        <v>0</v>
      </c>
      <c r="AX95" s="311">
        <v>0</v>
      </c>
      <c r="AY95" s="311">
        <v>0</v>
      </c>
      <c r="AZ95" s="311">
        <v>0</v>
      </c>
      <c r="BA95" s="311">
        <v>0</v>
      </c>
      <c r="BB95" s="311">
        <v>0</v>
      </c>
      <c r="BC95" s="311">
        <v>0</v>
      </c>
      <c r="BD95" s="311">
        <v>0</v>
      </c>
      <c r="BE95" s="311">
        <v>0</v>
      </c>
      <c r="BF95" s="311">
        <v>0</v>
      </c>
      <c r="BG95" s="311">
        <v>0</v>
      </c>
      <c r="BH95" s="311">
        <v>0</v>
      </c>
      <c r="BI95" s="311">
        <v>0</v>
      </c>
      <c r="BJ95" s="311">
        <v>0</v>
      </c>
      <c r="BK95" s="311">
        <v>0</v>
      </c>
      <c r="BL95" s="311">
        <v>0</v>
      </c>
      <c r="BM95" s="311">
        <v>0</v>
      </c>
      <c r="BN95" s="311">
        <v>0</v>
      </c>
      <c r="BO95" s="311">
        <v>0</v>
      </c>
      <c r="BP95" s="311">
        <v>0</v>
      </c>
      <c r="BQ95" s="311">
        <v>0</v>
      </c>
      <c r="BR95" s="311">
        <v>0</v>
      </c>
      <c r="BS95" s="311">
        <v>0</v>
      </c>
      <c r="BT95" s="311">
        <v>0</v>
      </c>
      <c r="BU95" s="311">
        <v>0</v>
      </c>
      <c r="BV95" s="311">
        <v>0</v>
      </c>
      <c r="BW95" s="311">
        <v>0</v>
      </c>
      <c r="BX95" s="311">
        <v>0</v>
      </c>
      <c r="BY95" s="311">
        <v>0</v>
      </c>
      <c r="BZ95" s="311">
        <v>0</v>
      </c>
      <c r="CA95" s="311">
        <v>0</v>
      </c>
      <c r="CB95" s="311">
        <v>0</v>
      </c>
      <c r="CC95" s="311">
        <v>0</v>
      </c>
      <c r="CD95" s="311">
        <v>0</v>
      </c>
      <c r="CE95" s="311">
        <v>0</v>
      </c>
      <c r="CF95" s="311">
        <v>0</v>
      </c>
      <c r="CG95" s="311">
        <v>0</v>
      </c>
      <c r="CH95" s="311">
        <v>0</v>
      </c>
      <c r="CI95" s="311">
        <v>0</v>
      </c>
      <c r="CJ95" s="311">
        <v>0</v>
      </c>
      <c r="CK95" s="311">
        <v>0</v>
      </c>
      <c r="CL95" s="311">
        <v>0</v>
      </c>
      <c r="CM95" s="311">
        <v>0</v>
      </c>
      <c r="CN95" s="311">
        <v>0</v>
      </c>
      <c r="CO95" s="311">
        <v>0</v>
      </c>
      <c r="CP95" s="311">
        <v>0</v>
      </c>
      <c r="CQ95" s="312">
        <v>0</v>
      </c>
    </row>
    <row r="96" spans="1:95" s="252" customFormat="1" ht="15" thickBot="1" x14ac:dyDescent="0.3">
      <c r="A96" s="462" t="s">
        <v>594</v>
      </c>
      <c r="B96" s="463"/>
      <c r="C96" s="463"/>
      <c r="D96" s="463"/>
      <c r="E96" s="463"/>
      <c r="F96" s="463"/>
      <c r="G96" s="463"/>
      <c r="H96" s="463"/>
      <c r="I96" s="463"/>
      <c r="J96" s="463"/>
      <c r="K96" s="463"/>
      <c r="L96" s="463"/>
      <c r="M96" s="463"/>
      <c r="N96" s="463"/>
      <c r="O96" s="463"/>
      <c r="P96" s="463"/>
      <c r="Q96" s="463"/>
      <c r="R96" s="463"/>
      <c r="S96" s="463"/>
      <c r="T96" s="463"/>
      <c r="U96" s="463"/>
      <c r="V96" s="463"/>
      <c r="W96" s="463"/>
      <c r="X96" s="463"/>
      <c r="Y96" s="463"/>
      <c r="Z96" s="463"/>
      <c r="AA96" s="463"/>
      <c r="AB96" s="463"/>
      <c r="AC96" s="463"/>
      <c r="AD96" s="463"/>
      <c r="AE96" s="463"/>
      <c r="AF96" s="463"/>
      <c r="AG96" s="463"/>
      <c r="AH96" s="463"/>
      <c r="AI96" s="463"/>
      <c r="AJ96" s="463"/>
      <c r="AK96" s="464">
        <f>IF(AND(AK93&gt;0,A93&lt;0),(AK79-(AK93/(AK93-A93))),0)</f>
        <v>0</v>
      </c>
      <c r="AL96" s="465"/>
      <c r="AM96" s="313">
        <v>0</v>
      </c>
      <c r="AN96" s="313">
        <v>0</v>
      </c>
      <c r="AO96" s="313">
        <v>0</v>
      </c>
      <c r="AP96" s="313">
        <v>0</v>
      </c>
      <c r="AQ96" s="313">
        <v>0</v>
      </c>
      <c r="AR96" s="313">
        <v>0</v>
      </c>
      <c r="AS96" s="313">
        <v>0</v>
      </c>
      <c r="AT96" s="313">
        <v>0</v>
      </c>
      <c r="AU96" s="313">
        <v>0</v>
      </c>
      <c r="AV96" s="313">
        <v>0</v>
      </c>
      <c r="AW96" s="313">
        <v>0</v>
      </c>
      <c r="AX96" s="313">
        <v>0</v>
      </c>
      <c r="AY96" s="313">
        <v>0</v>
      </c>
      <c r="AZ96" s="313">
        <v>0</v>
      </c>
      <c r="BA96" s="313">
        <v>0</v>
      </c>
      <c r="BB96" s="313">
        <v>0</v>
      </c>
      <c r="BC96" s="313">
        <v>0</v>
      </c>
      <c r="BD96" s="313">
        <v>0</v>
      </c>
      <c r="BE96" s="313">
        <v>0</v>
      </c>
      <c r="BF96" s="313">
        <v>0</v>
      </c>
      <c r="BG96" s="313">
        <v>0</v>
      </c>
      <c r="BH96" s="313">
        <v>0</v>
      </c>
      <c r="BI96" s="313">
        <v>0</v>
      </c>
      <c r="BJ96" s="313">
        <v>0</v>
      </c>
      <c r="BK96" s="313">
        <v>0</v>
      </c>
      <c r="BL96" s="313">
        <v>0</v>
      </c>
      <c r="BM96" s="313">
        <v>0</v>
      </c>
      <c r="BN96" s="313">
        <v>0</v>
      </c>
      <c r="BO96" s="313">
        <v>0</v>
      </c>
      <c r="BP96" s="313">
        <v>0</v>
      </c>
      <c r="BQ96" s="313">
        <v>0</v>
      </c>
      <c r="BR96" s="313">
        <v>0</v>
      </c>
      <c r="BS96" s="313">
        <v>0</v>
      </c>
      <c r="BT96" s="313">
        <v>0</v>
      </c>
      <c r="BU96" s="313">
        <v>0</v>
      </c>
      <c r="BV96" s="313">
        <v>0</v>
      </c>
      <c r="BW96" s="313">
        <v>0</v>
      </c>
      <c r="BX96" s="313">
        <v>0</v>
      </c>
      <c r="BY96" s="313">
        <v>0</v>
      </c>
      <c r="BZ96" s="313">
        <v>0</v>
      </c>
      <c r="CA96" s="313">
        <v>0</v>
      </c>
      <c r="CB96" s="313">
        <v>0</v>
      </c>
      <c r="CC96" s="313">
        <v>0</v>
      </c>
      <c r="CD96" s="313">
        <v>0</v>
      </c>
      <c r="CE96" s="313">
        <v>0</v>
      </c>
      <c r="CF96" s="313">
        <v>0</v>
      </c>
      <c r="CG96" s="313">
        <v>0</v>
      </c>
      <c r="CH96" s="313">
        <v>0</v>
      </c>
      <c r="CI96" s="313">
        <v>0</v>
      </c>
      <c r="CJ96" s="313">
        <v>0</v>
      </c>
      <c r="CK96" s="313">
        <v>0</v>
      </c>
      <c r="CL96" s="313">
        <v>0</v>
      </c>
      <c r="CM96" s="313">
        <v>0</v>
      </c>
      <c r="CN96" s="313">
        <v>0</v>
      </c>
      <c r="CO96" s="313">
        <v>0</v>
      </c>
      <c r="CP96" s="313">
        <v>0</v>
      </c>
      <c r="CQ96" s="314">
        <v>0</v>
      </c>
    </row>
    <row r="97" spans="1:95" x14ac:dyDescent="0.25">
      <c r="AM97" s="315"/>
      <c r="AN97" s="315"/>
      <c r="AO97" s="315"/>
      <c r="AP97" s="315"/>
      <c r="AQ97" s="315"/>
      <c r="AR97" s="315"/>
      <c r="AS97" s="315"/>
      <c r="AT97" s="315"/>
    </row>
    <row r="98" spans="1:95" x14ac:dyDescent="0.25">
      <c r="A98" s="466"/>
      <c r="B98" s="466"/>
      <c r="C98" s="466"/>
      <c r="D98" s="466"/>
      <c r="E98" s="466"/>
      <c r="F98" s="466"/>
      <c r="G98" s="466"/>
      <c r="H98" s="466"/>
      <c r="I98" s="466"/>
      <c r="J98" s="466"/>
      <c r="K98" s="466"/>
      <c r="L98" s="466"/>
      <c r="M98" s="466"/>
      <c r="N98" s="466"/>
      <c r="O98" s="466"/>
      <c r="P98" s="466"/>
      <c r="Q98" s="466"/>
      <c r="R98" s="466"/>
      <c r="S98" s="466"/>
      <c r="T98" s="466"/>
      <c r="U98" s="466"/>
      <c r="V98" s="466"/>
      <c r="W98" s="466"/>
      <c r="X98" s="466"/>
      <c r="Y98" s="466"/>
      <c r="Z98" s="466"/>
      <c r="AA98" s="466"/>
      <c r="AB98" s="466"/>
      <c r="AC98" s="466"/>
      <c r="AD98" s="466"/>
      <c r="AE98" s="466"/>
      <c r="AF98" s="466"/>
      <c r="AG98" s="466"/>
      <c r="AH98" s="466"/>
      <c r="AI98" s="466"/>
      <c r="AJ98" s="466"/>
      <c r="AK98" s="466"/>
      <c r="AL98" s="466"/>
      <c r="AM98" s="466"/>
      <c r="AN98" s="466"/>
      <c r="AO98" s="466"/>
      <c r="AP98" s="466"/>
      <c r="AQ98" s="466"/>
      <c r="AR98" s="466"/>
      <c r="AS98" s="466"/>
      <c r="AT98" s="466"/>
      <c r="AU98" s="466"/>
    </row>
    <row r="100" spans="1:95" x14ac:dyDescent="0.25">
      <c r="AM100" s="315"/>
    </row>
    <row r="102" spans="1:95" x14ac:dyDescent="0.25">
      <c r="AM102" s="251" t="s">
        <v>482</v>
      </c>
      <c r="CJ102" s="316"/>
      <c r="CK102" s="316"/>
      <c r="CL102" s="316"/>
      <c r="CM102" s="316"/>
      <c r="CN102" s="316"/>
      <c r="CO102" s="316"/>
      <c r="CP102" s="316"/>
      <c r="CQ102" s="316"/>
    </row>
    <row r="103" spans="1:95" ht="27.75" x14ac:dyDescent="0.25">
      <c r="AL103" s="255"/>
    </row>
    <row r="104" spans="1:95" ht="27.75" x14ac:dyDescent="0.25">
      <c r="AL104" s="255"/>
    </row>
  </sheetData>
  <mergeCells count="150">
    <mergeCell ref="A95:AJ95"/>
    <mergeCell ref="AK95:AL95"/>
    <mergeCell ref="A96:AJ96"/>
    <mergeCell ref="AK96:AL96"/>
    <mergeCell ref="A98:AU98"/>
    <mergeCell ref="AM13:CD13"/>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N44" sqref="N44"/>
    </sheetView>
  </sheetViews>
  <sheetFormatPr defaultRowHeight="15.75" x14ac:dyDescent="0.25"/>
  <cols>
    <col min="1" max="1" width="9.140625" style="58"/>
    <col min="2" max="2" width="37.7109375" style="58" customWidth="1"/>
    <col min="3" max="4" width="15.7109375" style="58" customWidth="1"/>
    <col min="5" max="6" width="0" style="58" hidden="1" customWidth="1"/>
    <col min="7" max="8" width="15.7109375" style="14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23" t="str">
        <f>'1. паспорт местоположение'!A5:C5</f>
        <v>Год раскрытия информации: 2024 год</v>
      </c>
      <c r="B5" s="323"/>
      <c r="C5" s="323"/>
      <c r="D5" s="323"/>
      <c r="E5" s="323"/>
      <c r="F5" s="323"/>
      <c r="G5" s="323"/>
      <c r="H5" s="323"/>
      <c r="I5" s="323"/>
      <c r="J5" s="323"/>
      <c r="K5" s="323"/>
      <c r="L5" s="32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6" t="s">
        <v>7</v>
      </c>
      <c r="B10" s="336"/>
      <c r="C10" s="336"/>
      <c r="D10" s="336"/>
      <c r="E10" s="336"/>
      <c r="F10" s="336"/>
      <c r="G10" s="336"/>
      <c r="H10" s="336"/>
      <c r="I10" s="336"/>
      <c r="J10" s="336"/>
      <c r="K10" s="336"/>
      <c r="L10" s="336"/>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M_NS1200.PR.0009</v>
      </c>
      <c r="B12" s="332"/>
      <c r="C12" s="332"/>
      <c r="D12" s="332"/>
      <c r="E12" s="332"/>
      <c r="F12" s="332"/>
      <c r="G12" s="332"/>
      <c r="H12" s="332"/>
      <c r="I12" s="332"/>
      <c r="J12" s="332"/>
      <c r="K12" s="332"/>
      <c r="L12" s="332"/>
    </row>
    <row r="13" spans="1:44" x14ac:dyDescent="0.25">
      <c r="A13" s="336" t="s">
        <v>6</v>
      </c>
      <c r="B13" s="336"/>
      <c r="C13" s="336"/>
      <c r="D13" s="336"/>
      <c r="E13" s="336"/>
      <c r="F13" s="336"/>
      <c r="G13" s="336"/>
      <c r="H13" s="336"/>
      <c r="I13" s="336"/>
      <c r="J13" s="336"/>
      <c r="K13" s="336"/>
      <c r="L13" s="336"/>
    </row>
    <row r="14" spans="1:44" ht="18.75" x14ac:dyDescent="0.25">
      <c r="A14" s="337"/>
      <c r="B14" s="337"/>
      <c r="C14" s="337"/>
      <c r="D14" s="337"/>
      <c r="E14" s="337"/>
      <c r="F14" s="337"/>
      <c r="G14" s="337"/>
      <c r="H14" s="337"/>
      <c r="I14" s="337"/>
      <c r="J14" s="337"/>
      <c r="K14" s="337"/>
      <c r="L14" s="337"/>
    </row>
    <row r="15" spans="1:44" x14ac:dyDescent="0.25">
      <c r="A15" s="332"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2"/>
      <c r="C15" s="332"/>
      <c r="D15" s="332"/>
      <c r="E15" s="332"/>
      <c r="F15" s="332"/>
      <c r="G15" s="332"/>
      <c r="H15" s="332"/>
      <c r="I15" s="332"/>
      <c r="J15" s="332"/>
      <c r="K15" s="332"/>
      <c r="L15" s="332"/>
    </row>
    <row r="16" spans="1:44" x14ac:dyDescent="0.25">
      <c r="A16" s="336" t="s">
        <v>5</v>
      </c>
      <c r="B16" s="336"/>
      <c r="C16" s="336"/>
      <c r="D16" s="336"/>
      <c r="E16" s="336"/>
      <c r="F16" s="336"/>
      <c r="G16" s="336"/>
      <c r="H16" s="336"/>
      <c r="I16" s="336"/>
      <c r="J16" s="336"/>
      <c r="K16" s="336"/>
      <c r="L16" s="336"/>
    </row>
    <row r="17" spans="1:12" ht="15.75" customHeight="1" x14ac:dyDescent="0.25">
      <c r="L17" s="71"/>
    </row>
    <row r="18" spans="1:12" x14ac:dyDescent="0.25">
      <c r="K18" s="70"/>
    </row>
    <row r="19" spans="1:12" ht="15.75" customHeight="1" x14ac:dyDescent="0.25">
      <c r="A19" s="483" t="s">
        <v>427</v>
      </c>
      <c r="B19" s="483"/>
      <c r="C19" s="483"/>
      <c r="D19" s="483"/>
      <c r="E19" s="483"/>
      <c r="F19" s="483"/>
      <c r="G19" s="483"/>
      <c r="H19" s="483"/>
      <c r="I19" s="483"/>
      <c r="J19" s="483"/>
      <c r="K19" s="483"/>
      <c r="L19" s="483"/>
    </row>
    <row r="20" spans="1:12" x14ac:dyDescent="0.25">
      <c r="A20" s="59"/>
      <c r="B20" s="59"/>
      <c r="C20" s="69"/>
      <c r="D20" s="69"/>
      <c r="E20" s="69"/>
      <c r="F20" s="69"/>
      <c r="G20" s="152"/>
      <c r="H20" s="152"/>
      <c r="I20" s="69"/>
      <c r="J20" s="69"/>
      <c r="K20" s="69"/>
      <c r="L20" s="69"/>
    </row>
    <row r="21" spans="1:12" ht="28.5" customHeight="1" x14ac:dyDescent="0.25">
      <c r="A21" s="473" t="s">
        <v>227</v>
      </c>
      <c r="B21" s="473" t="s">
        <v>226</v>
      </c>
      <c r="C21" s="479" t="s">
        <v>360</v>
      </c>
      <c r="D21" s="479"/>
      <c r="E21" s="479"/>
      <c r="F21" s="479"/>
      <c r="G21" s="479"/>
      <c r="H21" s="479"/>
      <c r="I21" s="474" t="s">
        <v>225</v>
      </c>
      <c r="J21" s="476" t="s">
        <v>362</v>
      </c>
      <c r="K21" s="473" t="s">
        <v>224</v>
      </c>
      <c r="L21" s="475" t="s">
        <v>361</v>
      </c>
    </row>
    <row r="22" spans="1:12" ht="58.5" customHeight="1" x14ac:dyDescent="0.25">
      <c r="A22" s="473"/>
      <c r="B22" s="473"/>
      <c r="C22" s="480" t="s">
        <v>1</v>
      </c>
      <c r="D22" s="480"/>
      <c r="E22" s="122"/>
      <c r="F22" s="123"/>
      <c r="G22" s="481" t="s">
        <v>547</v>
      </c>
      <c r="H22" s="482"/>
      <c r="I22" s="474"/>
      <c r="J22" s="477"/>
      <c r="K22" s="473"/>
      <c r="L22" s="475"/>
    </row>
    <row r="23" spans="1:12" ht="47.25" x14ac:dyDescent="0.25">
      <c r="A23" s="473"/>
      <c r="B23" s="473"/>
      <c r="C23" s="68" t="s">
        <v>223</v>
      </c>
      <c r="D23" s="68" t="s">
        <v>222</v>
      </c>
      <c r="E23" s="68" t="s">
        <v>223</v>
      </c>
      <c r="F23" s="68" t="s">
        <v>222</v>
      </c>
      <c r="G23" s="68" t="s">
        <v>223</v>
      </c>
      <c r="H23" s="68" t="s">
        <v>222</v>
      </c>
      <c r="I23" s="474"/>
      <c r="J23" s="478"/>
      <c r="K23" s="473"/>
      <c r="L23" s="475"/>
    </row>
    <row r="24" spans="1:12" x14ac:dyDescent="0.25">
      <c r="A24" s="162">
        <v>1</v>
      </c>
      <c r="B24" s="162">
        <v>2</v>
      </c>
      <c r="C24" s="68">
        <v>3</v>
      </c>
      <c r="D24" s="68">
        <v>4</v>
      </c>
      <c r="E24" s="68">
        <v>5</v>
      </c>
      <c r="F24" s="68">
        <v>6</v>
      </c>
      <c r="G24" s="68">
        <v>7</v>
      </c>
      <c r="H24" s="68">
        <v>8</v>
      </c>
      <c r="I24" s="68">
        <v>9</v>
      </c>
      <c r="J24" s="68">
        <v>10</v>
      </c>
      <c r="K24" s="68">
        <v>11</v>
      </c>
      <c r="L24" s="68">
        <v>12</v>
      </c>
    </row>
    <row r="25" spans="1:12" x14ac:dyDescent="0.25">
      <c r="A25" s="68">
        <v>1</v>
      </c>
      <c r="B25" s="163" t="s">
        <v>221</v>
      </c>
      <c r="C25" s="163"/>
      <c r="D25" s="67"/>
      <c r="E25" s="67"/>
      <c r="F25" s="67"/>
      <c r="G25" s="67"/>
      <c r="H25" s="67"/>
      <c r="I25" s="67"/>
      <c r="J25" s="67"/>
      <c r="K25" s="62"/>
      <c r="L25" s="74"/>
    </row>
    <row r="26" spans="1:12" ht="21.75" customHeight="1" x14ac:dyDescent="0.25">
      <c r="A26" s="68" t="s">
        <v>220</v>
      </c>
      <c r="B26" s="164" t="s">
        <v>367</v>
      </c>
      <c r="C26" s="151" t="s">
        <v>471</v>
      </c>
      <c r="D26" s="151" t="s">
        <v>471</v>
      </c>
      <c r="E26" s="67"/>
      <c r="F26" s="67"/>
      <c r="G26" s="151" t="s">
        <v>471</v>
      </c>
      <c r="H26" s="151" t="s">
        <v>471</v>
      </c>
      <c r="I26" s="67"/>
      <c r="J26" s="67"/>
      <c r="K26" s="62"/>
      <c r="L26" s="62"/>
    </row>
    <row r="27" spans="1:12" s="60" customFormat="1" ht="39" customHeight="1" x14ac:dyDescent="0.25">
      <c r="A27" s="68" t="s">
        <v>219</v>
      </c>
      <c r="B27" s="164" t="s">
        <v>369</v>
      </c>
      <c r="C27" s="151" t="s">
        <v>471</v>
      </c>
      <c r="D27" s="151" t="s">
        <v>471</v>
      </c>
      <c r="E27" s="67"/>
      <c r="F27" s="67"/>
      <c r="G27" s="151" t="s">
        <v>471</v>
      </c>
      <c r="H27" s="151" t="s">
        <v>471</v>
      </c>
      <c r="I27" s="67"/>
      <c r="J27" s="67"/>
      <c r="K27" s="62"/>
      <c r="L27" s="62"/>
    </row>
    <row r="28" spans="1:12" s="60" customFormat="1" ht="70.5" customHeight="1" x14ac:dyDescent="0.25">
      <c r="A28" s="68" t="s">
        <v>368</v>
      </c>
      <c r="B28" s="164" t="s">
        <v>373</v>
      </c>
      <c r="C28" s="151" t="s">
        <v>471</v>
      </c>
      <c r="D28" s="151" t="s">
        <v>471</v>
      </c>
      <c r="E28" s="67"/>
      <c r="F28" s="67"/>
      <c r="G28" s="151" t="s">
        <v>471</v>
      </c>
      <c r="H28" s="151" t="s">
        <v>471</v>
      </c>
      <c r="I28" s="67"/>
      <c r="J28" s="67"/>
      <c r="K28" s="62"/>
      <c r="L28" s="62"/>
    </row>
    <row r="29" spans="1:12" s="60" customFormat="1" ht="54" customHeight="1" x14ac:dyDescent="0.25">
      <c r="A29" s="68" t="s">
        <v>218</v>
      </c>
      <c r="B29" s="164" t="s">
        <v>372</v>
      </c>
      <c r="C29" s="151" t="s">
        <v>471</v>
      </c>
      <c r="D29" s="151" t="s">
        <v>471</v>
      </c>
      <c r="E29" s="67"/>
      <c r="F29" s="67"/>
      <c r="G29" s="151" t="s">
        <v>471</v>
      </c>
      <c r="H29" s="151" t="s">
        <v>471</v>
      </c>
      <c r="I29" s="67"/>
      <c r="J29" s="67"/>
      <c r="K29" s="62"/>
      <c r="L29" s="62"/>
    </row>
    <row r="30" spans="1:12" s="60" customFormat="1" ht="42" customHeight="1" x14ac:dyDescent="0.25">
      <c r="A30" s="68" t="s">
        <v>217</v>
      </c>
      <c r="B30" s="164" t="s">
        <v>374</v>
      </c>
      <c r="C30" s="151" t="s">
        <v>471</v>
      </c>
      <c r="D30" s="151" t="s">
        <v>471</v>
      </c>
      <c r="E30" s="67"/>
      <c r="F30" s="67"/>
      <c r="G30" s="151" t="s">
        <v>471</v>
      </c>
      <c r="H30" s="151" t="s">
        <v>471</v>
      </c>
      <c r="I30" s="67"/>
      <c r="J30" s="67"/>
      <c r="K30" s="62"/>
      <c r="L30" s="62"/>
    </row>
    <row r="31" spans="1:12" s="60" customFormat="1" ht="37.5" customHeight="1" x14ac:dyDescent="0.25">
      <c r="A31" s="68" t="s">
        <v>216</v>
      </c>
      <c r="B31" s="165" t="s">
        <v>370</v>
      </c>
      <c r="C31" s="151">
        <v>45231</v>
      </c>
      <c r="D31" s="151">
        <v>45275</v>
      </c>
      <c r="E31" s="67"/>
      <c r="F31" s="67"/>
      <c r="G31" s="151">
        <v>45078</v>
      </c>
      <c r="H31" s="151">
        <v>45098</v>
      </c>
      <c r="I31" s="207">
        <v>1</v>
      </c>
      <c r="J31" s="207">
        <v>1</v>
      </c>
      <c r="K31" s="62"/>
      <c r="L31" s="62"/>
    </row>
    <row r="32" spans="1:12" s="60" customFormat="1" ht="31.5" x14ac:dyDescent="0.25">
      <c r="A32" s="68" t="s">
        <v>214</v>
      </c>
      <c r="B32" s="165" t="s">
        <v>375</v>
      </c>
      <c r="C32" s="151">
        <v>45383</v>
      </c>
      <c r="D32" s="151">
        <v>45412</v>
      </c>
      <c r="E32" s="67"/>
      <c r="F32" s="67"/>
      <c r="G32" s="151">
        <v>45458</v>
      </c>
      <c r="H32" s="151">
        <v>45471</v>
      </c>
      <c r="I32" s="67"/>
      <c r="J32" s="67"/>
      <c r="K32" s="62"/>
      <c r="L32" s="62"/>
    </row>
    <row r="33" spans="1:12" s="60" customFormat="1" ht="37.5" customHeight="1" x14ac:dyDescent="0.25">
      <c r="A33" s="68" t="s">
        <v>385</v>
      </c>
      <c r="B33" s="165" t="s">
        <v>303</v>
      </c>
      <c r="C33" s="151" t="s">
        <v>471</v>
      </c>
      <c r="D33" s="151" t="s">
        <v>471</v>
      </c>
      <c r="E33" s="67"/>
      <c r="F33" s="67"/>
      <c r="G33" s="151" t="s">
        <v>471</v>
      </c>
      <c r="H33" s="151" t="s">
        <v>471</v>
      </c>
      <c r="I33" s="67"/>
      <c r="J33" s="67"/>
      <c r="K33" s="62"/>
      <c r="L33" s="62"/>
    </row>
    <row r="34" spans="1:12" s="60" customFormat="1" ht="47.25" customHeight="1" x14ac:dyDescent="0.25">
      <c r="A34" s="68" t="s">
        <v>386</v>
      </c>
      <c r="B34" s="165" t="s">
        <v>379</v>
      </c>
      <c r="C34" s="151" t="s">
        <v>471</v>
      </c>
      <c r="D34" s="151" t="s">
        <v>471</v>
      </c>
      <c r="E34" s="66"/>
      <c r="F34" s="66"/>
      <c r="G34" s="151" t="s">
        <v>471</v>
      </c>
      <c r="H34" s="151" t="s">
        <v>471</v>
      </c>
      <c r="I34" s="66"/>
      <c r="J34" s="66"/>
      <c r="K34" s="66"/>
      <c r="L34" s="62"/>
    </row>
    <row r="35" spans="1:12" s="60" customFormat="1" ht="49.5" customHeight="1" x14ac:dyDescent="0.25">
      <c r="A35" s="68" t="s">
        <v>387</v>
      </c>
      <c r="B35" s="165" t="s">
        <v>215</v>
      </c>
      <c r="C35" s="151">
        <v>45444</v>
      </c>
      <c r="D35" s="151">
        <v>45473</v>
      </c>
      <c r="E35" s="66"/>
      <c r="F35" s="66"/>
      <c r="G35" s="151">
        <v>45474</v>
      </c>
      <c r="H35" s="151">
        <v>45503</v>
      </c>
      <c r="I35" s="66"/>
      <c r="J35" s="66"/>
      <c r="K35" s="66"/>
      <c r="L35" s="62"/>
    </row>
    <row r="36" spans="1:12" ht="37.5" customHeight="1" x14ac:dyDescent="0.25">
      <c r="A36" s="68" t="s">
        <v>388</v>
      </c>
      <c r="B36" s="165" t="s">
        <v>371</v>
      </c>
      <c r="C36" s="153" t="s">
        <v>471</v>
      </c>
      <c r="D36" s="153" t="s">
        <v>471</v>
      </c>
      <c r="E36" s="65"/>
      <c r="F36" s="64"/>
      <c r="G36" s="153" t="s">
        <v>471</v>
      </c>
      <c r="H36" s="153" t="s">
        <v>471</v>
      </c>
      <c r="I36" s="63"/>
      <c r="J36" s="63"/>
      <c r="K36" s="62"/>
      <c r="L36" s="62"/>
    </row>
    <row r="37" spans="1:12" x14ac:dyDescent="0.25">
      <c r="A37" s="68" t="s">
        <v>389</v>
      </c>
      <c r="B37" s="165" t="s">
        <v>213</v>
      </c>
      <c r="C37" s="153" t="s">
        <v>471</v>
      </c>
      <c r="D37" s="153" t="s">
        <v>471</v>
      </c>
      <c r="E37" s="65"/>
      <c r="F37" s="64"/>
      <c r="G37" s="153" t="s">
        <v>471</v>
      </c>
      <c r="H37" s="153" t="s">
        <v>471</v>
      </c>
      <c r="I37" s="63"/>
      <c r="J37" s="63"/>
      <c r="K37" s="62"/>
      <c r="L37" s="62"/>
    </row>
    <row r="38" spans="1:12" x14ac:dyDescent="0.25">
      <c r="A38" s="68" t="s">
        <v>390</v>
      </c>
      <c r="B38" s="163" t="s">
        <v>212</v>
      </c>
      <c r="C38" s="153"/>
      <c r="D38" s="153"/>
      <c r="E38" s="62"/>
      <c r="F38" s="62"/>
      <c r="G38" s="153"/>
      <c r="H38" s="153"/>
      <c r="I38" s="62"/>
      <c r="J38" s="62"/>
      <c r="K38" s="62"/>
      <c r="L38" s="62"/>
    </row>
    <row r="39" spans="1:12" ht="63" x14ac:dyDescent="0.25">
      <c r="A39" s="68">
        <v>2</v>
      </c>
      <c r="B39" s="165" t="s">
        <v>376</v>
      </c>
      <c r="C39" s="151">
        <v>45505</v>
      </c>
      <c r="D39" s="151">
        <v>45534</v>
      </c>
      <c r="E39" s="62"/>
      <c r="F39" s="62"/>
      <c r="G39" s="151">
        <v>45505</v>
      </c>
      <c r="H39" s="151">
        <v>45534</v>
      </c>
      <c r="I39" s="62"/>
      <c r="J39" s="62"/>
      <c r="K39" s="62"/>
      <c r="L39" s="62"/>
    </row>
    <row r="40" spans="1:12" ht="33.75" customHeight="1" x14ac:dyDescent="0.25">
      <c r="A40" s="68" t="s">
        <v>211</v>
      </c>
      <c r="B40" s="165" t="s">
        <v>378</v>
      </c>
      <c r="C40" s="153" t="s">
        <v>471</v>
      </c>
      <c r="D40" s="153" t="s">
        <v>471</v>
      </c>
      <c r="E40" s="62"/>
      <c r="F40" s="62"/>
      <c r="G40" s="153" t="s">
        <v>471</v>
      </c>
      <c r="H40" s="153" t="s">
        <v>471</v>
      </c>
      <c r="I40" s="62"/>
      <c r="J40" s="62"/>
      <c r="K40" s="62"/>
      <c r="L40" s="62"/>
    </row>
    <row r="41" spans="1:12" ht="63" customHeight="1" x14ac:dyDescent="0.25">
      <c r="A41" s="68" t="s">
        <v>210</v>
      </c>
      <c r="B41" s="163" t="s">
        <v>458</v>
      </c>
      <c r="C41" s="153"/>
      <c r="D41" s="153"/>
      <c r="E41" s="62"/>
      <c r="F41" s="62"/>
      <c r="G41" s="153"/>
      <c r="H41" s="153"/>
      <c r="I41" s="62"/>
      <c r="J41" s="62"/>
      <c r="K41" s="62"/>
      <c r="L41" s="62"/>
    </row>
    <row r="42" spans="1:12" ht="58.5" customHeight="1" x14ac:dyDescent="0.25">
      <c r="A42" s="68">
        <v>3</v>
      </c>
      <c r="B42" s="165" t="s">
        <v>377</v>
      </c>
      <c r="C42" s="153" t="s">
        <v>471</v>
      </c>
      <c r="D42" s="153" t="s">
        <v>471</v>
      </c>
      <c r="E42" s="62"/>
      <c r="F42" s="62"/>
      <c r="G42" s="153" t="s">
        <v>471</v>
      </c>
      <c r="H42" s="153" t="s">
        <v>471</v>
      </c>
      <c r="I42" s="62"/>
      <c r="J42" s="62"/>
      <c r="K42" s="62"/>
      <c r="L42" s="62"/>
    </row>
    <row r="43" spans="1:12" ht="34.5" customHeight="1" x14ac:dyDescent="0.25">
      <c r="A43" s="68" t="s">
        <v>209</v>
      </c>
      <c r="B43" s="165" t="s">
        <v>207</v>
      </c>
      <c r="C43" s="153">
        <v>45566</v>
      </c>
      <c r="D43" s="153">
        <v>45595</v>
      </c>
      <c r="E43" s="62"/>
      <c r="F43" s="62"/>
      <c r="G43" s="153">
        <v>45931</v>
      </c>
      <c r="H43" s="153">
        <v>45960</v>
      </c>
      <c r="I43" s="62"/>
      <c r="J43" s="62"/>
      <c r="K43" s="62"/>
      <c r="L43" s="62"/>
    </row>
    <row r="44" spans="1:12" ht="24.75" customHeight="1" x14ac:dyDescent="0.25">
      <c r="A44" s="68" t="s">
        <v>208</v>
      </c>
      <c r="B44" s="165" t="s">
        <v>205</v>
      </c>
      <c r="C44" s="153">
        <v>45566</v>
      </c>
      <c r="D44" s="153">
        <v>45595</v>
      </c>
      <c r="E44" s="62"/>
      <c r="F44" s="62"/>
      <c r="G44" s="153">
        <v>45931</v>
      </c>
      <c r="H44" s="153">
        <v>45960</v>
      </c>
      <c r="I44" s="62"/>
      <c r="J44" s="62"/>
      <c r="K44" s="62"/>
      <c r="L44" s="62"/>
    </row>
    <row r="45" spans="1:12" ht="90.75" customHeight="1" x14ac:dyDescent="0.25">
      <c r="A45" s="68" t="s">
        <v>206</v>
      </c>
      <c r="B45" s="165" t="s">
        <v>381</v>
      </c>
      <c r="C45" s="153" t="s">
        <v>471</v>
      </c>
      <c r="D45" s="153" t="s">
        <v>471</v>
      </c>
      <c r="E45" s="62"/>
      <c r="F45" s="62"/>
      <c r="G45" s="153" t="s">
        <v>471</v>
      </c>
      <c r="H45" s="153" t="s">
        <v>471</v>
      </c>
      <c r="I45" s="62"/>
      <c r="J45" s="62"/>
      <c r="K45" s="62"/>
      <c r="L45" s="62"/>
    </row>
    <row r="46" spans="1:12" ht="167.25" customHeight="1" x14ac:dyDescent="0.25">
      <c r="A46" s="68" t="s">
        <v>204</v>
      </c>
      <c r="B46" s="165" t="s">
        <v>380</v>
      </c>
      <c r="C46" s="153" t="s">
        <v>471</v>
      </c>
      <c r="D46" s="153" t="s">
        <v>471</v>
      </c>
      <c r="E46" s="62"/>
      <c r="F46" s="62"/>
      <c r="G46" s="153" t="s">
        <v>471</v>
      </c>
      <c r="H46" s="153" t="s">
        <v>471</v>
      </c>
      <c r="I46" s="62"/>
      <c r="J46" s="62"/>
      <c r="K46" s="62"/>
      <c r="L46" s="62"/>
    </row>
    <row r="47" spans="1:12" ht="30.75" customHeight="1" x14ac:dyDescent="0.25">
      <c r="A47" s="68" t="s">
        <v>202</v>
      </c>
      <c r="B47" s="165" t="s">
        <v>203</v>
      </c>
      <c r="C47" s="153">
        <v>45597</v>
      </c>
      <c r="D47" s="153">
        <v>45626</v>
      </c>
      <c r="E47" s="62"/>
      <c r="F47" s="62"/>
      <c r="G47" s="153">
        <v>45962</v>
      </c>
      <c r="H47" s="153">
        <v>45991</v>
      </c>
      <c r="I47" s="62"/>
      <c r="J47" s="62"/>
      <c r="K47" s="62"/>
      <c r="L47" s="62"/>
    </row>
    <row r="48" spans="1:12" ht="37.5" customHeight="1" x14ac:dyDescent="0.25">
      <c r="A48" s="68" t="s">
        <v>391</v>
      </c>
      <c r="B48" s="163" t="s">
        <v>201</v>
      </c>
      <c r="C48" s="153"/>
      <c r="D48" s="153"/>
      <c r="E48" s="62"/>
      <c r="F48" s="62"/>
      <c r="G48" s="153"/>
      <c r="H48" s="153"/>
      <c r="I48" s="62"/>
      <c r="J48" s="62"/>
      <c r="K48" s="62"/>
      <c r="L48" s="62"/>
    </row>
    <row r="49" spans="1:12" ht="35.25" customHeight="1" x14ac:dyDescent="0.25">
      <c r="A49" s="68">
        <v>4</v>
      </c>
      <c r="B49" s="165" t="s">
        <v>199</v>
      </c>
      <c r="C49" s="153" t="s">
        <v>471</v>
      </c>
      <c r="D49" s="153" t="s">
        <v>471</v>
      </c>
      <c r="E49" s="62"/>
      <c r="F49" s="62"/>
      <c r="G49" s="153" t="s">
        <v>471</v>
      </c>
      <c r="H49" s="153" t="s">
        <v>471</v>
      </c>
      <c r="I49" s="62"/>
      <c r="J49" s="62"/>
      <c r="K49" s="62"/>
      <c r="L49" s="62"/>
    </row>
    <row r="50" spans="1:12" ht="86.25" customHeight="1" x14ac:dyDescent="0.25">
      <c r="A50" s="68" t="s">
        <v>200</v>
      </c>
      <c r="B50" s="165" t="s">
        <v>491</v>
      </c>
      <c r="C50" s="153">
        <v>45627</v>
      </c>
      <c r="D50" s="153">
        <v>45641</v>
      </c>
      <c r="E50" s="62"/>
      <c r="F50" s="62"/>
      <c r="G50" s="153">
        <v>45992</v>
      </c>
      <c r="H50" s="153">
        <v>46006</v>
      </c>
      <c r="I50" s="62"/>
      <c r="J50" s="62"/>
      <c r="K50" s="62"/>
      <c r="L50" s="62"/>
    </row>
    <row r="51" spans="1:12" ht="77.25" customHeight="1" x14ac:dyDescent="0.25">
      <c r="A51" s="68" t="s">
        <v>198</v>
      </c>
      <c r="B51" s="165" t="s">
        <v>382</v>
      </c>
      <c r="C51" s="153" t="s">
        <v>471</v>
      </c>
      <c r="D51" s="153" t="s">
        <v>471</v>
      </c>
      <c r="E51" s="62"/>
      <c r="F51" s="62"/>
      <c r="G51" s="153" t="s">
        <v>471</v>
      </c>
      <c r="H51" s="153" t="s">
        <v>471</v>
      </c>
      <c r="I51" s="62"/>
      <c r="J51" s="62"/>
      <c r="K51" s="62"/>
      <c r="L51" s="62"/>
    </row>
    <row r="52" spans="1:12" ht="71.25" customHeight="1" x14ac:dyDescent="0.25">
      <c r="A52" s="68" t="s">
        <v>196</v>
      </c>
      <c r="B52" s="165" t="s">
        <v>197</v>
      </c>
      <c r="C52" s="153" t="s">
        <v>471</v>
      </c>
      <c r="D52" s="153" t="s">
        <v>471</v>
      </c>
      <c r="E52" s="62"/>
      <c r="F52" s="62"/>
      <c r="G52" s="153" t="s">
        <v>471</v>
      </c>
      <c r="H52" s="153" t="s">
        <v>471</v>
      </c>
      <c r="I52" s="62"/>
      <c r="J52" s="62"/>
      <c r="K52" s="62"/>
      <c r="L52" s="62"/>
    </row>
    <row r="53" spans="1:12" ht="48" customHeight="1" x14ac:dyDescent="0.25">
      <c r="A53" s="68" t="s">
        <v>194</v>
      </c>
      <c r="B53" s="130" t="s">
        <v>383</v>
      </c>
      <c r="C53" s="153">
        <v>45641</v>
      </c>
      <c r="D53" s="153">
        <v>45651</v>
      </c>
      <c r="E53" s="62"/>
      <c r="F53" s="62"/>
      <c r="G53" s="153">
        <v>46006</v>
      </c>
      <c r="H53" s="153">
        <v>46016</v>
      </c>
      <c r="I53" s="62"/>
      <c r="J53" s="62"/>
      <c r="K53" s="62"/>
      <c r="L53" s="62"/>
    </row>
    <row r="54" spans="1:12" ht="46.5" customHeight="1" x14ac:dyDescent="0.25">
      <c r="A54" s="68" t="s">
        <v>384</v>
      </c>
      <c r="B54" s="165" t="s">
        <v>195</v>
      </c>
      <c r="C54" s="153" t="s">
        <v>471</v>
      </c>
      <c r="D54" s="153" t="s">
        <v>471</v>
      </c>
      <c r="E54" s="62"/>
      <c r="F54" s="62"/>
      <c r="G54" s="153" t="s">
        <v>471</v>
      </c>
      <c r="H54" s="153" t="s">
        <v>471</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166"/>
    <col min="2" max="2" width="57.85546875" style="166" customWidth="1"/>
    <col min="3" max="3" width="15.7109375" style="166" customWidth="1"/>
    <col min="4" max="4" width="19.7109375" style="166" bestFit="1" customWidth="1"/>
    <col min="5" max="5" width="19" style="166" bestFit="1" customWidth="1"/>
    <col min="6" max="6" width="18.28515625" style="166" bestFit="1" customWidth="1"/>
    <col min="7" max="11" width="12.7109375" style="166" customWidth="1"/>
    <col min="12" max="12" width="8.28515625" style="166" customWidth="1"/>
    <col min="13" max="13" width="5.140625" style="166" customWidth="1"/>
    <col min="14" max="14" width="9.7109375" style="166" customWidth="1"/>
    <col min="15" max="15" width="9.28515625" style="166" customWidth="1"/>
    <col min="16" max="16" width="10" style="166" customWidth="1"/>
    <col min="17" max="17" width="4.42578125" style="166" bestFit="1" customWidth="1"/>
    <col min="18" max="18" width="7" style="166" bestFit="1" customWidth="1"/>
    <col min="19" max="19" width="4.42578125" style="166" bestFit="1" customWidth="1"/>
    <col min="20" max="20" width="8.85546875" style="166" customWidth="1"/>
    <col min="21" max="21" width="4.42578125" style="166" bestFit="1" customWidth="1"/>
    <col min="22" max="22" width="5.85546875" style="166" bestFit="1" customWidth="1"/>
    <col min="23" max="23" width="4.42578125" style="166" bestFit="1" customWidth="1"/>
    <col min="24" max="24" width="7.28515625" style="166" customWidth="1"/>
    <col min="25" max="25" width="4.42578125" style="166" bestFit="1" customWidth="1"/>
    <col min="26" max="26" width="5.85546875" style="166" bestFit="1" customWidth="1"/>
    <col min="27" max="27" width="4.42578125" style="166" bestFit="1" customWidth="1"/>
    <col min="28" max="28" width="7" style="166" bestFit="1" customWidth="1"/>
    <col min="29" max="29" width="9.28515625" style="166" customWidth="1"/>
    <col min="30" max="30" width="10.7109375" style="166" customWidth="1"/>
    <col min="31" max="31" width="6.7109375" style="166" customWidth="1"/>
    <col min="32" max="33" width="16.7109375" style="166" customWidth="1"/>
    <col min="34" max="16384" width="9.140625" style="166"/>
  </cols>
  <sheetData>
    <row r="1" spans="1:33" ht="18.75" x14ac:dyDescent="0.25">
      <c r="AC1" s="167" t="s">
        <v>68</v>
      </c>
    </row>
    <row r="2" spans="1:33" ht="18.75" x14ac:dyDescent="0.3">
      <c r="AC2" s="168" t="s">
        <v>9</v>
      </c>
    </row>
    <row r="3" spans="1:33" ht="18.75" x14ac:dyDescent="0.3">
      <c r="AC3" s="168" t="s">
        <v>67</v>
      </c>
    </row>
    <row r="4" spans="1:33" ht="18.75" customHeight="1" x14ac:dyDescent="0.25">
      <c r="A4" s="489" t="str">
        <f>'1. паспорт местоположение'!A5:C5</f>
        <v>Год раскрытия информации: 2024 год</v>
      </c>
      <c r="B4" s="489"/>
      <c r="C4" s="489"/>
      <c r="D4" s="489"/>
      <c r="E4" s="489"/>
      <c r="F4" s="489"/>
      <c r="G4" s="489"/>
      <c r="H4" s="489"/>
      <c r="I4" s="489"/>
      <c r="J4" s="489"/>
      <c r="K4" s="489"/>
      <c r="L4" s="489"/>
      <c r="M4" s="489"/>
      <c r="N4" s="489"/>
      <c r="O4" s="489"/>
      <c r="P4" s="489"/>
      <c r="Q4" s="489"/>
      <c r="R4" s="489"/>
      <c r="S4" s="489"/>
      <c r="T4" s="489"/>
      <c r="U4" s="489"/>
      <c r="V4" s="489"/>
      <c r="W4" s="489"/>
      <c r="X4" s="489"/>
      <c r="Y4" s="489"/>
      <c r="Z4" s="489"/>
      <c r="AA4" s="489"/>
      <c r="AB4" s="489"/>
      <c r="AC4" s="489"/>
      <c r="AD4" s="169"/>
      <c r="AE4" s="169"/>
      <c r="AF4" s="169"/>
      <c r="AG4" s="169"/>
    </row>
    <row r="5" spans="1:33" ht="18.75" x14ac:dyDescent="0.3">
      <c r="E5" s="170"/>
      <c r="AG5" s="168"/>
    </row>
    <row r="6" spans="1:33" ht="18.75" x14ac:dyDescent="0.25">
      <c r="A6" s="490" t="s">
        <v>8</v>
      </c>
      <c r="B6" s="490"/>
      <c r="C6" s="490"/>
      <c r="D6" s="490"/>
      <c r="E6" s="490"/>
      <c r="F6" s="490"/>
      <c r="G6" s="490"/>
      <c r="H6" s="490"/>
      <c r="I6" s="490"/>
      <c r="J6" s="490"/>
      <c r="K6" s="490"/>
      <c r="L6" s="490"/>
      <c r="M6" s="490"/>
      <c r="N6" s="490"/>
      <c r="O6" s="490"/>
      <c r="P6" s="490"/>
      <c r="Q6" s="490"/>
      <c r="R6" s="490"/>
      <c r="S6" s="490"/>
      <c r="T6" s="490"/>
      <c r="U6" s="490"/>
      <c r="V6" s="490"/>
      <c r="W6" s="490"/>
      <c r="X6" s="490"/>
      <c r="Y6" s="490"/>
      <c r="Z6" s="490"/>
      <c r="AA6" s="490"/>
      <c r="AB6" s="490"/>
      <c r="AC6" s="490"/>
      <c r="AD6" s="171"/>
      <c r="AE6" s="171"/>
      <c r="AF6" s="171"/>
      <c r="AG6" s="171"/>
    </row>
    <row r="7" spans="1:33" ht="18.75" x14ac:dyDescent="0.25">
      <c r="A7" s="172"/>
      <c r="B7" s="172"/>
      <c r="C7" s="172"/>
      <c r="D7" s="172"/>
      <c r="E7" s="172"/>
      <c r="F7" s="172"/>
      <c r="G7" s="172"/>
      <c r="H7" s="172"/>
      <c r="I7" s="172"/>
      <c r="J7" s="172"/>
      <c r="K7" s="172"/>
      <c r="L7" s="172"/>
      <c r="M7" s="172"/>
      <c r="N7" s="173"/>
      <c r="O7" s="173"/>
      <c r="P7" s="173"/>
      <c r="Q7" s="173"/>
      <c r="R7" s="173"/>
      <c r="S7" s="173"/>
      <c r="T7" s="173"/>
      <c r="U7" s="173"/>
      <c r="V7" s="173"/>
      <c r="W7" s="173"/>
      <c r="X7" s="173"/>
      <c r="Y7" s="173"/>
      <c r="Z7" s="173"/>
      <c r="AA7" s="173"/>
      <c r="AB7" s="173"/>
      <c r="AC7" s="173"/>
      <c r="AD7" s="174"/>
      <c r="AE7" s="174"/>
      <c r="AF7" s="174"/>
      <c r="AG7" s="174"/>
    </row>
    <row r="8" spans="1:33" x14ac:dyDescent="0.25">
      <c r="A8" s="491" t="str">
        <f>'1. паспорт местоположение'!A9</f>
        <v>АО "Россети Тюмень"</v>
      </c>
      <c r="B8" s="491"/>
      <c r="C8" s="491"/>
      <c r="D8" s="491"/>
      <c r="E8" s="491"/>
      <c r="F8" s="491"/>
      <c r="G8" s="491"/>
      <c r="H8" s="491"/>
      <c r="I8" s="491"/>
      <c r="J8" s="491"/>
      <c r="K8" s="491"/>
      <c r="L8" s="491"/>
      <c r="M8" s="491"/>
      <c r="N8" s="491"/>
      <c r="O8" s="491"/>
      <c r="P8" s="491"/>
      <c r="Q8" s="491"/>
      <c r="R8" s="491"/>
      <c r="S8" s="491"/>
      <c r="T8" s="491"/>
      <c r="U8" s="491"/>
      <c r="V8" s="491"/>
      <c r="W8" s="491"/>
      <c r="X8" s="491"/>
      <c r="Y8" s="491"/>
      <c r="Z8" s="491"/>
      <c r="AA8" s="491"/>
      <c r="AB8" s="491"/>
      <c r="AC8" s="491"/>
      <c r="AD8" s="175"/>
      <c r="AE8" s="175"/>
      <c r="AF8" s="175"/>
      <c r="AG8" s="175"/>
    </row>
    <row r="9" spans="1:33" ht="18.75" customHeight="1" x14ac:dyDescent="0.25">
      <c r="A9" s="488" t="s">
        <v>7</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176"/>
      <c r="AE9" s="176"/>
      <c r="AF9" s="176"/>
      <c r="AG9" s="176"/>
    </row>
    <row r="10" spans="1:33" ht="18.75" x14ac:dyDescent="0.25">
      <c r="A10" s="172"/>
      <c r="B10" s="172"/>
      <c r="C10" s="172"/>
      <c r="D10" s="172"/>
      <c r="E10" s="172"/>
      <c r="F10" s="172"/>
      <c r="G10" s="172"/>
      <c r="H10" s="172"/>
      <c r="I10" s="172"/>
      <c r="J10" s="172"/>
      <c r="K10" s="172"/>
      <c r="L10" s="172"/>
      <c r="M10" s="172"/>
      <c r="N10" s="173"/>
      <c r="O10" s="173"/>
      <c r="P10" s="173"/>
      <c r="Q10" s="173"/>
      <c r="R10" s="173"/>
      <c r="S10" s="173"/>
      <c r="T10" s="173"/>
      <c r="U10" s="173"/>
      <c r="V10" s="173"/>
      <c r="W10" s="173"/>
      <c r="X10" s="173"/>
      <c r="Y10" s="173"/>
      <c r="Z10" s="173"/>
      <c r="AA10" s="173"/>
      <c r="AB10" s="173"/>
      <c r="AC10" s="173"/>
      <c r="AD10" s="174"/>
      <c r="AE10" s="174"/>
      <c r="AF10" s="174"/>
      <c r="AG10" s="174"/>
    </row>
    <row r="11" spans="1:33" x14ac:dyDescent="0.25">
      <c r="A11" s="491" t="str">
        <f>'1. паспорт местоположение'!A12:C12</f>
        <v>M_NS1200.PR.0009</v>
      </c>
      <c r="B11" s="491"/>
      <c r="C11" s="491"/>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c r="AD11" s="175"/>
      <c r="AE11" s="175"/>
      <c r="AF11" s="175"/>
      <c r="AG11" s="175"/>
    </row>
    <row r="12" spans="1:33" x14ac:dyDescent="0.25">
      <c r="A12" s="488" t="s">
        <v>6</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176"/>
      <c r="AE12" s="176"/>
      <c r="AF12" s="176"/>
      <c r="AG12" s="176"/>
    </row>
    <row r="13" spans="1:33" ht="16.5" customHeight="1" x14ac:dyDescent="0.3">
      <c r="A13" s="177"/>
      <c r="B13" s="177"/>
      <c r="C13" s="177"/>
      <c r="D13" s="177"/>
      <c r="E13" s="177"/>
      <c r="F13" s="177"/>
      <c r="G13" s="177"/>
      <c r="H13" s="177"/>
      <c r="I13" s="177"/>
      <c r="J13" s="177"/>
      <c r="K13" s="177"/>
      <c r="L13" s="177"/>
      <c r="M13" s="177"/>
      <c r="N13" s="178"/>
      <c r="O13" s="178"/>
      <c r="P13" s="178"/>
      <c r="Q13" s="178"/>
      <c r="R13" s="178"/>
      <c r="S13" s="178"/>
      <c r="T13" s="178"/>
      <c r="U13" s="178"/>
      <c r="V13" s="178"/>
      <c r="W13" s="178"/>
      <c r="X13" s="178"/>
      <c r="Y13" s="178"/>
      <c r="Z13" s="178"/>
      <c r="AA13" s="178"/>
      <c r="AB13" s="178"/>
      <c r="AC13" s="178"/>
      <c r="AD13" s="179"/>
      <c r="AE13" s="179"/>
      <c r="AF13" s="179"/>
      <c r="AG13" s="179"/>
    </row>
    <row r="14" spans="1:33" x14ac:dyDescent="0.25">
      <c r="A14" s="49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A14" s="491"/>
      <c r="AB14" s="491"/>
      <c r="AC14" s="491"/>
      <c r="AD14" s="175"/>
      <c r="AE14" s="175"/>
      <c r="AF14" s="175"/>
      <c r="AG14" s="175"/>
    </row>
    <row r="15" spans="1:33" ht="15.75" customHeight="1" x14ac:dyDescent="0.25">
      <c r="A15" s="488" t="s">
        <v>5</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176"/>
      <c r="AE15" s="176"/>
      <c r="AF15" s="176"/>
      <c r="AG15" s="176"/>
    </row>
    <row r="16" spans="1:33"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c r="AD16" s="178"/>
      <c r="AE16" s="178"/>
      <c r="AF16" s="178"/>
      <c r="AG16" s="178"/>
    </row>
    <row r="18" spans="1:33" x14ac:dyDescent="0.25">
      <c r="A18" s="493" t="s">
        <v>428</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180"/>
      <c r="AE18" s="180"/>
      <c r="AF18" s="180"/>
      <c r="AG18" s="180"/>
    </row>
    <row r="20" spans="1:33" s="181" customFormat="1" ht="33" customHeight="1" x14ac:dyDescent="0.25">
      <c r="A20" s="494" t="s">
        <v>193</v>
      </c>
      <c r="B20" s="494" t="s">
        <v>192</v>
      </c>
      <c r="C20" s="497" t="s">
        <v>191</v>
      </c>
      <c r="D20" s="497"/>
      <c r="E20" s="498" t="s">
        <v>190</v>
      </c>
      <c r="F20" s="498"/>
      <c r="G20" s="499" t="s">
        <v>596</v>
      </c>
      <c r="H20" s="484" t="s">
        <v>475</v>
      </c>
      <c r="I20" s="485"/>
      <c r="J20" s="485"/>
      <c r="K20" s="485"/>
      <c r="L20" s="484" t="s">
        <v>476</v>
      </c>
      <c r="M20" s="485"/>
      <c r="N20" s="485"/>
      <c r="O20" s="485"/>
      <c r="P20" s="484" t="s">
        <v>477</v>
      </c>
      <c r="Q20" s="485"/>
      <c r="R20" s="485"/>
      <c r="S20" s="485"/>
      <c r="T20" s="484" t="s">
        <v>478</v>
      </c>
      <c r="U20" s="485"/>
      <c r="V20" s="485"/>
      <c r="W20" s="485"/>
      <c r="X20" s="484" t="s">
        <v>597</v>
      </c>
      <c r="Y20" s="485"/>
      <c r="Z20" s="485"/>
      <c r="AA20" s="485"/>
      <c r="AB20" s="486" t="s">
        <v>189</v>
      </c>
      <c r="AC20" s="486"/>
    </row>
    <row r="21" spans="1:33" s="181" customFormat="1" ht="81.75" customHeight="1" x14ac:dyDescent="0.25">
      <c r="A21" s="495"/>
      <c r="B21" s="495"/>
      <c r="C21" s="497"/>
      <c r="D21" s="497"/>
      <c r="E21" s="498"/>
      <c r="F21" s="498"/>
      <c r="G21" s="500"/>
      <c r="H21" s="487" t="s">
        <v>1</v>
      </c>
      <c r="I21" s="487"/>
      <c r="J21" s="487" t="s">
        <v>187</v>
      </c>
      <c r="K21" s="487"/>
      <c r="L21" s="487" t="s">
        <v>1</v>
      </c>
      <c r="M21" s="487"/>
      <c r="N21" s="487" t="s">
        <v>187</v>
      </c>
      <c r="O21" s="487"/>
      <c r="P21" s="487" t="s">
        <v>1</v>
      </c>
      <c r="Q21" s="487"/>
      <c r="R21" s="487" t="s">
        <v>187</v>
      </c>
      <c r="S21" s="487"/>
      <c r="T21" s="487" t="s">
        <v>1</v>
      </c>
      <c r="U21" s="487"/>
      <c r="V21" s="487" t="s">
        <v>187</v>
      </c>
      <c r="W21" s="487"/>
      <c r="X21" s="487" t="s">
        <v>1</v>
      </c>
      <c r="Y21" s="487"/>
      <c r="Z21" s="487" t="s">
        <v>187</v>
      </c>
      <c r="AA21" s="487"/>
      <c r="AB21" s="486"/>
      <c r="AC21" s="486"/>
    </row>
    <row r="22" spans="1:33" s="181" customFormat="1" ht="89.25" customHeight="1" x14ac:dyDescent="0.3">
      <c r="A22" s="496"/>
      <c r="B22" s="496"/>
      <c r="C22" s="317" t="s">
        <v>1</v>
      </c>
      <c r="D22" s="317" t="s">
        <v>187</v>
      </c>
      <c r="E22" s="318" t="s">
        <v>598</v>
      </c>
      <c r="F22" s="318" t="s">
        <v>553</v>
      </c>
      <c r="G22" s="501"/>
      <c r="H22" s="182" t="s">
        <v>407</v>
      </c>
      <c r="I22" s="182" t="s">
        <v>408</v>
      </c>
      <c r="J22" s="182" t="s">
        <v>407</v>
      </c>
      <c r="K22" s="182" t="s">
        <v>408</v>
      </c>
      <c r="L22" s="182" t="s">
        <v>407</v>
      </c>
      <c r="M22" s="182" t="s">
        <v>408</v>
      </c>
      <c r="N22" s="182" t="s">
        <v>407</v>
      </c>
      <c r="O22" s="182" t="s">
        <v>408</v>
      </c>
      <c r="P22" s="182" t="s">
        <v>407</v>
      </c>
      <c r="Q22" s="182" t="s">
        <v>408</v>
      </c>
      <c r="R22" s="182" t="s">
        <v>407</v>
      </c>
      <c r="S22" s="182" t="s">
        <v>408</v>
      </c>
      <c r="T22" s="182" t="s">
        <v>407</v>
      </c>
      <c r="U22" s="182" t="s">
        <v>408</v>
      </c>
      <c r="V22" s="182" t="s">
        <v>407</v>
      </c>
      <c r="W22" s="182" t="s">
        <v>408</v>
      </c>
      <c r="X22" s="182" t="s">
        <v>407</v>
      </c>
      <c r="Y22" s="182" t="s">
        <v>408</v>
      </c>
      <c r="Z22" s="182" t="s">
        <v>407</v>
      </c>
      <c r="AA22" s="182" t="s">
        <v>408</v>
      </c>
      <c r="AB22" s="317" t="s">
        <v>188</v>
      </c>
      <c r="AC22" s="317" t="s">
        <v>187</v>
      </c>
      <c r="AD22" s="183"/>
    </row>
    <row r="23" spans="1:33" s="181" customFormat="1"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33" s="181" customFormat="1" ht="47.25" customHeight="1" x14ac:dyDescent="0.25">
      <c r="A24" s="184">
        <v>1</v>
      </c>
      <c r="B24" s="185" t="s">
        <v>186</v>
      </c>
      <c r="C24" s="186">
        <v>32.996698000000002</v>
      </c>
      <c r="D24" s="186">
        <v>33.522641999999998</v>
      </c>
      <c r="E24" s="186">
        <v>33.522641999999998</v>
      </c>
      <c r="F24" s="186">
        <v>32.239795139999998</v>
      </c>
      <c r="G24" s="186">
        <v>1.28284686</v>
      </c>
      <c r="H24" s="186">
        <v>31.095903999999997</v>
      </c>
      <c r="I24" s="186"/>
      <c r="J24" s="186">
        <v>3.1268345600000003</v>
      </c>
      <c r="K24" s="186"/>
      <c r="L24" s="212">
        <v>0</v>
      </c>
      <c r="M24" s="186"/>
      <c r="N24" s="186">
        <v>29.112960579999999</v>
      </c>
      <c r="O24" s="186"/>
      <c r="P24" s="186">
        <v>0</v>
      </c>
      <c r="Q24" s="186"/>
      <c r="R24" s="186">
        <v>0</v>
      </c>
      <c r="S24" s="186"/>
      <c r="T24" s="186">
        <v>0</v>
      </c>
      <c r="U24" s="186"/>
      <c r="V24" s="186">
        <v>0</v>
      </c>
      <c r="W24" s="186"/>
      <c r="X24" s="186">
        <v>0</v>
      </c>
      <c r="Y24" s="186"/>
      <c r="Z24" s="186" t="s">
        <v>473</v>
      </c>
      <c r="AA24" s="186"/>
      <c r="AB24" s="186">
        <v>31.095903999999997</v>
      </c>
      <c r="AC24" s="186">
        <v>32.239795139999998</v>
      </c>
    </row>
    <row r="25" spans="1:33" s="181" customFormat="1" ht="24" customHeight="1" x14ac:dyDescent="0.25">
      <c r="A25" s="187" t="s">
        <v>185</v>
      </c>
      <c r="B25" s="188" t="s">
        <v>184</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473</v>
      </c>
      <c r="AA25" s="186"/>
      <c r="AB25" s="186">
        <v>0</v>
      </c>
      <c r="AC25" s="186">
        <v>0</v>
      </c>
    </row>
    <row r="26" spans="1:33" s="181" customFormat="1" x14ac:dyDescent="0.25">
      <c r="A26" s="187" t="s">
        <v>183</v>
      </c>
      <c r="B26" s="188" t="s">
        <v>182</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473</v>
      </c>
      <c r="AA26" s="186"/>
      <c r="AB26" s="186">
        <v>0</v>
      </c>
      <c r="AC26" s="186">
        <v>0</v>
      </c>
    </row>
    <row r="27" spans="1:33" s="181" customFormat="1" ht="31.5" x14ac:dyDescent="0.25">
      <c r="A27" s="187" t="s">
        <v>181</v>
      </c>
      <c r="B27" s="188" t="s">
        <v>366</v>
      </c>
      <c r="C27" s="186"/>
      <c r="D27" s="186"/>
      <c r="E27" s="186"/>
      <c r="F27" s="186"/>
      <c r="G27" s="186">
        <v>1.06903905</v>
      </c>
      <c r="H27" s="186">
        <v>31.095903999999997</v>
      </c>
      <c r="I27" s="186"/>
      <c r="J27" s="186">
        <v>2.6202783700000003</v>
      </c>
      <c r="K27" s="186"/>
      <c r="L27" s="213">
        <v>0</v>
      </c>
      <c r="M27" s="186"/>
      <c r="N27" s="186">
        <v>24.431382580000001</v>
      </c>
      <c r="O27" s="186"/>
      <c r="P27" s="186">
        <v>0</v>
      </c>
      <c r="Q27" s="186"/>
      <c r="R27" s="186">
        <v>0</v>
      </c>
      <c r="S27" s="186"/>
      <c r="T27" s="186">
        <v>0</v>
      </c>
      <c r="U27" s="186"/>
      <c r="V27" s="186">
        <v>0</v>
      </c>
      <c r="W27" s="186"/>
      <c r="X27" s="186">
        <v>0</v>
      </c>
      <c r="Y27" s="186"/>
      <c r="Z27" s="186" t="s">
        <v>473</v>
      </c>
      <c r="AA27" s="186"/>
      <c r="AB27" s="186">
        <v>31.095903999999997</v>
      </c>
      <c r="AC27" s="186">
        <v>27.051660950000002</v>
      </c>
    </row>
    <row r="28" spans="1:33" s="181" customFormat="1" x14ac:dyDescent="0.25">
      <c r="A28" s="187" t="s">
        <v>180</v>
      </c>
      <c r="B28" s="188" t="s">
        <v>179</v>
      </c>
      <c r="C28" s="186"/>
      <c r="D28" s="186"/>
      <c r="E28" s="186"/>
      <c r="F28" s="186"/>
      <c r="G28" s="186">
        <v>0</v>
      </c>
      <c r="H28" s="186">
        <v>0</v>
      </c>
      <c r="I28" s="186"/>
      <c r="J28" s="186">
        <v>0</v>
      </c>
      <c r="K28" s="186"/>
      <c r="L28" s="213">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3" s="181" customFormat="1" x14ac:dyDescent="0.25">
      <c r="A29" s="187" t="s">
        <v>178</v>
      </c>
      <c r="B29" s="189" t="s">
        <v>177</v>
      </c>
      <c r="C29" s="186"/>
      <c r="D29" s="186"/>
      <c r="E29" s="186"/>
      <c r="F29" s="186"/>
      <c r="G29" s="186">
        <v>0.21380781000000004</v>
      </c>
      <c r="H29" s="186">
        <v>0</v>
      </c>
      <c r="I29" s="186"/>
      <c r="J29" s="186">
        <v>0.50655618999999996</v>
      </c>
      <c r="K29" s="186"/>
      <c r="L29" s="213">
        <v>0</v>
      </c>
      <c r="M29" s="186"/>
      <c r="N29" s="186">
        <v>4.6815779999999982</v>
      </c>
      <c r="O29" s="186"/>
      <c r="P29" s="186">
        <v>0</v>
      </c>
      <c r="Q29" s="186"/>
      <c r="R29" s="186">
        <v>0</v>
      </c>
      <c r="S29" s="186"/>
      <c r="T29" s="186">
        <v>0</v>
      </c>
      <c r="U29" s="186"/>
      <c r="V29" s="186">
        <v>0</v>
      </c>
      <c r="W29" s="186"/>
      <c r="X29" s="186">
        <v>0</v>
      </c>
      <c r="Y29" s="186"/>
      <c r="Z29" s="186" t="s">
        <v>473</v>
      </c>
      <c r="AA29" s="186"/>
      <c r="AB29" s="186">
        <v>0</v>
      </c>
      <c r="AC29" s="186">
        <v>5.188134189999996</v>
      </c>
    </row>
    <row r="30" spans="1:33" s="181" customFormat="1" ht="47.25" x14ac:dyDescent="0.25">
      <c r="A30" s="184" t="s">
        <v>62</v>
      </c>
      <c r="B30" s="185" t="s">
        <v>176</v>
      </c>
      <c r="C30" s="186">
        <v>27.679389999999998</v>
      </c>
      <c r="D30" s="186">
        <v>28.120699999999999</v>
      </c>
      <c r="E30" s="186">
        <v>28.120699999999999</v>
      </c>
      <c r="F30" s="186">
        <v>26.663424599999999</v>
      </c>
      <c r="G30" s="186">
        <v>1.4572753999999999</v>
      </c>
      <c r="H30" s="186">
        <v>26.095394999999996</v>
      </c>
      <c r="I30" s="186"/>
      <c r="J30" s="186">
        <v>2.2320420200000002</v>
      </c>
      <c r="K30" s="186"/>
      <c r="L30" s="212">
        <v>0</v>
      </c>
      <c r="M30" s="186"/>
      <c r="N30" s="186">
        <v>24.431382579999998</v>
      </c>
      <c r="O30" s="186"/>
      <c r="P30" s="186">
        <v>0</v>
      </c>
      <c r="Q30" s="186"/>
      <c r="R30" s="186">
        <v>0</v>
      </c>
      <c r="S30" s="186"/>
      <c r="T30" s="186">
        <v>0</v>
      </c>
      <c r="U30" s="186"/>
      <c r="V30" s="186">
        <v>0</v>
      </c>
      <c r="W30" s="186"/>
      <c r="X30" s="186">
        <v>0</v>
      </c>
      <c r="Y30" s="186"/>
      <c r="Z30" s="186" t="s">
        <v>473</v>
      </c>
      <c r="AA30" s="186"/>
      <c r="AB30" s="186">
        <v>26.095394999999996</v>
      </c>
      <c r="AC30" s="186">
        <v>26.663424599999999</v>
      </c>
    </row>
    <row r="31" spans="1:33" s="181" customFormat="1" x14ac:dyDescent="0.25">
      <c r="A31" s="184" t="s">
        <v>175</v>
      </c>
      <c r="B31" s="188" t="s">
        <v>174</v>
      </c>
      <c r="C31" s="186">
        <v>3.5608</v>
      </c>
      <c r="D31" s="186">
        <v>3.60182</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3" s="181" customFormat="1" ht="31.5" x14ac:dyDescent="0.25">
      <c r="A32" s="184" t="s">
        <v>173</v>
      </c>
      <c r="B32" s="188" t="s">
        <v>172</v>
      </c>
      <c r="C32" s="186">
        <v>3.5886100000000001</v>
      </c>
      <c r="D32" s="186">
        <v>3.6481699999999999</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81" customFormat="1" x14ac:dyDescent="0.25">
      <c r="A33" s="184" t="s">
        <v>171</v>
      </c>
      <c r="B33" s="188" t="s">
        <v>170</v>
      </c>
      <c r="C33" s="186">
        <v>15.848520000000001</v>
      </c>
      <c r="D33" s="186">
        <v>16.111549999999998</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81" customFormat="1" x14ac:dyDescent="0.25">
      <c r="A34" s="184" t="s">
        <v>169</v>
      </c>
      <c r="B34" s="188" t="s">
        <v>168</v>
      </c>
      <c r="C34" s="186">
        <v>4.6814599999999995</v>
      </c>
      <c r="D34" s="186">
        <v>4.7591599999999996</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1" customFormat="1" ht="31.5"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f t="shared" ref="AB35" si="0">H35+L35+P35+T35+X35</f>
        <v>0</v>
      </c>
      <c r="AC35" s="186">
        <f t="shared" ref="AC35" si="1">J35+N35+R35+V35+Z35</f>
        <v>0</v>
      </c>
    </row>
    <row r="36" spans="1:29" s="181" customFormat="1" x14ac:dyDescent="0.25">
      <c r="A36" s="187" t="s">
        <v>166</v>
      </c>
      <c r="B36" s="190" t="s">
        <v>502</v>
      </c>
      <c r="C36" s="186"/>
      <c r="D36" s="186"/>
      <c r="E36" s="186"/>
      <c r="F36" s="186"/>
      <c r="G36" s="186">
        <v>0</v>
      </c>
      <c r="H36" s="186">
        <v>0</v>
      </c>
      <c r="I36" s="186" t="s">
        <v>482</v>
      </c>
      <c r="J36" s="186">
        <v>0</v>
      </c>
      <c r="K36" s="186" t="s">
        <v>482</v>
      </c>
      <c r="L36" s="186">
        <v>0</v>
      </c>
      <c r="M36" s="186" t="s">
        <v>482</v>
      </c>
      <c r="N36" s="186">
        <v>0</v>
      </c>
      <c r="O36" s="186" t="s">
        <v>482</v>
      </c>
      <c r="P36" s="186">
        <v>0</v>
      </c>
      <c r="Q36" s="191" t="s">
        <v>482</v>
      </c>
      <c r="R36" s="186">
        <v>0</v>
      </c>
      <c r="S36" s="186" t="s">
        <v>482</v>
      </c>
      <c r="T36" s="186">
        <v>0</v>
      </c>
      <c r="U36" s="191" t="s">
        <v>482</v>
      </c>
      <c r="V36" s="186">
        <v>0</v>
      </c>
      <c r="W36" s="186" t="s">
        <v>482</v>
      </c>
      <c r="X36" s="186">
        <v>0</v>
      </c>
      <c r="Y36" s="191" t="s">
        <v>482</v>
      </c>
      <c r="Z36" s="186" t="s">
        <v>473</v>
      </c>
      <c r="AA36" s="186" t="s">
        <v>473</v>
      </c>
      <c r="AB36" s="186">
        <v>0</v>
      </c>
      <c r="AC36" s="186">
        <v>0</v>
      </c>
    </row>
    <row r="37" spans="1:29" s="181" customFormat="1" ht="31.5" x14ac:dyDescent="0.25">
      <c r="A37" s="187" t="s">
        <v>165</v>
      </c>
      <c r="B37" s="190" t="s">
        <v>500</v>
      </c>
      <c r="C37" s="186"/>
      <c r="D37" s="186"/>
      <c r="E37" s="186"/>
      <c r="F37" s="186"/>
      <c r="G37" s="186">
        <v>0</v>
      </c>
      <c r="H37" s="186">
        <v>0</v>
      </c>
      <c r="I37" s="186" t="s">
        <v>482</v>
      </c>
      <c r="J37" s="186">
        <v>0</v>
      </c>
      <c r="K37" s="186" t="s">
        <v>482</v>
      </c>
      <c r="L37" s="186">
        <v>0</v>
      </c>
      <c r="M37" s="186" t="s">
        <v>482</v>
      </c>
      <c r="N37" s="186">
        <v>0</v>
      </c>
      <c r="O37" s="186" t="s">
        <v>482</v>
      </c>
      <c r="P37" s="186">
        <v>0</v>
      </c>
      <c r="Q37" s="191" t="s">
        <v>482</v>
      </c>
      <c r="R37" s="186">
        <v>0</v>
      </c>
      <c r="S37" s="186" t="s">
        <v>482</v>
      </c>
      <c r="T37" s="186">
        <v>0</v>
      </c>
      <c r="U37" s="191" t="s">
        <v>482</v>
      </c>
      <c r="V37" s="186">
        <v>0</v>
      </c>
      <c r="W37" s="186" t="s">
        <v>482</v>
      </c>
      <c r="X37" s="186">
        <v>0</v>
      </c>
      <c r="Y37" s="191" t="s">
        <v>482</v>
      </c>
      <c r="Z37" s="186" t="s">
        <v>473</v>
      </c>
      <c r="AA37" s="186" t="s">
        <v>473</v>
      </c>
      <c r="AB37" s="186">
        <v>0</v>
      </c>
      <c r="AC37" s="186">
        <v>0</v>
      </c>
    </row>
    <row r="38" spans="1:29" s="181" customFormat="1" x14ac:dyDescent="0.25">
      <c r="A38" s="187" t="s">
        <v>164</v>
      </c>
      <c r="B38" s="188" t="s">
        <v>155</v>
      </c>
      <c r="C38" s="186"/>
      <c r="D38" s="186"/>
      <c r="E38" s="186"/>
      <c r="F38" s="186"/>
      <c r="G38" s="186">
        <v>0</v>
      </c>
      <c r="H38" s="186">
        <v>0</v>
      </c>
      <c r="I38" s="186" t="s">
        <v>482</v>
      </c>
      <c r="J38" s="186">
        <v>0</v>
      </c>
      <c r="K38" s="186" t="s">
        <v>482</v>
      </c>
      <c r="L38" s="186">
        <v>0</v>
      </c>
      <c r="M38" s="186" t="s">
        <v>482</v>
      </c>
      <c r="N38" s="186">
        <v>0</v>
      </c>
      <c r="O38" s="186" t="s">
        <v>482</v>
      </c>
      <c r="P38" s="186">
        <v>0</v>
      </c>
      <c r="Q38" s="191" t="s">
        <v>482</v>
      </c>
      <c r="R38" s="186">
        <v>0</v>
      </c>
      <c r="S38" s="186" t="s">
        <v>482</v>
      </c>
      <c r="T38" s="186">
        <v>0</v>
      </c>
      <c r="U38" s="191" t="s">
        <v>482</v>
      </c>
      <c r="V38" s="186">
        <v>0</v>
      </c>
      <c r="W38" s="186" t="s">
        <v>482</v>
      </c>
      <c r="X38" s="186">
        <v>0</v>
      </c>
      <c r="Y38" s="191" t="s">
        <v>482</v>
      </c>
      <c r="Z38" s="186" t="s">
        <v>473</v>
      </c>
      <c r="AA38" s="186" t="s">
        <v>473</v>
      </c>
      <c r="AB38" s="186">
        <v>0</v>
      </c>
      <c r="AC38" s="186">
        <v>0</v>
      </c>
    </row>
    <row r="39" spans="1:29" s="181" customFormat="1" x14ac:dyDescent="0.25">
      <c r="A39" s="187" t="s">
        <v>163</v>
      </c>
      <c r="B39" s="188" t="s">
        <v>501</v>
      </c>
      <c r="C39" s="186"/>
      <c r="D39" s="186"/>
      <c r="E39" s="186"/>
      <c r="F39" s="186"/>
      <c r="G39" s="186">
        <v>0</v>
      </c>
      <c r="H39" s="186">
        <v>0</v>
      </c>
      <c r="I39" s="186" t="s">
        <v>482</v>
      </c>
      <c r="J39" s="186">
        <v>0</v>
      </c>
      <c r="K39" s="186" t="s">
        <v>482</v>
      </c>
      <c r="L39" s="186">
        <v>0</v>
      </c>
      <c r="M39" s="186" t="s">
        <v>482</v>
      </c>
      <c r="N39" s="186">
        <v>0</v>
      </c>
      <c r="O39" s="186" t="s">
        <v>482</v>
      </c>
      <c r="P39" s="186">
        <v>0</v>
      </c>
      <c r="Q39" s="191" t="s">
        <v>482</v>
      </c>
      <c r="R39" s="186">
        <v>0</v>
      </c>
      <c r="S39" s="186" t="s">
        <v>482</v>
      </c>
      <c r="T39" s="186">
        <v>0</v>
      </c>
      <c r="U39" s="191" t="s">
        <v>482</v>
      </c>
      <c r="V39" s="186">
        <v>0</v>
      </c>
      <c r="W39" s="186" t="s">
        <v>482</v>
      </c>
      <c r="X39" s="186">
        <v>0</v>
      </c>
      <c r="Y39" s="191" t="s">
        <v>482</v>
      </c>
      <c r="Z39" s="186" t="s">
        <v>473</v>
      </c>
      <c r="AA39" s="186" t="s">
        <v>473</v>
      </c>
      <c r="AB39" s="186">
        <v>0</v>
      </c>
      <c r="AC39" s="186">
        <v>0</v>
      </c>
    </row>
    <row r="40" spans="1:29" s="181" customFormat="1" x14ac:dyDescent="0.25">
      <c r="A40" s="187" t="s">
        <v>162</v>
      </c>
      <c r="B40" s="188" t="s">
        <v>503</v>
      </c>
      <c r="C40" s="186"/>
      <c r="D40" s="186"/>
      <c r="E40" s="186"/>
      <c r="F40" s="186"/>
      <c r="G40" s="186">
        <v>0</v>
      </c>
      <c r="H40" s="186">
        <v>0</v>
      </c>
      <c r="I40" s="186" t="s">
        <v>482</v>
      </c>
      <c r="J40" s="186">
        <v>0</v>
      </c>
      <c r="K40" s="186" t="s">
        <v>482</v>
      </c>
      <c r="L40" s="186">
        <v>0</v>
      </c>
      <c r="M40" s="186" t="s">
        <v>482</v>
      </c>
      <c r="N40" s="186">
        <v>0</v>
      </c>
      <c r="O40" s="186" t="s">
        <v>482</v>
      </c>
      <c r="P40" s="186">
        <v>0</v>
      </c>
      <c r="Q40" s="191" t="s">
        <v>482</v>
      </c>
      <c r="R40" s="186">
        <v>0</v>
      </c>
      <c r="S40" s="186" t="s">
        <v>482</v>
      </c>
      <c r="T40" s="186">
        <v>0</v>
      </c>
      <c r="U40" s="191" t="s">
        <v>482</v>
      </c>
      <c r="V40" s="186">
        <v>0</v>
      </c>
      <c r="W40" s="186" t="s">
        <v>482</v>
      </c>
      <c r="X40" s="186">
        <v>0</v>
      </c>
      <c r="Y40" s="191" t="s">
        <v>482</v>
      </c>
      <c r="Z40" s="186" t="s">
        <v>473</v>
      </c>
      <c r="AA40" s="186" t="s">
        <v>473</v>
      </c>
      <c r="AB40" s="186">
        <v>0</v>
      </c>
      <c r="AC40" s="186">
        <v>0</v>
      </c>
    </row>
    <row r="41" spans="1:29" s="181" customFormat="1" x14ac:dyDescent="0.25">
      <c r="A41" s="187" t="s">
        <v>161</v>
      </c>
      <c r="B41" s="188" t="s">
        <v>504</v>
      </c>
      <c r="C41" s="186"/>
      <c r="D41" s="186"/>
      <c r="E41" s="186"/>
      <c r="F41" s="186"/>
      <c r="G41" s="186">
        <v>0</v>
      </c>
      <c r="H41" s="186">
        <v>0</v>
      </c>
      <c r="I41" s="186" t="s">
        <v>482</v>
      </c>
      <c r="J41" s="186">
        <v>0</v>
      </c>
      <c r="K41" s="186" t="s">
        <v>482</v>
      </c>
      <c r="L41" s="186">
        <v>0</v>
      </c>
      <c r="M41" s="186" t="s">
        <v>482</v>
      </c>
      <c r="N41" s="186">
        <v>0</v>
      </c>
      <c r="O41" s="186" t="s">
        <v>482</v>
      </c>
      <c r="P41" s="186">
        <v>0</v>
      </c>
      <c r="Q41" s="191" t="s">
        <v>482</v>
      </c>
      <c r="R41" s="186">
        <v>0</v>
      </c>
      <c r="S41" s="186" t="s">
        <v>482</v>
      </c>
      <c r="T41" s="186">
        <v>0</v>
      </c>
      <c r="U41" s="191" t="s">
        <v>482</v>
      </c>
      <c r="V41" s="186">
        <v>0</v>
      </c>
      <c r="W41" s="186" t="s">
        <v>482</v>
      </c>
      <c r="X41" s="186">
        <v>0</v>
      </c>
      <c r="Y41" s="191" t="s">
        <v>482</v>
      </c>
      <c r="Z41" s="186" t="s">
        <v>473</v>
      </c>
      <c r="AA41" s="186" t="s">
        <v>473</v>
      </c>
      <c r="AB41" s="186">
        <v>0</v>
      </c>
      <c r="AC41" s="186">
        <v>0</v>
      </c>
    </row>
    <row r="42" spans="1:29" s="181" customFormat="1" x14ac:dyDescent="0.25">
      <c r="A42" s="187" t="s">
        <v>160</v>
      </c>
      <c r="B42" s="188" t="s">
        <v>505</v>
      </c>
      <c r="C42" s="186"/>
      <c r="D42" s="186"/>
      <c r="E42" s="186"/>
      <c r="F42" s="186"/>
      <c r="G42" s="186">
        <v>0</v>
      </c>
      <c r="H42" s="186">
        <v>0</v>
      </c>
      <c r="I42" s="186" t="s">
        <v>482</v>
      </c>
      <c r="J42" s="186">
        <v>0</v>
      </c>
      <c r="K42" s="186" t="s">
        <v>482</v>
      </c>
      <c r="L42" s="186">
        <v>0</v>
      </c>
      <c r="M42" s="186" t="s">
        <v>482</v>
      </c>
      <c r="N42" s="186">
        <v>0</v>
      </c>
      <c r="O42" s="186" t="s">
        <v>482</v>
      </c>
      <c r="P42" s="186">
        <v>0</v>
      </c>
      <c r="Q42" s="191" t="s">
        <v>482</v>
      </c>
      <c r="R42" s="186">
        <v>0</v>
      </c>
      <c r="S42" s="186" t="s">
        <v>482</v>
      </c>
      <c r="T42" s="186">
        <v>0</v>
      </c>
      <c r="U42" s="191" t="s">
        <v>482</v>
      </c>
      <c r="V42" s="186">
        <v>0</v>
      </c>
      <c r="W42" s="186" t="s">
        <v>482</v>
      </c>
      <c r="X42" s="186">
        <v>0</v>
      </c>
      <c r="Y42" s="191" t="s">
        <v>482</v>
      </c>
      <c r="Z42" s="186" t="s">
        <v>473</v>
      </c>
      <c r="AA42" s="186" t="s">
        <v>473</v>
      </c>
      <c r="AB42" s="186">
        <v>0</v>
      </c>
      <c r="AC42" s="186">
        <v>0</v>
      </c>
    </row>
    <row r="43" spans="1:29" s="181" customFormat="1" x14ac:dyDescent="0.25">
      <c r="A43" s="187" t="s">
        <v>506</v>
      </c>
      <c r="B43" s="188" t="s">
        <v>507</v>
      </c>
      <c r="C43" s="186"/>
      <c r="D43" s="186"/>
      <c r="E43" s="186"/>
      <c r="F43" s="186"/>
      <c r="G43" s="186">
        <v>0</v>
      </c>
      <c r="H43" s="186">
        <v>0</v>
      </c>
      <c r="I43" s="186" t="s">
        <v>482</v>
      </c>
      <c r="J43" s="186">
        <v>0</v>
      </c>
      <c r="K43" s="186" t="s">
        <v>482</v>
      </c>
      <c r="L43" s="186">
        <v>0</v>
      </c>
      <c r="M43" s="186" t="s">
        <v>482</v>
      </c>
      <c r="N43" s="186">
        <v>0</v>
      </c>
      <c r="O43" s="186" t="s">
        <v>482</v>
      </c>
      <c r="P43" s="186">
        <v>0</v>
      </c>
      <c r="Q43" s="191" t="s">
        <v>482</v>
      </c>
      <c r="R43" s="186">
        <v>0</v>
      </c>
      <c r="S43" s="186" t="s">
        <v>482</v>
      </c>
      <c r="T43" s="186">
        <v>0</v>
      </c>
      <c r="U43" s="191" t="s">
        <v>482</v>
      </c>
      <c r="V43" s="186">
        <v>0</v>
      </c>
      <c r="W43" s="186" t="s">
        <v>482</v>
      </c>
      <c r="X43" s="186">
        <v>0</v>
      </c>
      <c r="Y43" s="191" t="s">
        <v>482</v>
      </c>
      <c r="Z43" s="186" t="s">
        <v>473</v>
      </c>
      <c r="AA43" s="186" t="s">
        <v>473</v>
      </c>
      <c r="AB43" s="186">
        <v>0</v>
      </c>
      <c r="AC43" s="186">
        <v>0</v>
      </c>
    </row>
    <row r="44" spans="1:29" s="181" customFormat="1" x14ac:dyDescent="0.25">
      <c r="A44" s="187" t="s">
        <v>508</v>
      </c>
      <c r="B44" s="188" t="s">
        <v>509</v>
      </c>
      <c r="C44" s="186"/>
      <c r="D44" s="186"/>
      <c r="E44" s="186"/>
      <c r="F44" s="186"/>
      <c r="G44" s="186">
        <v>0</v>
      </c>
      <c r="H44" s="186">
        <v>0</v>
      </c>
      <c r="I44" s="186" t="s">
        <v>482</v>
      </c>
      <c r="J44" s="186">
        <v>0</v>
      </c>
      <c r="K44" s="186" t="s">
        <v>482</v>
      </c>
      <c r="L44" s="186">
        <v>0</v>
      </c>
      <c r="M44" s="186" t="s">
        <v>482</v>
      </c>
      <c r="N44" s="186">
        <v>0</v>
      </c>
      <c r="O44" s="186" t="s">
        <v>482</v>
      </c>
      <c r="P44" s="186">
        <v>0</v>
      </c>
      <c r="Q44" s="191" t="s">
        <v>482</v>
      </c>
      <c r="R44" s="186">
        <v>0</v>
      </c>
      <c r="S44" s="186" t="s">
        <v>482</v>
      </c>
      <c r="T44" s="186">
        <v>0</v>
      </c>
      <c r="U44" s="191" t="s">
        <v>482</v>
      </c>
      <c r="V44" s="186">
        <v>0</v>
      </c>
      <c r="W44" s="186" t="s">
        <v>482</v>
      </c>
      <c r="X44" s="186">
        <v>0</v>
      </c>
      <c r="Y44" s="191" t="s">
        <v>482</v>
      </c>
      <c r="Z44" s="186" t="s">
        <v>473</v>
      </c>
      <c r="AA44" s="186" t="s">
        <v>473</v>
      </c>
      <c r="AB44" s="186">
        <v>0</v>
      </c>
      <c r="AC44" s="186">
        <v>0</v>
      </c>
    </row>
    <row r="45" spans="1:29" s="181" customFormat="1" x14ac:dyDescent="0.25">
      <c r="A45" s="187" t="s">
        <v>510</v>
      </c>
      <c r="B45" s="188" t="s">
        <v>511</v>
      </c>
      <c r="C45" s="186"/>
      <c r="D45" s="186"/>
      <c r="E45" s="186"/>
      <c r="F45" s="186"/>
      <c r="G45" s="186">
        <v>0</v>
      </c>
      <c r="H45" s="186">
        <v>0</v>
      </c>
      <c r="I45" s="186" t="s">
        <v>482</v>
      </c>
      <c r="J45" s="186">
        <v>0</v>
      </c>
      <c r="K45" s="186" t="s">
        <v>482</v>
      </c>
      <c r="L45" s="186">
        <v>0</v>
      </c>
      <c r="M45" s="186" t="s">
        <v>482</v>
      </c>
      <c r="N45" s="186">
        <v>0</v>
      </c>
      <c r="O45" s="186" t="s">
        <v>482</v>
      </c>
      <c r="P45" s="186">
        <v>0</v>
      </c>
      <c r="Q45" s="191" t="s">
        <v>482</v>
      </c>
      <c r="R45" s="186">
        <v>0</v>
      </c>
      <c r="S45" s="186" t="s">
        <v>482</v>
      </c>
      <c r="T45" s="186">
        <v>0</v>
      </c>
      <c r="U45" s="191" t="s">
        <v>482</v>
      </c>
      <c r="V45" s="186">
        <v>0</v>
      </c>
      <c r="W45" s="186" t="s">
        <v>482</v>
      </c>
      <c r="X45" s="186">
        <v>0</v>
      </c>
      <c r="Y45" s="191" t="s">
        <v>482</v>
      </c>
      <c r="Z45" s="186" t="s">
        <v>473</v>
      </c>
      <c r="AA45" s="186" t="s">
        <v>473</v>
      </c>
      <c r="AB45" s="186">
        <v>0</v>
      </c>
      <c r="AC45" s="186">
        <v>0</v>
      </c>
    </row>
    <row r="46" spans="1:29" s="181" customFormat="1" x14ac:dyDescent="0.25">
      <c r="A46" s="187" t="s">
        <v>512</v>
      </c>
      <c r="B46" s="188" t="s">
        <v>513</v>
      </c>
      <c r="C46" s="186"/>
      <c r="D46" s="186"/>
      <c r="E46" s="186"/>
      <c r="F46" s="186"/>
      <c r="G46" s="186">
        <v>0</v>
      </c>
      <c r="H46" s="186">
        <v>0</v>
      </c>
      <c r="I46" s="186" t="s">
        <v>482</v>
      </c>
      <c r="J46" s="186">
        <v>0</v>
      </c>
      <c r="K46" s="186" t="s">
        <v>482</v>
      </c>
      <c r="L46" s="186">
        <v>0</v>
      </c>
      <c r="M46" s="186" t="s">
        <v>482</v>
      </c>
      <c r="N46" s="186">
        <v>0</v>
      </c>
      <c r="O46" s="186" t="s">
        <v>482</v>
      </c>
      <c r="P46" s="186">
        <v>0</v>
      </c>
      <c r="Q46" s="191" t="s">
        <v>482</v>
      </c>
      <c r="R46" s="186">
        <v>0</v>
      </c>
      <c r="S46" s="186" t="s">
        <v>482</v>
      </c>
      <c r="T46" s="186">
        <v>0</v>
      </c>
      <c r="U46" s="191" t="s">
        <v>482</v>
      </c>
      <c r="V46" s="186">
        <v>0</v>
      </c>
      <c r="W46" s="186" t="s">
        <v>482</v>
      </c>
      <c r="X46" s="186">
        <v>0</v>
      </c>
      <c r="Y46" s="191" t="s">
        <v>482</v>
      </c>
      <c r="Z46" s="186" t="s">
        <v>473</v>
      </c>
      <c r="AA46" s="186" t="s">
        <v>473</v>
      </c>
      <c r="AB46" s="186">
        <v>0</v>
      </c>
      <c r="AC46" s="186">
        <v>0</v>
      </c>
    </row>
    <row r="47" spans="1:29" s="181" customFormat="1"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81" customFormat="1" x14ac:dyDescent="0.25">
      <c r="A48" s="187" t="s">
        <v>158</v>
      </c>
      <c r="B48" s="190" t="s">
        <v>502</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473</v>
      </c>
      <c r="AA48" s="186"/>
      <c r="AB48" s="186">
        <v>0</v>
      </c>
      <c r="AC48" s="186">
        <v>0</v>
      </c>
    </row>
    <row r="49" spans="1:29" s="181" customFormat="1" ht="31.5" x14ac:dyDescent="0.25">
      <c r="A49" s="187" t="s">
        <v>157</v>
      </c>
      <c r="B49" s="190" t="s">
        <v>500</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473</v>
      </c>
      <c r="AA49" s="186"/>
      <c r="AB49" s="186">
        <v>0</v>
      </c>
      <c r="AC49" s="186">
        <v>0</v>
      </c>
    </row>
    <row r="50" spans="1:29" s="181" customFormat="1" x14ac:dyDescent="0.25">
      <c r="A50" s="187" t="s">
        <v>156</v>
      </c>
      <c r="B50" s="188" t="s">
        <v>155</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473</v>
      </c>
      <c r="AA50" s="186"/>
      <c r="AB50" s="186">
        <v>0</v>
      </c>
      <c r="AC50" s="186">
        <v>0</v>
      </c>
    </row>
    <row r="51" spans="1:29" s="181" customFormat="1" ht="31.5" x14ac:dyDescent="0.25">
      <c r="A51" s="187" t="s">
        <v>154</v>
      </c>
      <c r="B51" s="188" t="s">
        <v>153</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473</v>
      </c>
      <c r="AA51" s="186"/>
      <c r="AB51" s="186">
        <v>0</v>
      </c>
      <c r="AC51" s="186">
        <v>0</v>
      </c>
    </row>
    <row r="52" spans="1:29" s="181" customFormat="1" ht="31.5" x14ac:dyDescent="0.25">
      <c r="A52" s="187" t="s">
        <v>152</v>
      </c>
      <c r="B52" s="188" t="s">
        <v>151</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473</v>
      </c>
      <c r="AA52" s="186"/>
      <c r="AB52" s="186">
        <v>0</v>
      </c>
      <c r="AC52" s="186">
        <v>0</v>
      </c>
    </row>
    <row r="53" spans="1:29" s="181" customFormat="1" x14ac:dyDescent="0.25">
      <c r="A53" s="187" t="s">
        <v>150</v>
      </c>
      <c r="B53" s="188" t="s">
        <v>149</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473</v>
      </c>
      <c r="AA53" s="186"/>
      <c r="AB53" s="186">
        <v>0</v>
      </c>
      <c r="AC53" s="186">
        <v>0</v>
      </c>
    </row>
    <row r="54" spans="1:29" s="181" customFormat="1" x14ac:dyDescent="0.25">
      <c r="A54" s="187" t="s">
        <v>148</v>
      </c>
      <c r="B54" s="188" t="s">
        <v>503</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473</v>
      </c>
      <c r="AA54" s="186"/>
      <c r="AB54" s="186">
        <v>0</v>
      </c>
      <c r="AC54" s="186">
        <v>0</v>
      </c>
    </row>
    <row r="55" spans="1:29" s="181" customFormat="1" x14ac:dyDescent="0.25">
      <c r="A55" s="187" t="s">
        <v>514</v>
      </c>
      <c r="B55" s="188" t="s">
        <v>504</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473</v>
      </c>
      <c r="AA55" s="186"/>
      <c r="AB55" s="186">
        <v>0</v>
      </c>
      <c r="AC55" s="186">
        <v>0</v>
      </c>
    </row>
    <row r="56" spans="1:29" s="181" customFormat="1" x14ac:dyDescent="0.25">
      <c r="A56" s="187" t="s">
        <v>515</v>
      </c>
      <c r="B56" s="188" t="s">
        <v>505</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473</v>
      </c>
      <c r="AA56" s="186"/>
      <c r="AB56" s="186">
        <v>0</v>
      </c>
      <c r="AC56" s="186">
        <v>0</v>
      </c>
    </row>
    <row r="57" spans="1:29" s="181" customFormat="1" x14ac:dyDescent="0.25">
      <c r="A57" s="187" t="s">
        <v>516</v>
      </c>
      <c r="B57" s="188" t="s">
        <v>507</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473</v>
      </c>
      <c r="AA57" s="186"/>
      <c r="AB57" s="186">
        <v>0</v>
      </c>
      <c r="AC57" s="186">
        <v>0</v>
      </c>
    </row>
    <row r="58" spans="1:29" s="181" customFormat="1" x14ac:dyDescent="0.25">
      <c r="A58" s="187" t="s">
        <v>517</v>
      </c>
      <c r="B58" s="188" t="s">
        <v>509</v>
      </c>
      <c r="C58" s="186">
        <v>1</v>
      </c>
      <c r="D58" s="186">
        <v>1</v>
      </c>
      <c r="E58" s="186"/>
      <c r="F58" s="186"/>
      <c r="G58" s="186">
        <v>0</v>
      </c>
      <c r="H58" s="186">
        <v>1</v>
      </c>
      <c r="I58" s="186"/>
      <c r="J58" s="186">
        <v>0</v>
      </c>
      <c r="K58" s="186"/>
      <c r="L58" s="186">
        <v>0</v>
      </c>
      <c r="M58" s="186"/>
      <c r="N58" s="186">
        <v>1</v>
      </c>
      <c r="O58" s="186"/>
      <c r="P58" s="186">
        <v>0</v>
      </c>
      <c r="Q58" s="186"/>
      <c r="R58" s="186">
        <v>0</v>
      </c>
      <c r="S58" s="186"/>
      <c r="T58" s="186">
        <v>0</v>
      </c>
      <c r="U58" s="186"/>
      <c r="V58" s="186">
        <v>0</v>
      </c>
      <c r="W58" s="186"/>
      <c r="X58" s="186">
        <v>0</v>
      </c>
      <c r="Y58" s="186"/>
      <c r="Z58" s="186" t="s">
        <v>473</v>
      </c>
      <c r="AA58" s="186"/>
      <c r="AB58" s="186">
        <v>1</v>
      </c>
      <c r="AC58" s="186">
        <v>1</v>
      </c>
    </row>
    <row r="59" spans="1:29" s="181" customFormat="1" x14ac:dyDescent="0.25">
      <c r="A59" s="187" t="s">
        <v>518</v>
      </c>
      <c r="B59" s="188" t="s">
        <v>511</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473</v>
      </c>
      <c r="AA59" s="186"/>
      <c r="AB59" s="186">
        <v>0</v>
      </c>
      <c r="AC59" s="186">
        <v>0</v>
      </c>
    </row>
    <row r="60" spans="1:29" s="181" customFormat="1" x14ac:dyDescent="0.25">
      <c r="A60" s="187" t="s">
        <v>519</v>
      </c>
      <c r="B60" s="188" t="s">
        <v>513</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473</v>
      </c>
      <c r="AA60" s="186"/>
      <c r="AB60" s="186">
        <v>0</v>
      </c>
      <c r="AC60" s="186">
        <v>0</v>
      </c>
    </row>
    <row r="61" spans="1:29" s="181" customFormat="1" ht="35.25" customHeight="1"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81" customFormat="1" x14ac:dyDescent="0.25">
      <c r="A62" s="187" t="s">
        <v>146</v>
      </c>
      <c r="B62" s="188" t="s">
        <v>145</v>
      </c>
      <c r="C62" s="186">
        <v>27.679389999999998</v>
      </c>
      <c r="D62" s="186">
        <f>D30</f>
        <v>28.120699999999999</v>
      </c>
      <c r="E62" s="186"/>
      <c r="F62" s="186"/>
      <c r="G62" s="186">
        <v>0</v>
      </c>
      <c r="H62" s="186">
        <v>27.679389999999994</v>
      </c>
      <c r="I62" s="186"/>
      <c r="J62" s="186">
        <v>0</v>
      </c>
      <c r="K62" s="186"/>
      <c r="L62" s="211">
        <v>0</v>
      </c>
      <c r="M62" s="186"/>
      <c r="N62" s="186">
        <v>28.120699999999996</v>
      </c>
      <c r="O62" s="186"/>
      <c r="P62" s="186">
        <v>0</v>
      </c>
      <c r="Q62" s="186"/>
      <c r="R62" s="186">
        <v>0</v>
      </c>
      <c r="S62" s="186"/>
      <c r="T62" s="186">
        <v>0</v>
      </c>
      <c r="U62" s="186"/>
      <c r="V62" s="186">
        <v>0</v>
      </c>
      <c r="W62" s="186"/>
      <c r="X62" s="186">
        <v>0</v>
      </c>
      <c r="Y62" s="186"/>
      <c r="Z62" s="186" t="s">
        <v>473</v>
      </c>
      <c r="AA62" s="186"/>
      <c r="AB62" s="186">
        <v>27.679389999999994</v>
      </c>
      <c r="AC62" s="186">
        <v>28.120699999999996</v>
      </c>
    </row>
    <row r="63" spans="1:29" s="181" customFormat="1" x14ac:dyDescent="0.25">
      <c r="A63" s="187" t="s">
        <v>144</v>
      </c>
      <c r="B63" s="188" t="s">
        <v>138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473</v>
      </c>
      <c r="AA63" s="186"/>
      <c r="AB63" s="186">
        <v>0</v>
      </c>
      <c r="AC63" s="186">
        <v>0</v>
      </c>
    </row>
    <row r="64" spans="1:29" s="181" customFormat="1" x14ac:dyDescent="0.25">
      <c r="A64" s="187" t="s">
        <v>143</v>
      </c>
      <c r="B64" s="190" t="s">
        <v>137</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473</v>
      </c>
      <c r="AA64" s="186"/>
      <c r="AB64" s="186">
        <v>0</v>
      </c>
      <c r="AC64" s="186">
        <v>0</v>
      </c>
    </row>
    <row r="65" spans="1:29" s="181" customFormat="1" x14ac:dyDescent="0.25">
      <c r="A65" s="187" t="s">
        <v>142</v>
      </c>
      <c r="B65" s="190" t="s">
        <v>136</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473</v>
      </c>
      <c r="AA65" s="186"/>
      <c r="AB65" s="186">
        <v>0</v>
      </c>
      <c r="AC65" s="186">
        <v>0</v>
      </c>
    </row>
    <row r="66" spans="1:29" s="181" customFormat="1" x14ac:dyDescent="0.25">
      <c r="A66" s="187" t="s">
        <v>141</v>
      </c>
      <c r="B66" s="190" t="s">
        <v>135</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473</v>
      </c>
      <c r="AA66" s="186"/>
      <c r="AB66" s="186">
        <v>0</v>
      </c>
      <c r="AC66" s="186">
        <v>0</v>
      </c>
    </row>
    <row r="67" spans="1:29" s="181" customFormat="1" x14ac:dyDescent="0.25">
      <c r="A67" s="187" t="s">
        <v>140</v>
      </c>
      <c r="B67" s="190" t="s">
        <v>520</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473</v>
      </c>
      <c r="AA67" s="186"/>
      <c r="AB67" s="186">
        <v>0</v>
      </c>
      <c r="AC67" s="186">
        <v>0</v>
      </c>
    </row>
    <row r="68" spans="1:29" s="181" customFormat="1" x14ac:dyDescent="0.25">
      <c r="A68" s="187" t="s">
        <v>521</v>
      </c>
      <c r="B68" s="190" t="s">
        <v>522</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473</v>
      </c>
      <c r="AA68" s="186"/>
      <c r="AB68" s="186">
        <v>0</v>
      </c>
      <c r="AC68" s="186">
        <v>0</v>
      </c>
    </row>
    <row r="69" spans="1:29" s="181" customFormat="1" x14ac:dyDescent="0.25">
      <c r="A69" s="187" t="s">
        <v>523</v>
      </c>
      <c r="B69" s="190" t="s">
        <v>524</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473</v>
      </c>
      <c r="AA69" s="186"/>
      <c r="AB69" s="186">
        <v>0</v>
      </c>
      <c r="AC69" s="186">
        <v>0</v>
      </c>
    </row>
    <row r="70" spans="1:29" s="181" customFormat="1" x14ac:dyDescent="0.25">
      <c r="A70" s="187" t="s">
        <v>525</v>
      </c>
      <c r="B70" s="190" t="s">
        <v>526</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473</v>
      </c>
      <c r="AA70" s="186"/>
      <c r="AB70" s="186">
        <v>0</v>
      </c>
      <c r="AC70" s="186">
        <v>0</v>
      </c>
    </row>
    <row r="71" spans="1:29" s="181" customFormat="1" x14ac:dyDescent="0.25">
      <c r="A71" s="187" t="s">
        <v>527</v>
      </c>
      <c r="B71" s="190" t="s">
        <v>528</v>
      </c>
      <c r="C71" s="186">
        <v>1</v>
      </c>
      <c r="D71" s="186">
        <v>1</v>
      </c>
      <c r="E71" s="186"/>
      <c r="F71" s="186"/>
      <c r="G71" s="186">
        <v>0</v>
      </c>
      <c r="H71" s="186">
        <v>1</v>
      </c>
      <c r="I71" s="186"/>
      <c r="J71" s="186">
        <v>0</v>
      </c>
      <c r="K71" s="186"/>
      <c r="L71" s="186">
        <v>0</v>
      </c>
      <c r="M71" s="186"/>
      <c r="N71" s="186">
        <v>1</v>
      </c>
      <c r="O71" s="186"/>
      <c r="P71" s="186">
        <v>0</v>
      </c>
      <c r="Q71" s="186"/>
      <c r="R71" s="186">
        <v>0</v>
      </c>
      <c r="S71" s="186"/>
      <c r="T71" s="186">
        <v>0</v>
      </c>
      <c r="U71" s="186"/>
      <c r="V71" s="186">
        <v>0</v>
      </c>
      <c r="W71" s="186"/>
      <c r="X71" s="186">
        <v>0</v>
      </c>
      <c r="Y71" s="186"/>
      <c r="Z71" s="186" t="s">
        <v>473</v>
      </c>
      <c r="AA71" s="186"/>
      <c r="AB71" s="186">
        <v>1</v>
      </c>
      <c r="AC71" s="186">
        <v>1</v>
      </c>
    </row>
    <row r="72" spans="1:29" s="181" customFormat="1" x14ac:dyDescent="0.25">
      <c r="A72" s="187" t="s">
        <v>529</v>
      </c>
      <c r="B72" s="190" t="s">
        <v>530</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473</v>
      </c>
      <c r="AA72" s="186"/>
      <c r="AB72" s="186">
        <v>0</v>
      </c>
      <c r="AC72" s="186">
        <v>0</v>
      </c>
    </row>
    <row r="73" spans="1:29" s="181" customFormat="1" x14ac:dyDescent="0.25">
      <c r="A73" s="187" t="s">
        <v>531</v>
      </c>
      <c r="B73" s="190" t="s">
        <v>532</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473</v>
      </c>
      <c r="AA73" s="186"/>
      <c r="AB73" s="186">
        <v>0</v>
      </c>
      <c r="AC73" s="186">
        <v>0</v>
      </c>
    </row>
    <row r="74" spans="1:29" s="181" customFormat="1" ht="36.75" customHeight="1" x14ac:dyDescent="0.25">
      <c r="A74" s="184" t="s">
        <v>57</v>
      </c>
      <c r="B74" s="192" t="s">
        <v>234</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473</v>
      </c>
      <c r="AA74" s="186"/>
      <c r="AB74" s="186">
        <v>0</v>
      </c>
      <c r="AC74" s="186">
        <v>0</v>
      </c>
    </row>
    <row r="75" spans="1:29" s="181" customForma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81" customFormat="1" x14ac:dyDescent="0.25">
      <c r="A76" s="187" t="s">
        <v>229</v>
      </c>
      <c r="B76" s="190" t="s">
        <v>502</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t="s">
        <v>473</v>
      </c>
      <c r="AA76" s="186"/>
      <c r="AB76" s="186">
        <v>0</v>
      </c>
      <c r="AC76" s="186">
        <v>0</v>
      </c>
    </row>
    <row r="77" spans="1:29" s="181" customFormat="1" ht="31.5" x14ac:dyDescent="0.25">
      <c r="A77" s="187" t="s">
        <v>230</v>
      </c>
      <c r="B77" s="190" t="s">
        <v>500</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473</v>
      </c>
      <c r="AA77" s="186"/>
      <c r="AB77" s="186">
        <v>0</v>
      </c>
      <c r="AC77" s="186">
        <v>0</v>
      </c>
    </row>
    <row r="78" spans="1:29" s="181" customFormat="1" x14ac:dyDescent="0.25">
      <c r="A78" s="187" t="s">
        <v>231</v>
      </c>
      <c r="B78" s="188" t="s">
        <v>155</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473</v>
      </c>
      <c r="AA78" s="186"/>
      <c r="AB78" s="186">
        <v>0</v>
      </c>
      <c r="AC78" s="186">
        <v>0</v>
      </c>
    </row>
    <row r="79" spans="1:29" s="181" customFormat="1" x14ac:dyDescent="0.25">
      <c r="A79" s="187" t="s">
        <v>232</v>
      </c>
      <c r="B79" s="188" t="s">
        <v>533</v>
      </c>
      <c r="C79" s="194"/>
      <c r="D79" s="194"/>
      <c r="E79" s="195"/>
      <c r="F79" s="195"/>
      <c r="G79" s="186">
        <v>0</v>
      </c>
      <c r="H79" s="186">
        <v>0</v>
      </c>
      <c r="I79" s="195"/>
      <c r="J79" s="186">
        <v>0</v>
      </c>
      <c r="K79" s="194"/>
      <c r="L79" s="186">
        <v>0</v>
      </c>
      <c r="M79" s="194"/>
      <c r="N79" s="186">
        <v>0</v>
      </c>
      <c r="O79" s="194"/>
      <c r="P79" s="186">
        <v>0</v>
      </c>
      <c r="Q79" s="194"/>
      <c r="R79" s="186">
        <v>0</v>
      </c>
      <c r="S79" s="194"/>
      <c r="T79" s="186">
        <v>0</v>
      </c>
      <c r="U79" s="194"/>
      <c r="V79" s="186">
        <v>0</v>
      </c>
      <c r="W79" s="194"/>
      <c r="X79" s="186">
        <v>0</v>
      </c>
      <c r="Y79" s="194"/>
      <c r="Z79" s="186" t="s">
        <v>473</v>
      </c>
      <c r="AA79" s="194"/>
      <c r="AB79" s="186">
        <v>0</v>
      </c>
      <c r="AC79" s="186">
        <v>0</v>
      </c>
    </row>
    <row r="80" spans="1:29" s="181" customFormat="1" x14ac:dyDescent="0.25">
      <c r="A80" s="187" t="s">
        <v>233</v>
      </c>
      <c r="B80" s="188" t="s">
        <v>503</v>
      </c>
      <c r="C80" s="193"/>
      <c r="D80" s="194"/>
      <c r="E80" s="195"/>
      <c r="F80" s="195"/>
      <c r="G80" s="186">
        <v>0</v>
      </c>
      <c r="H80" s="186">
        <v>0</v>
      </c>
      <c r="I80" s="195"/>
      <c r="J80" s="186">
        <v>0</v>
      </c>
      <c r="K80" s="194"/>
      <c r="L80" s="186">
        <v>0</v>
      </c>
      <c r="M80" s="194"/>
      <c r="N80" s="186">
        <v>0</v>
      </c>
      <c r="O80" s="194"/>
      <c r="P80" s="186">
        <v>0</v>
      </c>
      <c r="Q80" s="194"/>
      <c r="R80" s="186">
        <v>0</v>
      </c>
      <c r="S80" s="194"/>
      <c r="T80" s="186">
        <v>0</v>
      </c>
      <c r="U80" s="194"/>
      <c r="V80" s="186">
        <v>0</v>
      </c>
      <c r="W80" s="194"/>
      <c r="X80" s="186">
        <v>0</v>
      </c>
      <c r="Y80" s="194"/>
      <c r="Z80" s="186" t="s">
        <v>473</v>
      </c>
      <c r="AA80" s="194"/>
      <c r="AB80" s="186">
        <v>0</v>
      </c>
      <c r="AC80" s="186">
        <v>0</v>
      </c>
    </row>
    <row r="81" spans="1:29" s="181" customFormat="1" x14ac:dyDescent="0.25">
      <c r="A81" s="187" t="s">
        <v>534</v>
      </c>
      <c r="B81" s="188" t="s">
        <v>504</v>
      </c>
      <c r="C81" s="193"/>
      <c r="D81" s="194"/>
      <c r="E81" s="195"/>
      <c r="F81" s="195"/>
      <c r="G81" s="186">
        <v>0</v>
      </c>
      <c r="H81" s="186">
        <v>0</v>
      </c>
      <c r="I81" s="195"/>
      <c r="J81" s="186">
        <v>0</v>
      </c>
      <c r="K81" s="194"/>
      <c r="L81" s="186">
        <v>0</v>
      </c>
      <c r="M81" s="194"/>
      <c r="N81" s="186">
        <v>0</v>
      </c>
      <c r="O81" s="194"/>
      <c r="P81" s="186">
        <v>0</v>
      </c>
      <c r="Q81" s="194"/>
      <c r="R81" s="186">
        <v>0</v>
      </c>
      <c r="S81" s="194"/>
      <c r="T81" s="186">
        <v>0</v>
      </c>
      <c r="U81" s="194"/>
      <c r="V81" s="186">
        <v>0</v>
      </c>
      <c r="W81" s="194"/>
      <c r="X81" s="186">
        <v>0</v>
      </c>
      <c r="Y81" s="194"/>
      <c r="Z81" s="186" t="s">
        <v>473</v>
      </c>
      <c r="AA81" s="194"/>
      <c r="AB81" s="186">
        <v>0</v>
      </c>
      <c r="AC81" s="186">
        <v>0</v>
      </c>
    </row>
    <row r="82" spans="1:29" s="181" customFormat="1" x14ac:dyDescent="0.25">
      <c r="A82" s="187" t="s">
        <v>535</v>
      </c>
      <c r="B82" s="188" t="s">
        <v>505</v>
      </c>
      <c r="C82" s="193"/>
      <c r="D82" s="194"/>
      <c r="E82" s="195"/>
      <c r="F82" s="195"/>
      <c r="G82" s="186">
        <v>0</v>
      </c>
      <c r="H82" s="186">
        <v>0</v>
      </c>
      <c r="I82" s="195"/>
      <c r="J82" s="186">
        <v>0</v>
      </c>
      <c r="K82" s="194"/>
      <c r="L82" s="186">
        <v>0</v>
      </c>
      <c r="M82" s="194"/>
      <c r="N82" s="186">
        <v>0</v>
      </c>
      <c r="O82" s="194"/>
      <c r="P82" s="186">
        <v>0</v>
      </c>
      <c r="Q82" s="194"/>
      <c r="R82" s="186">
        <v>0</v>
      </c>
      <c r="S82" s="194"/>
      <c r="T82" s="186">
        <v>0</v>
      </c>
      <c r="U82" s="194"/>
      <c r="V82" s="186">
        <v>0</v>
      </c>
      <c r="W82" s="194"/>
      <c r="X82" s="186">
        <v>0</v>
      </c>
      <c r="Y82" s="194"/>
      <c r="Z82" s="186" t="s">
        <v>473</v>
      </c>
      <c r="AA82" s="194"/>
      <c r="AB82" s="186">
        <v>0</v>
      </c>
      <c r="AC82" s="186">
        <v>0</v>
      </c>
    </row>
    <row r="83" spans="1:29" s="181" customFormat="1" x14ac:dyDescent="0.25">
      <c r="A83" s="187" t="s">
        <v>536</v>
      </c>
      <c r="B83" s="188" t="s">
        <v>507</v>
      </c>
      <c r="C83" s="193"/>
      <c r="D83" s="194"/>
      <c r="E83" s="195"/>
      <c r="F83" s="195"/>
      <c r="G83" s="186">
        <v>0</v>
      </c>
      <c r="H83" s="186">
        <v>0</v>
      </c>
      <c r="I83" s="195"/>
      <c r="J83" s="186">
        <v>0</v>
      </c>
      <c r="K83" s="194"/>
      <c r="L83" s="186">
        <v>0</v>
      </c>
      <c r="M83" s="194"/>
      <c r="N83" s="186">
        <v>0</v>
      </c>
      <c r="O83" s="194"/>
      <c r="P83" s="186">
        <v>0</v>
      </c>
      <c r="Q83" s="194"/>
      <c r="R83" s="186">
        <v>0</v>
      </c>
      <c r="S83" s="194"/>
      <c r="T83" s="186">
        <v>0</v>
      </c>
      <c r="U83" s="194"/>
      <c r="V83" s="186">
        <v>0</v>
      </c>
      <c r="W83" s="194"/>
      <c r="X83" s="186">
        <v>0</v>
      </c>
      <c r="Y83" s="194"/>
      <c r="Z83" s="186" t="s">
        <v>473</v>
      </c>
      <c r="AA83" s="194"/>
      <c r="AB83" s="186">
        <v>0</v>
      </c>
      <c r="AC83" s="186">
        <v>0</v>
      </c>
    </row>
    <row r="84" spans="1:29" s="181" customFormat="1" x14ac:dyDescent="0.25">
      <c r="A84" s="187" t="s">
        <v>537</v>
      </c>
      <c r="B84" s="188" t="s">
        <v>509</v>
      </c>
      <c r="C84" s="193"/>
      <c r="D84" s="194"/>
      <c r="E84" s="195"/>
      <c r="F84" s="195"/>
      <c r="G84" s="186">
        <v>0</v>
      </c>
      <c r="H84" s="186">
        <v>0</v>
      </c>
      <c r="I84" s="195"/>
      <c r="J84" s="186">
        <v>0</v>
      </c>
      <c r="K84" s="194"/>
      <c r="L84" s="186">
        <v>0</v>
      </c>
      <c r="M84" s="194"/>
      <c r="N84" s="186">
        <v>0</v>
      </c>
      <c r="O84" s="194"/>
      <c r="P84" s="186">
        <v>0</v>
      </c>
      <c r="Q84" s="194"/>
      <c r="R84" s="186">
        <v>0</v>
      </c>
      <c r="S84" s="194"/>
      <c r="T84" s="186">
        <v>0</v>
      </c>
      <c r="U84" s="194"/>
      <c r="V84" s="186">
        <v>0</v>
      </c>
      <c r="W84" s="194"/>
      <c r="X84" s="186">
        <v>0</v>
      </c>
      <c r="Y84" s="194"/>
      <c r="Z84" s="186" t="s">
        <v>473</v>
      </c>
      <c r="AA84" s="194"/>
      <c r="AB84" s="186">
        <v>0</v>
      </c>
      <c r="AC84" s="186">
        <v>0</v>
      </c>
    </row>
    <row r="85" spans="1:29" s="181" customFormat="1" x14ac:dyDescent="0.25">
      <c r="A85" s="187" t="s">
        <v>538</v>
      </c>
      <c r="B85" s="188" t="s">
        <v>511</v>
      </c>
      <c r="C85" s="193"/>
      <c r="D85" s="194"/>
      <c r="E85" s="195"/>
      <c r="F85" s="195"/>
      <c r="G85" s="186">
        <v>0</v>
      </c>
      <c r="H85" s="186">
        <v>0</v>
      </c>
      <c r="I85" s="195"/>
      <c r="J85" s="186">
        <v>0</v>
      </c>
      <c r="K85" s="194"/>
      <c r="L85" s="186">
        <v>0</v>
      </c>
      <c r="M85" s="194"/>
      <c r="N85" s="186">
        <v>0</v>
      </c>
      <c r="O85" s="194"/>
      <c r="P85" s="186">
        <v>0</v>
      </c>
      <c r="Q85" s="194"/>
      <c r="R85" s="186">
        <v>0</v>
      </c>
      <c r="S85" s="194"/>
      <c r="T85" s="186">
        <v>0</v>
      </c>
      <c r="U85" s="194"/>
      <c r="V85" s="186">
        <v>0</v>
      </c>
      <c r="W85" s="194"/>
      <c r="X85" s="186">
        <v>0</v>
      </c>
      <c r="Y85" s="194"/>
      <c r="Z85" s="186" t="s">
        <v>473</v>
      </c>
      <c r="AA85" s="194"/>
      <c r="AB85" s="186">
        <v>0</v>
      </c>
      <c r="AC85" s="186">
        <v>0</v>
      </c>
    </row>
    <row r="86" spans="1:29" s="181" customFormat="1" x14ac:dyDescent="0.25">
      <c r="A86" s="187" t="s">
        <v>539</v>
      </c>
      <c r="B86" s="188" t="s">
        <v>513</v>
      </c>
      <c r="C86" s="196"/>
      <c r="D86" s="194"/>
      <c r="E86" s="195"/>
      <c r="F86" s="195"/>
      <c r="G86" s="186">
        <v>0</v>
      </c>
      <c r="H86" s="186">
        <v>0</v>
      </c>
      <c r="I86" s="195"/>
      <c r="J86" s="186">
        <v>0</v>
      </c>
      <c r="K86" s="194"/>
      <c r="L86" s="186">
        <v>0</v>
      </c>
      <c r="M86" s="194"/>
      <c r="N86" s="186">
        <v>0</v>
      </c>
      <c r="O86" s="194"/>
      <c r="P86" s="186">
        <v>0</v>
      </c>
      <c r="Q86" s="194"/>
      <c r="R86" s="186">
        <v>0</v>
      </c>
      <c r="S86" s="194"/>
      <c r="T86" s="186">
        <v>0</v>
      </c>
      <c r="U86" s="194"/>
      <c r="V86" s="186">
        <v>0</v>
      </c>
      <c r="W86" s="194"/>
      <c r="X86" s="186">
        <v>0</v>
      </c>
      <c r="Y86" s="194"/>
      <c r="Z86" s="186" t="s">
        <v>473</v>
      </c>
      <c r="AA86" s="194"/>
      <c r="AB86" s="186">
        <v>0</v>
      </c>
      <c r="AC86" s="186">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60" workbookViewId="0">
      <selection activeCell="AQ23" sqref="AQ23:AQ24"/>
    </sheetView>
  </sheetViews>
  <sheetFormatPr defaultColWidth="9.140625" defaultRowHeight="15" x14ac:dyDescent="0.25"/>
  <cols>
    <col min="1" max="1" width="2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3.85546875" style="19" customWidth="1"/>
    <col min="30" max="30" width="10.7109375" style="19" customWidth="1"/>
    <col min="31" max="31" width="15.85546875" style="19" customWidth="1"/>
    <col min="32" max="32" width="14" style="19" customWidth="1"/>
    <col min="33" max="33" width="26.140625" style="19" customWidth="1"/>
    <col min="34" max="34" width="12"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3" t="str">
        <f>'1. паспорт местоположение'!A5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tr">
        <f>'1. паспорт местоположение'!A9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6" t="s">
        <v>7</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2" t="str">
        <f>'1. паспорт местоположение'!A12</f>
        <v>M_NS1200.PR.0009</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6" t="s">
        <v>6</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2"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36" t="s">
        <v>5</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516" t="s">
        <v>441</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8" s="22" customFormat="1" ht="58.5" customHeight="1" x14ac:dyDescent="0.25">
      <c r="A22" s="507" t="s">
        <v>51</v>
      </c>
      <c r="B22" s="518" t="s">
        <v>23</v>
      </c>
      <c r="C22" s="507" t="s">
        <v>50</v>
      </c>
      <c r="D22" s="507" t="s">
        <v>49</v>
      </c>
      <c r="E22" s="521" t="s">
        <v>452</v>
      </c>
      <c r="F22" s="522"/>
      <c r="G22" s="522"/>
      <c r="H22" s="522"/>
      <c r="I22" s="522"/>
      <c r="J22" s="522"/>
      <c r="K22" s="522"/>
      <c r="L22" s="523"/>
      <c r="M22" s="507" t="s">
        <v>48</v>
      </c>
      <c r="N22" s="507" t="s">
        <v>47</v>
      </c>
      <c r="O22" s="507" t="s">
        <v>46</v>
      </c>
      <c r="P22" s="502" t="s">
        <v>242</v>
      </c>
      <c r="Q22" s="502" t="s">
        <v>45</v>
      </c>
      <c r="R22" s="502" t="s">
        <v>44</v>
      </c>
      <c r="S22" s="502" t="s">
        <v>43</v>
      </c>
      <c r="T22" s="502"/>
      <c r="U22" s="524" t="s">
        <v>42</v>
      </c>
      <c r="V22" s="524" t="s">
        <v>41</v>
      </c>
      <c r="W22" s="502" t="s">
        <v>40</v>
      </c>
      <c r="X22" s="502" t="s">
        <v>39</v>
      </c>
      <c r="Y22" s="502" t="s">
        <v>38</v>
      </c>
      <c r="Z22" s="509" t="s">
        <v>37</v>
      </c>
      <c r="AA22" s="502" t="s">
        <v>36</v>
      </c>
      <c r="AB22" s="502" t="s">
        <v>35</v>
      </c>
      <c r="AC22" s="502" t="s">
        <v>34</v>
      </c>
      <c r="AD22" s="502" t="s">
        <v>33</v>
      </c>
      <c r="AE22" s="502" t="s">
        <v>32</v>
      </c>
      <c r="AF22" s="502" t="s">
        <v>31</v>
      </c>
      <c r="AG22" s="502"/>
      <c r="AH22" s="502"/>
      <c r="AI22" s="502"/>
      <c r="AJ22" s="502"/>
      <c r="AK22" s="502"/>
      <c r="AL22" s="502" t="s">
        <v>30</v>
      </c>
      <c r="AM22" s="502"/>
      <c r="AN22" s="502"/>
      <c r="AO22" s="502"/>
      <c r="AP22" s="502" t="s">
        <v>29</v>
      </c>
      <c r="AQ22" s="502"/>
      <c r="AR22" s="502" t="s">
        <v>28</v>
      </c>
      <c r="AS22" s="502" t="s">
        <v>27</v>
      </c>
      <c r="AT22" s="502" t="s">
        <v>26</v>
      </c>
      <c r="AU22" s="502" t="s">
        <v>25</v>
      </c>
      <c r="AV22" s="510" t="s">
        <v>24</v>
      </c>
    </row>
    <row r="23" spans="1:48" s="22" customFormat="1" ht="64.5" customHeight="1" x14ac:dyDescent="0.25">
      <c r="A23" s="517"/>
      <c r="B23" s="519"/>
      <c r="C23" s="517"/>
      <c r="D23" s="517"/>
      <c r="E23" s="512" t="s">
        <v>22</v>
      </c>
      <c r="F23" s="503" t="s">
        <v>138</v>
      </c>
      <c r="G23" s="503" t="s">
        <v>137</v>
      </c>
      <c r="H23" s="503" t="s">
        <v>136</v>
      </c>
      <c r="I23" s="505" t="s">
        <v>363</v>
      </c>
      <c r="J23" s="505" t="s">
        <v>364</v>
      </c>
      <c r="K23" s="505" t="s">
        <v>365</v>
      </c>
      <c r="L23" s="503" t="s">
        <v>79</v>
      </c>
      <c r="M23" s="517"/>
      <c r="N23" s="517"/>
      <c r="O23" s="517"/>
      <c r="P23" s="502"/>
      <c r="Q23" s="502"/>
      <c r="R23" s="502"/>
      <c r="S23" s="514" t="s">
        <v>1</v>
      </c>
      <c r="T23" s="514" t="s">
        <v>10</v>
      </c>
      <c r="U23" s="524"/>
      <c r="V23" s="524"/>
      <c r="W23" s="502"/>
      <c r="X23" s="502"/>
      <c r="Y23" s="502"/>
      <c r="Z23" s="502"/>
      <c r="AA23" s="502"/>
      <c r="AB23" s="502"/>
      <c r="AC23" s="502"/>
      <c r="AD23" s="502"/>
      <c r="AE23" s="502"/>
      <c r="AF23" s="502" t="s">
        <v>21</v>
      </c>
      <c r="AG23" s="502"/>
      <c r="AH23" s="502" t="s">
        <v>20</v>
      </c>
      <c r="AI23" s="502"/>
      <c r="AJ23" s="507" t="s">
        <v>19</v>
      </c>
      <c r="AK23" s="507" t="s">
        <v>18</v>
      </c>
      <c r="AL23" s="507" t="s">
        <v>17</v>
      </c>
      <c r="AM23" s="507" t="s">
        <v>16</v>
      </c>
      <c r="AN23" s="507" t="s">
        <v>15</v>
      </c>
      <c r="AO23" s="507" t="s">
        <v>14</v>
      </c>
      <c r="AP23" s="507" t="s">
        <v>13</v>
      </c>
      <c r="AQ23" s="525" t="s">
        <v>10</v>
      </c>
      <c r="AR23" s="502"/>
      <c r="AS23" s="502"/>
      <c r="AT23" s="502"/>
      <c r="AU23" s="502"/>
      <c r="AV23" s="511"/>
    </row>
    <row r="24" spans="1:48" s="22" customFormat="1" ht="96.75" customHeight="1" x14ac:dyDescent="0.25">
      <c r="A24" s="508"/>
      <c r="B24" s="520"/>
      <c r="C24" s="508"/>
      <c r="D24" s="508"/>
      <c r="E24" s="513"/>
      <c r="F24" s="504"/>
      <c r="G24" s="504"/>
      <c r="H24" s="504"/>
      <c r="I24" s="506"/>
      <c r="J24" s="506"/>
      <c r="K24" s="506"/>
      <c r="L24" s="504"/>
      <c r="M24" s="508"/>
      <c r="N24" s="508"/>
      <c r="O24" s="508"/>
      <c r="P24" s="502"/>
      <c r="Q24" s="502"/>
      <c r="R24" s="502"/>
      <c r="S24" s="515"/>
      <c r="T24" s="515"/>
      <c r="U24" s="524"/>
      <c r="V24" s="524"/>
      <c r="W24" s="502"/>
      <c r="X24" s="502"/>
      <c r="Y24" s="502"/>
      <c r="Z24" s="502"/>
      <c r="AA24" s="502"/>
      <c r="AB24" s="502"/>
      <c r="AC24" s="502"/>
      <c r="AD24" s="502"/>
      <c r="AE24" s="502"/>
      <c r="AF24" s="124" t="s">
        <v>12</v>
      </c>
      <c r="AG24" s="124" t="s">
        <v>11</v>
      </c>
      <c r="AH24" s="125" t="s">
        <v>1</v>
      </c>
      <c r="AI24" s="125" t="s">
        <v>10</v>
      </c>
      <c r="AJ24" s="508"/>
      <c r="AK24" s="508"/>
      <c r="AL24" s="508"/>
      <c r="AM24" s="508"/>
      <c r="AN24" s="508"/>
      <c r="AO24" s="508"/>
      <c r="AP24" s="508"/>
      <c r="AQ24" s="526"/>
      <c r="AR24" s="502"/>
      <c r="AS24" s="502"/>
      <c r="AT24" s="502"/>
      <c r="AU24" s="502"/>
      <c r="AV24" s="5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4" t="s">
        <v>555</v>
      </c>
      <c r="B26" s="215" t="s">
        <v>556</v>
      </c>
      <c r="C26" s="216" t="s">
        <v>557</v>
      </c>
      <c r="D26" s="217">
        <v>12.202299999999999</v>
      </c>
      <c r="E26" s="218" t="s">
        <v>307</v>
      </c>
      <c r="F26" s="218" t="s">
        <v>307</v>
      </c>
      <c r="G26" s="218" t="s">
        <v>307</v>
      </c>
      <c r="H26" s="218" t="s">
        <v>307</v>
      </c>
      <c r="I26" s="218" t="s">
        <v>307</v>
      </c>
      <c r="J26" s="218" t="s">
        <v>307</v>
      </c>
      <c r="K26" s="218" t="s">
        <v>307</v>
      </c>
      <c r="L26" s="218" t="s">
        <v>307</v>
      </c>
      <c r="M26" s="216" t="s">
        <v>558</v>
      </c>
      <c r="N26" s="219" t="s">
        <v>559</v>
      </c>
      <c r="O26" s="215" t="s">
        <v>556</v>
      </c>
      <c r="P26" s="220">
        <v>59457</v>
      </c>
      <c r="Q26" s="216" t="s">
        <v>560</v>
      </c>
      <c r="R26" s="220">
        <v>59457</v>
      </c>
      <c r="S26" s="216" t="s">
        <v>561</v>
      </c>
      <c r="T26" s="216" t="s">
        <v>562</v>
      </c>
      <c r="U26" s="216">
        <v>3</v>
      </c>
      <c r="V26" s="216">
        <v>3</v>
      </c>
      <c r="W26" s="216" t="s">
        <v>563</v>
      </c>
      <c r="X26" s="220">
        <v>59453</v>
      </c>
      <c r="Y26" s="221"/>
      <c r="Z26" s="216">
        <v>1</v>
      </c>
      <c r="AA26" s="220">
        <v>59453</v>
      </c>
      <c r="AB26" s="220">
        <v>59453</v>
      </c>
      <c r="AC26" s="216" t="s">
        <v>563</v>
      </c>
      <c r="AD26" s="220">
        <v>71343</v>
      </c>
      <c r="AE26" s="220">
        <v>71343</v>
      </c>
      <c r="AF26" s="222" t="s">
        <v>564</v>
      </c>
      <c r="AG26" s="216" t="s">
        <v>565</v>
      </c>
      <c r="AH26" s="216" t="s">
        <v>566</v>
      </c>
      <c r="AI26" s="216" t="s">
        <v>567</v>
      </c>
      <c r="AJ26" s="216" t="s">
        <v>568</v>
      </c>
      <c r="AK26" s="216" t="s">
        <v>569</v>
      </c>
      <c r="AL26" s="221"/>
      <c r="AM26" s="221"/>
      <c r="AN26" s="223"/>
      <c r="AO26" s="221"/>
      <c r="AP26" s="216" t="s">
        <v>570</v>
      </c>
      <c r="AQ26" s="216" t="s">
        <v>571</v>
      </c>
      <c r="AR26" s="216" t="s">
        <v>572</v>
      </c>
      <c r="AS26" s="216" t="s">
        <v>571</v>
      </c>
      <c r="AT26" s="216" t="s">
        <v>573</v>
      </c>
      <c r="AU26" s="221"/>
      <c r="AV26" s="224" t="s">
        <v>574</v>
      </c>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16" t="s">
        <v>575</v>
      </c>
      <c r="X27" s="220">
        <v>59457</v>
      </c>
      <c r="Y27" s="225"/>
      <c r="Z27" s="216"/>
      <c r="AA27" s="220">
        <v>59457</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ht="30"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16" t="s">
        <v>576</v>
      </c>
      <c r="X28" s="220">
        <v>59455</v>
      </c>
      <c r="Y28" s="225"/>
      <c r="Z28" s="216"/>
      <c r="AA28" s="220">
        <v>59455</v>
      </c>
      <c r="AB28" s="225"/>
      <c r="AC28" s="225"/>
      <c r="AD28" s="225"/>
      <c r="AE28" s="225"/>
      <c r="AF28" s="225"/>
      <c r="AG28" s="225"/>
      <c r="AH28" s="225"/>
      <c r="AI28" s="225"/>
      <c r="AJ28" s="225"/>
      <c r="AK28" s="225"/>
      <c r="AL28" s="225"/>
      <c r="AM28" s="225"/>
      <c r="AN28" s="225"/>
      <c r="AO28" s="225"/>
      <c r="AP28" s="225"/>
      <c r="AQ28" s="225"/>
      <c r="AR28" s="225"/>
      <c r="AS28" s="225"/>
      <c r="AT28" s="225"/>
      <c r="AU28" s="225"/>
      <c r="AV28" s="2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58" sqref="B58"/>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4" t="s">
        <v>68</v>
      </c>
    </row>
    <row r="2" spans="1:8" ht="18.75" x14ac:dyDescent="0.3">
      <c r="B2" s="15" t="s">
        <v>9</v>
      </c>
    </row>
    <row r="3" spans="1:8" ht="18.75" x14ac:dyDescent="0.3">
      <c r="B3" s="15" t="s">
        <v>460</v>
      </c>
    </row>
    <row r="4" spans="1:8" x14ac:dyDescent="0.25">
      <c r="B4" s="37"/>
    </row>
    <row r="5" spans="1:8" ht="18.75" x14ac:dyDescent="0.3">
      <c r="A5" s="533" t="str">
        <f>'1. паспорт местоположение'!A5:C5</f>
        <v>Год раскрытия информации: 2024 год</v>
      </c>
      <c r="B5" s="533"/>
      <c r="C5" s="61"/>
      <c r="D5" s="61"/>
      <c r="E5" s="61"/>
      <c r="F5" s="61"/>
      <c r="G5" s="61"/>
      <c r="H5" s="61"/>
    </row>
    <row r="6" spans="1:8" ht="18.75" x14ac:dyDescent="0.3">
      <c r="A6" s="129"/>
      <c r="B6" s="129"/>
      <c r="C6" s="129"/>
      <c r="D6" s="129"/>
      <c r="E6" s="129"/>
      <c r="F6" s="129"/>
      <c r="G6" s="129"/>
      <c r="H6" s="129"/>
    </row>
    <row r="7" spans="1:8" ht="18.75" x14ac:dyDescent="0.25">
      <c r="A7" s="331" t="s">
        <v>8</v>
      </c>
      <c r="B7" s="331"/>
      <c r="C7" s="128"/>
      <c r="D7" s="128"/>
      <c r="E7" s="128"/>
      <c r="F7" s="128"/>
      <c r="G7" s="128"/>
      <c r="H7" s="128"/>
    </row>
    <row r="8" spans="1:8" ht="18.75" x14ac:dyDescent="0.25">
      <c r="A8" s="128"/>
      <c r="B8" s="128"/>
      <c r="C8" s="128"/>
      <c r="D8" s="128"/>
      <c r="E8" s="128"/>
      <c r="F8" s="128"/>
      <c r="G8" s="128"/>
      <c r="H8" s="128"/>
    </row>
    <row r="9" spans="1:8" ht="18.75" x14ac:dyDescent="0.3">
      <c r="A9" s="530" t="str">
        <f>'1. паспорт местоположение'!A9:C9</f>
        <v>АО "Россети Тюмень"</v>
      </c>
      <c r="B9" s="530"/>
      <c r="C9" s="126"/>
      <c r="D9" s="126"/>
      <c r="E9" s="126"/>
      <c r="F9" s="126"/>
      <c r="G9" s="126"/>
      <c r="H9" s="126"/>
    </row>
    <row r="10" spans="1:8" x14ac:dyDescent="0.25">
      <c r="A10" s="336" t="s">
        <v>7</v>
      </c>
      <c r="B10" s="336"/>
      <c r="C10" s="127"/>
      <c r="D10" s="127"/>
      <c r="E10" s="127"/>
      <c r="F10" s="127"/>
      <c r="G10" s="127"/>
      <c r="H10" s="127"/>
    </row>
    <row r="11" spans="1:8" ht="18.75" x14ac:dyDescent="0.25">
      <c r="A11" s="128"/>
      <c r="B11" s="128"/>
      <c r="C11" s="128"/>
      <c r="D11" s="128"/>
      <c r="E11" s="128"/>
      <c r="F11" s="128"/>
      <c r="G11" s="128"/>
      <c r="H11" s="128"/>
    </row>
    <row r="12" spans="1:8" ht="18.75" x14ac:dyDescent="0.3">
      <c r="A12" s="530" t="str">
        <f>'1. паспорт местоположение'!A12:C12</f>
        <v>M_NS1200.PR.0009</v>
      </c>
      <c r="B12" s="530"/>
      <c r="C12" s="126"/>
      <c r="D12" s="126"/>
      <c r="E12" s="126"/>
      <c r="F12" s="126"/>
      <c r="G12" s="126"/>
      <c r="H12" s="126"/>
    </row>
    <row r="13" spans="1:8" x14ac:dyDescent="0.25">
      <c r="A13" s="336" t="s">
        <v>6</v>
      </c>
      <c r="B13" s="336"/>
      <c r="C13" s="127"/>
      <c r="D13" s="127"/>
      <c r="E13" s="127"/>
      <c r="F13" s="127"/>
      <c r="G13" s="127"/>
      <c r="H13" s="127"/>
    </row>
    <row r="14" spans="1:8" ht="18.75" x14ac:dyDescent="0.25">
      <c r="A14" s="11"/>
      <c r="B14" s="11"/>
      <c r="C14" s="11"/>
      <c r="D14" s="11"/>
      <c r="E14" s="11"/>
      <c r="F14" s="11"/>
      <c r="G14" s="11"/>
      <c r="H14" s="11"/>
    </row>
    <row r="15" spans="1:8" ht="41.25" customHeight="1" x14ac:dyDescent="0.3">
      <c r="A15" s="53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530"/>
      <c r="C15" s="126"/>
      <c r="D15" s="126"/>
      <c r="E15" s="126"/>
      <c r="F15" s="126"/>
      <c r="G15" s="126"/>
      <c r="H15" s="126"/>
    </row>
    <row r="16" spans="1:8" x14ac:dyDescent="0.25">
      <c r="A16" s="336" t="s">
        <v>5</v>
      </c>
      <c r="B16" s="336"/>
      <c r="C16" s="127"/>
      <c r="D16" s="127"/>
      <c r="E16" s="127"/>
      <c r="F16" s="127"/>
      <c r="G16" s="127"/>
      <c r="H16" s="127"/>
    </row>
    <row r="17" spans="1:2" x14ac:dyDescent="0.25">
      <c r="B17" s="96"/>
    </row>
    <row r="18" spans="1:2" ht="33.75" customHeight="1" x14ac:dyDescent="0.25">
      <c r="A18" s="531" t="s">
        <v>442</v>
      </c>
      <c r="B18" s="532"/>
    </row>
    <row r="19" spans="1:2" x14ac:dyDescent="0.25">
      <c r="B19" s="37"/>
    </row>
    <row r="20" spans="1:2" ht="16.5" thickBot="1" x14ac:dyDescent="0.3">
      <c r="B20" s="97"/>
    </row>
    <row r="21" spans="1:2" ht="30.75" thickBot="1" x14ac:dyDescent="0.3">
      <c r="A21" s="154" t="s">
        <v>314</v>
      </c>
      <c r="B21" s="99"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98" t="s">
        <v>315</v>
      </c>
      <c r="B22" s="99" t="s">
        <v>497</v>
      </c>
    </row>
    <row r="23" spans="1:2" ht="16.5" thickBot="1" x14ac:dyDescent="0.3">
      <c r="A23" s="98" t="s">
        <v>295</v>
      </c>
      <c r="B23" s="100" t="s">
        <v>492</v>
      </c>
    </row>
    <row r="24" spans="1:2" ht="16.5" thickBot="1" x14ac:dyDescent="0.3">
      <c r="A24" s="98" t="s">
        <v>316</v>
      </c>
      <c r="B24" s="100" t="s">
        <v>577</v>
      </c>
    </row>
    <row r="25" spans="1:2" ht="16.5" thickBot="1" x14ac:dyDescent="0.3">
      <c r="A25" s="101" t="s">
        <v>317</v>
      </c>
      <c r="B25" s="99">
        <f>'3.3 паспорт описание'!C29</f>
        <v>2025</v>
      </c>
    </row>
    <row r="26" spans="1:2" ht="16.5" thickBot="1" x14ac:dyDescent="0.3">
      <c r="A26" s="102" t="s">
        <v>318</v>
      </c>
      <c r="B26" s="99" t="str">
        <f>'3.3 паспорт описание'!C30</f>
        <v>П</v>
      </c>
    </row>
    <row r="27" spans="1:2" ht="29.25" thickBot="1" x14ac:dyDescent="0.3">
      <c r="A27" s="109" t="s">
        <v>550</v>
      </c>
      <c r="B27" s="155">
        <f>'6.2. Паспорт фин осв ввод'!D24</f>
        <v>33.522641999999998</v>
      </c>
    </row>
    <row r="28" spans="1:2" ht="16.5" thickBot="1" x14ac:dyDescent="0.3">
      <c r="A28" s="104" t="s">
        <v>319</v>
      </c>
      <c r="B28" s="104" t="s">
        <v>479</v>
      </c>
    </row>
    <row r="29" spans="1:2" ht="29.25" thickBot="1" x14ac:dyDescent="0.3">
      <c r="A29" s="110" t="s">
        <v>320</v>
      </c>
      <c r="B29" s="202">
        <f>B30</f>
        <v>4.2759999999999998</v>
      </c>
    </row>
    <row r="30" spans="1:2" ht="29.25" thickBot="1" x14ac:dyDescent="0.3">
      <c r="A30" s="110" t="s">
        <v>321</v>
      </c>
      <c r="B30" s="202">
        <f>B32+B37+B42</f>
        <v>4.2759999999999998</v>
      </c>
    </row>
    <row r="31" spans="1:2" ht="16.5" thickBot="1" x14ac:dyDescent="0.3">
      <c r="A31" s="104" t="s">
        <v>322</v>
      </c>
      <c r="B31" s="104"/>
    </row>
    <row r="32" spans="1:2" ht="29.25" thickBot="1" x14ac:dyDescent="0.3">
      <c r="A32" s="110" t="s">
        <v>323</v>
      </c>
      <c r="B32" s="202">
        <f>B33</f>
        <v>4.2759999999999998</v>
      </c>
    </row>
    <row r="33" spans="1:2" ht="30" x14ac:dyDescent="0.25">
      <c r="A33" s="197" t="s">
        <v>548</v>
      </c>
      <c r="B33" s="198">
        <v>4.2759999999999998</v>
      </c>
    </row>
    <row r="34" spans="1:2" x14ac:dyDescent="0.25">
      <c r="A34" s="199" t="s">
        <v>325</v>
      </c>
      <c r="B34" s="203">
        <f>B33/$B$27</f>
        <v>0.12755557870408901</v>
      </c>
    </row>
    <row r="35" spans="1:2" x14ac:dyDescent="0.25">
      <c r="A35" s="199" t="s">
        <v>326</v>
      </c>
      <c r="B35" s="201">
        <v>2.5070000000000001</v>
      </c>
    </row>
    <row r="36" spans="1:2" ht="16.5" thickBot="1" x14ac:dyDescent="0.3">
      <c r="A36" s="199" t="s">
        <v>327</v>
      </c>
      <c r="B36" s="201">
        <v>1.4570000000000001</v>
      </c>
    </row>
    <row r="37" spans="1:2" ht="29.25" thickBot="1" x14ac:dyDescent="0.3">
      <c r="A37" s="110" t="s">
        <v>328</v>
      </c>
      <c r="B37" s="104"/>
    </row>
    <row r="38" spans="1:2" ht="16.5" thickBot="1" x14ac:dyDescent="0.3">
      <c r="A38" s="104" t="s">
        <v>324</v>
      </c>
      <c r="B38" s="104"/>
    </row>
    <row r="39" spans="1:2" ht="16.5" thickBot="1" x14ac:dyDescent="0.3">
      <c r="A39" s="104" t="s">
        <v>325</v>
      </c>
      <c r="B39" s="104"/>
    </row>
    <row r="40" spans="1:2" ht="16.5" thickBot="1" x14ac:dyDescent="0.3">
      <c r="A40" s="104" t="s">
        <v>326</v>
      </c>
      <c r="B40" s="104"/>
    </row>
    <row r="41" spans="1:2" ht="16.5" thickBot="1" x14ac:dyDescent="0.3">
      <c r="A41" s="104" t="s">
        <v>327</v>
      </c>
      <c r="B41" s="104"/>
    </row>
    <row r="42" spans="1:2" ht="29.25" thickBot="1" x14ac:dyDescent="0.3">
      <c r="A42" s="110" t="s">
        <v>329</v>
      </c>
      <c r="B42" s="104"/>
    </row>
    <row r="43" spans="1:2" ht="16.5" thickBot="1" x14ac:dyDescent="0.3">
      <c r="A43" s="104" t="s">
        <v>324</v>
      </c>
      <c r="B43" s="104"/>
    </row>
    <row r="44" spans="1:2" ht="16.5" thickBot="1" x14ac:dyDescent="0.3">
      <c r="A44" s="104" t="s">
        <v>325</v>
      </c>
      <c r="B44" s="104"/>
    </row>
    <row r="45" spans="1:2" ht="16.5" thickBot="1" x14ac:dyDescent="0.3">
      <c r="A45" s="104" t="s">
        <v>326</v>
      </c>
      <c r="B45" s="104"/>
    </row>
    <row r="46" spans="1:2" ht="16.5" thickBot="1" x14ac:dyDescent="0.3">
      <c r="A46" s="104" t="s">
        <v>327</v>
      </c>
      <c r="B46" s="104"/>
    </row>
    <row r="47" spans="1:2" ht="29.25" thickBot="1" x14ac:dyDescent="0.3">
      <c r="A47" s="103" t="s">
        <v>330</v>
      </c>
      <c r="B47" s="209">
        <f>(B49+B50+B51)/3</f>
        <v>0.33333333333333331</v>
      </c>
    </row>
    <row r="48" spans="1:2" ht="16.5" thickBot="1" x14ac:dyDescent="0.3">
      <c r="A48" s="105" t="s">
        <v>322</v>
      </c>
      <c r="B48" s="111"/>
    </row>
    <row r="49" spans="1:2" ht="16.5" thickBot="1" x14ac:dyDescent="0.3">
      <c r="A49" s="105" t="s">
        <v>331</v>
      </c>
      <c r="B49" s="111"/>
    </row>
    <row r="50" spans="1:2" ht="16.5" thickBot="1" x14ac:dyDescent="0.3">
      <c r="A50" s="105" t="s">
        <v>332</v>
      </c>
      <c r="B50" s="111"/>
    </row>
    <row r="51" spans="1:2" x14ac:dyDescent="0.25">
      <c r="A51" s="105" t="s">
        <v>333</v>
      </c>
      <c r="B51" s="210">
        <v>1</v>
      </c>
    </row>
    <row r="52" spans="1:2" ht="16.5" thickBot="1" x14ac:dyDescent="0.3">
      <c r="A52" s="204" t="s">
        <v>334</v>
      </c>
      <c r="B52" s="208">
        <f>B53/$B$27</f>
        <v>7.4785274979221522E-2</v>
      </c>
    </row>
    <row r="53" spans="1:2" ht="16.5" thickBot="1" x14ac:dyDescent="0.3">
      <c r="A53" s="204" t="s">
        <v>335</v>
      </c>
      <c r="B53" s="206">
        <v>2.5070000000000001</v>
      </c>
    </row>
    <row r="54" spans="1:2" ht="16.5" thickBot="1" x14ac:dyDescent="0.3">
      <c r="A54" s="204" t="s">
        <v>336</v>
      </c>
      <c r="B54" s="208">
        <f>B55/'6.2. Паспорт фин осв ввод'!D30</f>
        <v>5.1812365979509757E-2</v>
      </c>
    </row>
    <row r="55" spans="1:2" ht="16.5" thickBot="1" x14ac:dyDescent="0.3">
      <c r="A55" s="204" t="s">
        <v>337</v>
      </c>
      <c r="B55" s="206">
        <v>1.4570000000000001</v>
      </c>
    </row>
    <row r="56" spans="1:2" ht="16.5" thickBot="1" x14ac:dyDescent="0.3">
      <c r="A56" s="204" t="s">
        <v>338</v>
      </c>
      <c r="B56" s="205" t="s">
        <v>482</v>
      </c>
    </row>
    <row r="57" spans="1:2" x14ac:dyDescent="0.25">
      <c r="A57" s="107" t="s">
        <v>339</v>
      </c>
      <c r="B57" s="107" t="s">
        <v>498</v>
      </c>
    </row>
    <row r="58" spans="1:2" x14ac:dyDescent="0.25">
      <c r="A58" s="107" t="s">
        <v>340</v>
      </c>
      <c r="B58" s="200" t="s">
        <v>549</v>
      </c>
    </row>
    <row r="59" spans="1:2" x14ac:dyDescent="0.25">
      <c r="A59" s="107" t="s">
        <v>341</v>
      </c>
      <c r="B59" s="107"/>
    </row>
    <row r="60" spans="1:2" x14ac:dyDescent="0.25">
      <c r="A60" s="107" t="s">
        <v>342</v>
      </c>
      <c r="B60" s="107"/>
    </row>
    <row r="61" spans="1:2" ht="16.5" thickBot="1" x14ac:dyDescent="0.3">
      <c r="A61" s="108" t="s">
        <v>343</v>
      </c>
      <c r="B61" s="108"/>
    </row>
    <row r="62" spans="1:2" ht="30.75" thickBot="1" x14ac:dyDescent="0.3">
      <c r="A62" s="105" t="s">
        <v>344</v>
      </c>
      <c r="B62" s="106"/>
    </row>
    <row r="63" spans="1:2" ht="29.25" thickBot="1" x14ac:dyDescent="0.3">
      <c r="A63" s="101" t="s">
        <v>345</v>
      </c>
      <c r="B63" s="106"/>
    </row>
    <row r="64" spans="1:2" ht="16.5" thickBot="1" x14ac:dyDescent="0.3">
      <c r="A64" s="105" t="s">
        <v>322</v>
      </c>
      <c r="B64" s="113"/>
    </row>
    <row r="65" spans="1:2" ht="16.5" thickBot="1" x14ac:dyDescent="0.3">
      <c r="A65" s="105" t="s">
        <v>346</v>
      </c>
      <c r="B65" s="106"/>
    </row>
    <row r="66" spans="1:2" ht="16.5" thickBot="1" x14ac:dyDescent="0.3">
      <c r="A66" s="105" t="s">
        <v>347</v>
      </c>
      <c r="B66" s="113"/>
    </row>
    <row r="67" spans="1:2" ht="60.75" thickBot="1" x14ac:dyDescent="0.3">
      <c r="A67" s="114" t="s">
        <v>348</v>
      </c>
      <c r="B67" s="157" t="s">
        <v>494</v>
      </c>
    </row>
    <row r="68" spans="1:2" ht="16.5" thickBot="1" x14ac:dyDescent="0.3">
      <c r="A68" s="101" t="s">
        <v>349</v>
      </c>
      <c r="B68" s="112" t="s">
        <v>493</v>
      </c>
    </row>
    <row r="69" spans="1:2" ht="16.5" thickBot="1" x14ac:dyDescent="0.3">
      <c r="A69" s="107" t="s">
        <v>350</v>
      </c>
      <c r="B69" s="115" t="s">
        <v>554</v>
      </c>
    </row>
    <row r="70" spans="1:2" ht="16.5" thickBot="1" x14ac:dyDescent="0.3">
      <c r="A70" s="107" t="s">
        <v>351</v>
      </c>
      <c r="B70" s="115"/>
    </row>
    <row r="71" spans="1:2" ht="16.5" thickBot="1" x14ac:dyDescent="0.3">
      <c r="A71" s="107" t="s">
        <v>352</v>
      </c>
      <c r="B71" s="115"/>
    </row>
    <row r="72" spans="1:2" ht="29.25" thickBot="1" x14ac:dyDescent="0.3">
      <c r="A72" s="116" t="s">
        <v>353</v>
      </c>
      <c r="B72" s="156" t="s">
        <v>480</v>
      </c>
    </row>
    <row r="73" spans="1:2" ht="28.5" customHeight="1" x14ac:dyDescent="0.25">
      <c r="A73" s="103" t="s">
        <v>354</v>
      </c>
      <c r="B73" s="527" t="s">
        <v>481</v>
      </c>
    </row>
    <row r="74" spans="1:2" x14ac:dyDescent="0.25">
      <c r="A74" s="107" t="s">
        <v>355</v>
      </c>
      <c r="B74" s="528"/>
    </row>
    <row r="75" spans="1:2" x14ac:dyDescent="0.25">
      <c r="A75" s="107" t="s">
        <v>356</v>
      </c>
      <c r="B75" s="528"/>
    </row>
    <row r="76" spans="1:2" x14ac:dyDescent="0.25">
      <c r="A76" s="107" t="s">
        <v>357</v>
      </c>
      <c r="B76" s="528"/>
    </row>
    <row r="77" spans="1:2" x14ac:dyDescent="0.25">
      <c r="A77" s="107" t="s">
        <v>358</v>
      </c>
      <c r="B77" s="528"/>
    </row>
    <row r="78" spans="1:2" ht="16.5" thickBot="1" x14ac:dyDescent="0.3">
      <c r="A78" s="117" t="s">
        <v>359</v>
      </c>
      <c r="B78" s="529"/>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2024-05-13T06:07:29Z</dcterms:modified>
</cp:coreProperties>
</file>