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9\"/>
    </mc:Choice>
  </mc:AlternateContent>
  <bookViews>
    <workbookView xWindow="14505" yWindow="-15" windowWidth="7095" windowHeight="97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9" i="24"/>
  <c r="A5" i="24"/>
  <c r="A5" i="10"/>
  <c r="C49" i="7" l="1"/>
  <c r="C48" i="7"/>
  <c r="B26" i="22" l="1"/>
  <c r="B25" i="22"/>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<sst xmlns="http://schemas.openxmlformats.org/spreadsheetml/2006/main" count="1267" uniqueCount="656">
  <si>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</si>
  <si>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</si>
  <si>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</si>
  <si>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</si>
  <si>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</si>
  <si>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</si>
  <si>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</si>
  <si>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</si>
  <si>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</si>
  <si>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</si>
  <si>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</si>
  <si>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</si>
  <si>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</si>
  <si>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</si>
  <si>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</si>
  <si>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</si>
  <si>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</si>
  <si>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</si>
  <si>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</si>
  <si>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</si>
  <si>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</si>
  <si>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</si>
  <si>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</si>
  <si>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</si>
  <si>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</si>
  <si>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</si>
  <si>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</si>
  <si>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</si>
  <si>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</si>
  <si>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</si>
  <si>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</si>
  <si>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</si>
  <si>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</si>
  <si>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</si>
  <si>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</si>
  <si>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</si>
  <si>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</si>
  <si>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</si>
  <si>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</si>
  <si>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</si>
  <si>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</si>
  <si>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</si>
  <si>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</si>
  <si>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</si>
  <si>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</si>
  <si>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</si>
  <si>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</si>
  <si>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</si>
  <si>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</si>
  <si>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</si>
  <si>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</si>
  <si>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</si>
  <si>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</si>
  <si>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</si>
  <si>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</si>
  <si>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</si>
  <si>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</si>
  <si>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</si>
  <si>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</si>
  <si>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</si>
  <si>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</si>
  <si>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</si>
  <si>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</si>
  <si>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</si>
  <si>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</si>
  <si>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</si>
  <si>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</si>
  <si>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</si>
  <si>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</si>
  <si>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</si>
  <si>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</si>
  <si>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</si>
  <si>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</si>
  <si>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</si>
  <si>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</si>
  <si>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</si>
  <si>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</si>
  <si>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</si>
  <si>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</si>
  <si>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</si>
  <si>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</si>
  <si>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</si>
  <si>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</si>
  <si>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</si>
  <si>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</si>
  <si>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</si>
  <si>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</si>
  <si>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</si>
  <si>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</si>
  <si>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</si>
  <si>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</si>
  <si>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</si>
  <si>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</si>
  <si>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</si>
  <si>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</si>
  <si>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</si>
  <si>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</si>
  <si>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</si>
  <si>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</si>
  <si>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</si>
  <si>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</si>
  <si>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</si>
  <si>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</si>
  <si>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</si>
  <si>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</si>
  <si>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</si>
  <si>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</si>
  <si>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</si>
  <si>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</si>
  <si>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</si>
  <si>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</si>
  <si>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</si>
  <si>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</si>
  <si>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</si>
  <si>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</si>
  <si>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</si>
  <si>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</si>
  <si>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</si>
  <si>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</si>
  <si>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</si>
  <si>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</si>
  <si>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</si>
  <si>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</si>
  <si>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</si>
  <si>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</si>
  <si>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</si>
  <si>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</si>
  <si>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</si>
  <si>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</si>
  <si>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</si>
  <si>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</si>
  <si>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</si>
  <si>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</si>
  <si>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</si>
  <si>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</si>
  <si>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</si>
  <si>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</si>
  <si>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</si>
  <si>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</si>
  <si>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</si>
  <si>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</si>
  <si>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</si>
  <si>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</si>
  <si>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</si>
  <si>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</si>
  <si>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</si>
  <si>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</si>
  <si>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</si>
  <si>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</si>
  <si>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</si>
  <si>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</si>
  <si>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</si>
  <si>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</si>
  <si>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</si>
  <si>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</si>
  <si>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</si>
  <si>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</si>
  <si>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</si>
  <si>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</si>
  <si>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</si>
  <si>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</si>
  <si>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</si>
  <si>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</si>
  <si>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</si>
  <si>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</si>
  <si>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</si>
  <si>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</si>
  <si>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</si>
  <si>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</si>
  <si>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</si>
  <si>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</si>
  <si>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</si>
  <si>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</si>
  <si>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</si>
  <si>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</si>
  <si>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</si>
  <si>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</si>
  <si>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</si>
  <si>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</si>
  <si>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</si>
  <si>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</si>
  <si>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</si>
  <si>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</si>
  <si>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</si>
  <si>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</si>
  <si>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</si>
  <si>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</si>
  <si>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</si>
  <si>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</si>
  <si>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</si>
  <si>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</si>
  <si>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</si>
  <si>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</si>
  <si>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</si>
  <si>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</si>
  <si>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</si>
  <si>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</si>
  <si>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</si>
  <si>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</si>
  <si>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</si>
  <si>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</si>
  <si>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</si>
  <si>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</si>
  <si>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</si>
  <si>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</si>
  <si>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</si>
  <si>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</si>
  <si>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</si>
  <si>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</si>
  <si>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</si>
  <si>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</si>
  <si>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</si>
  <si>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</si>
  <si>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</si>
  <si>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</si>
  <si>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</si>
  <si>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</si>
  <si>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</si>
  <si>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</si>
  <si>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</si>
  <si>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</si>
  <si>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</si>
  <si>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</si>
  <si>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</si>
  <si>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</si>
  <si>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</si>
  <si>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</si>
  <si>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</si>
  <si>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</si>
  <si>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</si>
  <si>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</si>
  <si>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</si>
  <si>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</si>
  <si>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</si>
  <si>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</si>
  <si>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</si>
  <si>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</si>
  <si>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</si>
  <si>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</si>
  <si>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</si>
  <si>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</si>
  <si>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</si>
  <si>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</si>
  <si>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</si>
  <si>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</si>
  <si>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</si>
  <si>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</si>
  <si>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</si>
  <si>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</si>
  <si>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</si>
  <si>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</si>
  <si>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</si>
  <si>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</si>
  <si>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</si>
  <si>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</si>
  <si>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</si>
  <si>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</si>
  <si>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</si>
  <si>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</si>
  <si>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</si>
  <si>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</si>
  <si>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</si>
  <si>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</si>
  <si>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</si>
  <si>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</si>
  <si>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</si>
  <si>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</si>
  <si>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</si>
  <si>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</si>
  <si>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</si>
  <si>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</si>
  <si>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</si>
  <si>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</si>
  <si>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</si>
  <si>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</si>
  <si>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</si>
  <si>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</si>
  <si>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</si>
  <si>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</si>
  <si>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</si>
  <si>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</si>
  <si>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</si>
  <si>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</si>
  <si>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</si>
  <si>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</si>
  <si>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</si>
  <si>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</si>
  <si>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</si>
  <si>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</si>
  <si>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</si>
  <si>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</si>
  <si>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</si>
  <si>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</si>
  <si>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</si>
  <si>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</si>
  <si>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</si>
  <si>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</si>
  <si>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</si>
  <si>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</si>
  <si>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</si>
  <si>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</si>
  <si>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</si>
  <si>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</si>
  <si>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</si>
  <si>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</si>
  <si>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</si>
  <si>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</si>
  <si>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</si>
  <si>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</si>
  <si>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</si>
  <si>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</si>
  <si>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</si>
  <si>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</si>
  <si>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</si>
  <si>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</si>
  <si>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</si>
  <si>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</si>
  <si>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</si>
  <si>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</si>
  <si>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</si>
  <si>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</si>
  <si>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</si>
  <si>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</si>
  <si>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</si>
  <si>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</si>
  <si>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</si>
  <si>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</si>
  <si>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</si>
  <si>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</si>
  <si>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</si>
  <si>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</si>
  <si>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</si>
  <si>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</si>
  <si>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</si>
  <si>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</si>
  <si>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</si>
  <si>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</si>
  <si>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</si>
  <si>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</si>
  <si>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</si>
  <si>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</si>
  <si>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</si>
  <si>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</si>
  <si>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</si>
  <si>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</si>
  <si>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</si>
  <si>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</si>
  <si>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</si>
  <si>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</si>
  <si>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</si>
  <si>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</si>
  <si>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</si>
  <si>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</si>
  <si>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</si>
  <si>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</si>
  <si>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</si>
  <si>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</si>
  <si>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</si>
  <si>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</si>
  <si>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</si>
  <si>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</si>
  <si>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</si>
  <si>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</si>
  <si>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</si>
  <si>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</si>
  <si>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</si>
  <si>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</si>
  <si>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</si>
  <si>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</si>
  <si>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</si>
  <si>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</si>
  <si>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</si>
  <si>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</si>
  <si>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</si>
  <si>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</si>
  <si>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</si>
  <si>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</si>
  <si>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</si>
  <si>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</si>
  <si>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</si>
  <si>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</si>
  <si>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</si>
  <si>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</si>
  <si>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</si>
  <si>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</si>
  <si>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</si>
  <si>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</si>
  <si>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</si>
  <si>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</si>
  <si>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</si>
  <si>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</si>
  <si>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</si>
  <si>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</si>
  <si>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</si>
  <si>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</si>
  <si>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</si>
  <si>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</si>
  <si>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</si>
  <si>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</si>
  <si>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</si>
  <si>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</si>
  <si>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</si>
  <si>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</si>
  <si>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</si>
  <si>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</si>
  <si>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</si>
  <si>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</si>
  <si>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</si>
  <si>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</si>
  <si>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</si>
  <si>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</si>
  <si>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</si>
  <si>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</si>
  <si>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</si>
  <si>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</si>
  <si>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</si>
  <si>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</si>
  <si>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</si>
  <si>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</si>
  <si>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</si>
  <si>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</si>
  <si>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</si>
  <si>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</si>
  <si>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</si>
  <si>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</si>
  <si>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</si>
  <si>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</si>
  <si>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</si>
  <si>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</si>
  <si>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</si>
  <si>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</si>
  <si>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</si>
  <si>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</si>
  <si>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</si>
  <si>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</si>
  <si>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</si>
  <si>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</si>
  <si>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</si>
  <si>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</si>
  <si>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</si>
  <si>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</si>
  <si>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</si>
  <si>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</si>
  <si>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</si>
  <si>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</si>
  <si>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</si>
  <si>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</si>
  <si>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</si>
  <si>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</si>
  <si>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</si>
  <si>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</si>
  <si>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</si>
  <si>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</si>
  <si>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</si>
  <si>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</si>
  <si>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</si>
  <si>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</si>
  <si>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</si>
  <si>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</si>
  <si>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</si>
  <si>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</si>
  <si>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</si>
  <si>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</si>
  <si>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</si>
  <si>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</si>
  <si>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</si>
  <si>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</si>
  <si>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</si>
  <si>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</si>
  <si>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</si>
  <si>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</si>
  <si>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</si>
  <si>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</si>
  <si>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</si>
  <si>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</si>
  <si>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</si>
  <si>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</si>
  <si>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</si>
  <si>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</si>
  <si>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</si>
  <si>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</si>
  <si>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</si>
  <si>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</si>
  <si>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</si>
  <si>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</si>
  <si>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</si>
  <si>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</si>
  <si>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</si>
  <si>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</si>
  <si>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</si>
  <si>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</si>
  <si>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</si>
  <si>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</si>
  <si>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</si>
  <si>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</si>
  <si>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</si>
  <si>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</si>
  <si>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</si>
  <si>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</si>
  <si>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</si>
  <si>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</si>
  <si>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</si>
  <si>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</si>
  <si>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</si>
  <si>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</si>
  <si>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</si>
  <si>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</si>
  <si>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</si>
  <si>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</si>
  <si>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</si>
  <si>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</si>
  <si>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</si>
  <si>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</si>
  <si>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</si>
  <si>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</si>
  <si>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</si>
  <si>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</si>
  <si>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</si>
  <si>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</si>
  <si>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</si>
  <si>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</si>
  <si>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</si>
  <si>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</si>
  <si>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</si>
  <si>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</si>
  <si>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</si>
  <si>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</si>
  <si>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</si>
  <si>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</si>
  <si>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</si>
  <si>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</si>
  <si>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</si>
  <si>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</si>
  <si>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</si>
  <si>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</si>
  <si>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</si>
  <si>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</si>
  <si>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</si>
  <si>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</si>
  <si>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</si>
  <si>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</si>
  <si>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</si>
  <si>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</si>
  <si>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</si>
  <si>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</si>
  <si>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</si>
  <si>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</si>
  <si>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</si>
  <si>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</si>
  <si>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</si>
  <si>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</si>
  <si>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</si>
  <si>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</si>
  <si>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</si>
  <si>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</si>
  <si>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</si>
  <si>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</si>
  <si>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</si>
  <si>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</si>
  <si>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</si>
  <si>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</si>
  <si>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</si>
  <si>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</si>
  <si>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</si>
  <si>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</si>
  <si>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</si>
  <si>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</si>
  <si>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</si>
  <si>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</si>
  <si>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</si>
  <si>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</si>
  <si>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</si>
  <si>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</si>
  <si>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</si>
  <si>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</si>
  <si>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</si>
  <si>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</si>
  <si>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</si>
  <si>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</si>
  <si>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</si>
  <si>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</si>
  <si>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</si>
  <si>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</si>
  <si>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</si>
  <si>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</si>
  <si>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</si>
  <si>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2024</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</si>
  <si>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</si>
  <si>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</si>
  <si>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</si>
  <si>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</si>
  <si>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</si>
  <si>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</si>
  <si>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</si>
  <si>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</si>
  <si>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</si>
  <si>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</si>
  <si>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</si>
  <si>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</si>
  <si>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</si>
  <si>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</si>
  <si>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</si>
  <si>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</si>
  <si>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</si>
  <si>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</si>
  <si>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</si>
  <si>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</si>
  <si>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</si>
  <si>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</si>
  <si>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</si>
  <si>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</si>
  <si>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</si>
  <si>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</si>
  <si>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</si>
  <si>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</si>
  <si>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</si>
  <si>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</si>
  <si>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</si>
  <si>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</si>
  <si>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</si>
  <si>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</si>
  <si>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</si>
  <si>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</si>
  <si>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01.01.2024</t>
  </si>
  <si>
    <t>Год раскрытия информации: 2024 год</t>
  </si>
  <si>
    <t>2542,73 тыс. руб./шт.</t>
  </si>
  <si>
    <t>И</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</si>
  <si>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</si>
  <si>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АО "РОССЕТИ ТЮМЕНЬ" Когалымские ЭС</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</si>
  <si>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</si>
  <si>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</si>
  <si>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</si>
  <si>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</si>
  <si>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</si>
  <si>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</si>
  <si>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</si>
  <si>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</si>
  <si>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</si>
  <si>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</si>
  <si>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</si>
  <si>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</si>
  <si>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</si>
  <si>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</si>
  <si>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</si>
  <si>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</si>
  <si>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</si>
  <si>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</si>
  <si>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</si>
  <si>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</si>
  <si>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</si>
  <si>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</si>
  <si>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- 3,051 млн. руб.</t>
  </si>
  <si>
    <t xml:space="preserve"> по состоянию на 01.01.2023</t>
  </si>
  <si>
    <t>Год 2028</t>
  </si>
  <si>
    <t xml:space="preserve">Факт 2023 года </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</si>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</sst>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36"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9"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81-48F3-BC70-75911F9F32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81-48F3-BC70-75911F9F32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70" zoomScaleNormal="55" zoomScaleSheetLayoutView="70" workbookViewId="0">
      <selection activeCell="K24" sqref="K2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5" t="s">
        <v>624</v>
      </c>
      <c r="B5" s="275"/>
      <c r="C5" s="275"/>
      <c r="D5" s="154"/>
      <c r="E5" s="154"/>
      <c r="F5" s="154"/>
      <c r="G5" s="154"/>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526</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577</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1" t="s">
        <v>655</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500</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525</v>
      </c>
      <c r="C23" s="32" t="s">
        <v>521</v>
      </c>
      <c r="D23" s="29"/>
      <c r="E23" s="29"/>
      <c r="F23" s="28"/>
      <c r="G23" s="28"/>
      <c r="H23" s="28"/>
      <c r="I23" s="28"/>
      <c r="J23" s="28"/>
      <c r="K23" s="28"/>
      <c r="L23" s="28"/>
      <c r="M23" s="28"/>
      <c r="N23" s="28"/>
      <c r="O23" s="28"/>
      <c r="P23" s="28"/>
      <c r="Q23" s="27"/>
      <c r="R23" s="27"/>
      <c r="S23" s="27"/>
    </row>
    <row r="24" spans="1:19" s="3" customFormat="1" ht="48" customHeight="1" x14ac:dyDescent="0.2">
      <c r="A24" s="272"/>
      <c r="B24" s="273"/>
      <c r="C24" s="274"/>
      <c r="D24" s="29"/>
      <c r="E24" s="29"/>
      <c r="F24" s="28"/>
      <c r="G24" s="28"/>
      <c r="H24" s="28"/>
      <c r="I24" s="28"/>
      <c r="J24" s="28"/>
      <c r="K24" s="28"/>
      <c r="L24" s="28"/>
      <c r="M24" s="28"/>
      <c r="N24" s="28"/>
      <c r="O24" s="28"/>
      <c r="P24" s="28"/>
      <c r="Q24" s="27"/>
      <c r="R24" s="27"/>
      <c r="S24" s="27"/>
    </row>
    <row r="25" spans="1:19" s="200" customFormat="1" ht="58.5" customHeight="1" x14ac:dyDescent="0.2">
      <c r="A25" s="24" t="s">
        <v>63</v>
      </c>
      <c r="B25" s="151" t="s">
        <v>447</v>
      </c>
      <c r="C25" s="163" t="s">
        <v>581</v>
      </c>
      <c r="D25" s="198"/>
      <c r="E25" s="197"/>
      <c r="F25" s="197"/>
      <c r="G25" s="197"/>
      <c r="H25" s="197"/>
      <c r="I25" s="197"/>
      <c r="J25" s="197"/>
      <c r="K25" s="197"/>
      <c r="L25" s="197"/>
      <c r="M25" s="197"/>
      <c r="N25" s="197"/>
      <c r="O25" s="197"/>
      <c r="P25" s="199"/>
      <c r="Q25" s="199"/>
      <c r="R25" s="199"/>
      <c r="S25" s="199"/>
    </row>
    <row r="26" spans="1:19" s="200" customFormat="1" ht="42.75" customHeight="1" x14ac:dyDescent="0.2">
      <c r="A26" s="24" t="s">
        <v>62</v>
      </c>
      <c r="B26" s="151" t="s">
        <v>75</v>
      </c>
      <c r="C26" s="163" t="s">
        <v>582</v>
      </c>
      <c r="D26" s="198"/>
      <c r="E26" s="197"/>
      <c r="F26" s="197"/>
      <c r="G26" s="197"/>
      <c r="H26" s="197"/>
      <c r="I26" s="197"/>
      <c r="J26" s="197"/>
      <c r="K26" s="197"/>
      <c r="L26" s="197"/>
      <c r="M26" s="197"/>
      <c r="N26" s="197"/>
      <c r="O26" s="197"/>
      <c r="P26" s="199"/>
      <c r="Q26" s="199"/>
      <c r="R26" s="199"/>
      <c r="S26" s="199"/>
    </row>
    <row r="27" spans="1:19" s="200" customFormat="1" ht="51.75" customHeight="1" x14ac:dyDescent="0.2">
      <c r="A27" s="24" t="s">
        <v>60</v>
      </c>
      <c r="B27" s="151" t="s">
        <v>74</v>
      </c>
      <c r="C27" s="163" t="s">
        <v>583</v>
      </c>
      <c r="D27" s="198"/>
      <c r="E27" s="197"/>
      <c r="F27" s="197"/>
      <c r="G27" s="197"/>
      <c r="H27" s="197"/>
      <c r="I27" s="197"/>
      <c r="J27" s="197"/>
      <c r="K27" s="197"/>
      <c r="L27" s="197"/>
      <c r="M27" s="197"/>
      <c r="N27" s="197"/>
      <c r="O27" s="197"/>
      <c r="P27" s="199"/>
      <c r="Q27" s="199"/>
      <c r="R27" s="199"/>
      <c r="S27" s="199"/>
    </row>
    <row r="28" spans="1:19" s="200" customFormat="1" ht="42.75" customHeight="1" x14ac:dyDescent="0.2">
      <c r="A28" s="24" t="s">
        <v>59</v>
      </c>
      <c r="B28" s="151" t="s">
        <v>448</v>
      </c>
      <c r="C28" s="163" t="s">
        <v>575</v>
      </c>
      <c r="D28" s="198"/>
      <c r="E28" s="197"/>
      <c r="F28" s="197"/>
      <c r="G28" s="197"/>
      <c r="H28" s="197"/>
      <c r="I28" s="197"/>
      <c r="J28" s="197"/>
      <c r="K28" s="197"/>
      <c r="L28" s="197"/>
      <c r="M28" s="197"/>
      <c r="N28" s="197"/>
      <c r="O28" s="197"/>
      <c r="P28" s="199"/>
      <c r="Q28" s="199"/>
      <c r="R28" s="199"/>
      <c r="S28" s="199"/>
    </row>
    <row r="29" spans="1:19" s="200" customFormat="1" ht="51.75" customHeight="1" x14ac:dyDescent="0.2">
      <c r="A29" s="24" t="s">
        <v>57</v>
      </c>
      <c r="B29" s="151" t="s">
        <v>449</v>
      </c>
      <c r="C29" s="163" t="s">
        <v>575</v>
      </c>
      <c r="D29" s="198"/>
      <c r="E29" s="197"/>
      <c r="F29" s="197"/>
      <c r="G29" s="197"/>
      <c r="H29" s="197"/>
      <c r="I29" s="197"/>
      <c r="J29" s="197"/>
      <c r="K29" s="197"/>
      <c r="L29" s="197"/>
      <c r="M29" s="197"/>
      <c r="N29" s="197"/>
      <c r="O29" s="197"/>
      <c r="P29" s="199"/>
      <c r="Q29" s="199"/>
      <c r="R29" s="199"/>
      <c r="S29" s="199"/>
    </row>
    <row r="30" spans="1:19" s="200" customFormat="1" ht="51.75" customHeight="1" x14ac:dyDescent="0.2">
      <c r="A30" s="24" t="s">
        <v>55</v>
      </c>
      <c r="B30" s="151" t="s">
        <v>450</v>
      </c>
      <c r="C30" s="163" t="s">
        <v>575</v>
      </c>
      <c r="D30" s="198"/>
      <c r="E30" s="197"/>
      <c r="F30" s="197"/>
      <c r="G30" s="197"/>
      <c r="H30" s="197"/>
      <c r="I30" s="197"/>
      <c r="J30" s="197"/>
      <c r="K30" s="197"/>
      <c r="L30" s="197"/>
      <c r="M30" s="197"/>
      <c r="N30" s="197"/>
      <c r="O30" s="197"/>
      <c r="P30" s="199"/>
      <c r="Q30" s="199"/>
      <c r="R30" s="199"/>
      <c r="S30" s="199"/>
    </row>
    <row r="31" spans="1:19" s="200" customFormat="1" ht="51.75" customHeight="1" x14ac:dyDescent="0.2">
      <c r="A31" s="24" t="s">
        <v>73</v>
      </c>
      <c r="B31" s="151" t="s">
        <v>451</v>
      </c>
      <c r="C31" s="163" t="s">
        <v>575</v>
      </c>
      <c r="D31" s="198"/>
      <c r="E31" s="197"/>
      <c r="F31" s="197"/>
      <c r="G31" s="197"/>
      <c r="H31" s="197"/>
      <c r="I31" s="197"/>
      <c r="J31" s="197"/>
      <c r="K31" s="197"/>
      <c r="L31" s="197"/>
      <c r="M31" s="197"/>
      <c r="N31" s="197"/>
      <c r="O31" s="197"/>
      <c r="P31" s="199"/>
      <c r="Q31" s="199"/>
      <c r="R31" s="199"/>
      <c r="S31" s="199"/>
    </row>
    <row r="32" spans="1:19" s="200" customFormat="1" ht="51.75" customHeight="1" x14ac:dyDescent="0.2">
      <c r="A32" s="24" t="s">
        <v>71</v>
      </c>
      <c r="B32" s="151" t="s">
        <v>452</v>
      </c>
      <c r="C32" s="163" t="s">
        <v>575</v>
      </c>
      <c r="D32" s="198"/>
      <c r="E32" s="197"/>
      <c r="F32" s="197"/>
      <c r="G32" s="197"/>
      <c r="H32" s="197"/>
      <c r="I32" s="197"/>
      <c r="J32" s="197"/>
      <c r="K32" s="197"/>
      <c r="L32" s="197"/>
      <c r="M32" s="197"/>
      <c r="N32" s="197"/>
      <c r="O32" s="197"/>
      <c r="P32" s="199"/>
      <c r="Q32" s="199"/>
      <c r="R32" s="199"/>
      <c r="S32" s="199"/>
    </row>
    <row r="33" spans="1:19" s="200" customFormat="1" ht="101.25" customHeight="1" x14ac:dyDescent="0.2">
      <c r="A33" s="24" t="s">
        <v>70</v>
      </c>
      <c r="B33" s="151" t="s">
        <v>453</v>
      </c>
      <c r="C33" s="163" t="s">
        <v>584</v>
      </c>
      <c r="D33" s="198"/>
      <c r="E33" s="197"/>
      <c r="F33" s="197"/>
      <c r="G33" s="197"/>
      <c r="H33" s="197"/>
      <c r="I33" s="197"/>
      <c r="J33" s="197"/>
      <c r="K33" s="197"/>
      <c r="L33" s="197"/>
      <c r="M33" s="197"/>
      <c r="N33" s="197"/>
      <c r="O33" s="197"/>
      <c r="P33" s="199"/>
      <c r="Q33" s="199"/>
      <c r="R33" s="199"/>
      <c r="S33" s="199"/>
    </row>
    <row r="34" spans="1:19" ht="111" customHeight="1" x14ac:dyDescent="0.25">
      <c r="A34" s="24" t="s">
        <v>469</v>
      </c>
      <c r="B34" s="35" t="s">
        <v>454</v>
      </c>
      <c r="C34" s="32" t="s">
        <v>575</v>
      </c>
      <c r="D34" s="23"/>
      <c r="E34" s="23"/>
      <c r="F34" s="23"/>
      <c r="G34" s="23"/>
      <c r="H34" s="23"/>
      <c r="I34" s="23"/>
      <c r="J34" s="23"/>
      <c r="K34" s="23"/>
      <c r="L34" s="23"/>
      <c r="M34" s="23"/>
      <c r="N34" s="23"/>
      <c r="O34" s="23"/>
      <c r="P34" s="23"/>
      <c r="Q34" s="23"/>
      <c r="R34" s="23"/>
      <c r="S34" s="23"/>
    </row>
    <row r="35" spans="1:19" ht="58.5" customHeight="1" x14ac:dyDescent="0.25">
      <c r="A35" s="24" t="s">
        <v>457</v>
      </c>
      <c r="B35" s="35" t="s">
        <v>72</v>
      </c>
      <c r="C35" s="32" t="s">
        <v>575</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63" t="s">
        <v>575</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63" t="s">
        <v>370</v>
      </c>
      <c r="D37" s="23"/>
      <c r="E37" s="23"/>
      <c r="F37" s="23"/>
      <c r="G37" s="23"/>
      <c r="H37" s="23"/>
      <c r="I37" s="23"/>
      <c r="J37" s="23"/>
      <c r="K37" s="23"/>
      <c r="L37" s="23"/>
      <c r="M37" s="23"/>
      <c r="N37" s="23"/>
      <c r="O37" s="23"/>
      <c r="P37" s="23"/>
      <c r="Q37" s="23"/>
      <c r="R37" s="23"/>
      <c r="S37" s="23"/>
    </row>
    <row r="38" spans="1:19" ht="43.5" customHeight="1" x14ac:dyDescent="0.25">
      <c r="A38" s="24" t="s">
        <v>471</v>
      </c>
      <c r="B38" s="35" t="s">
        <v>238</v>
      </c>
      <c r="C38" s="32" t="s">
        <v>575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459</v>
      </c>
      <c r="B40" s="35" t="s">
        <v>513</v>
      </c>
      <c r="C40" s="269" t="s">
        <v>651</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64" t="s">
        <v>572</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64" t="s">
        <v>572</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64" t="s">
        <v>571</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64" t="s">
        <v>571</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64" t="s">
        <v>571</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64" t="s">
        <v>571</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05">
        <f>'6.2. Паспорт фин осв ввод'!AC24</f>
        <v>2.1358927120000004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06">
        <f>'6.2. Паспорт фин осв ввод'!AC30</f>
        <v>1.5049410433333335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M_NS1500.PR.0019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474</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108</v>
      </c>
      <c r="C19" s="284" t="s">
        <v>376</v>
      </c>
      <c r="D19" s="282" t="s">
        <v>375</v>
      </c>
      <c r="E19" s="282" t="s">
        <v>107</v>
      </c>
      <c r="F19" s="282" t="s">
        <v>106</v>
      </c>
      <c r="G19" s="282" t="s">
        <v>371</v>
      </c>
      <c r="H19" s="282" t="s">
        <v>105</v>
      </c>
      <c r="I19" s="282" t="s">
        <v>104</v>
      </c>
      <c r="J19" s="282" t="s">
        <v>103</v>
      </c>
      <c r="K19" s="282" t="s">
        <v>102</v>
      </c>
      <c r="L19" s="282" t="s">
        <v>101</v>
      </c>
      <c r="M19" s="282" t="s">
        <v>100</v>
      </c>
      <c r="N19" s="282" t="s">
        <v>99</v>
      </c>
      <c r="O19" s="282" t="s">
        <v>98</v>
      </c>
      <c r="P19" s="282" t="s">
        <v>97</v>
      </c>
      <c r="Q19" s="282" t="s">
        <v>374</v>
      </c>
      <c r="R19" s="282"/>
      <c r="S19" s="286" t="s">
        <v>466</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372</v>
      </c>
      <c r="R20" s="38" t="s">
        <v>373</v>
      </c>
      <c r="S20" s="286"/>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467</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92</v>
      </c>
      <c r="C25" s="42"/>
      <c r="D25" s="42"/>
      <c r="E25" s="42" t="s">
        <v>91</v>
      </c>
      <c r="F25" s="42" t="s">
        <v>90</v>
      </c>
      <c r="G25" s="42" t="s">
        <v>468</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M_NS1500.PR.0019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479</v>
      </c>
      <c r="B19" s="278"/>
      <c r="C19" s="278"/>
      <c r="D19" s="278"/>
      <c r="E19" s="278"/>
      <c r="F19" s="278"/>
      <c r="G19" s="278"/>
      <c r="H19" s="278"/>
      <c r="I19" s="278"/>
      <c r="J19" s="278"/>
      <c r="K19" s="278"/>
      <c r="L19" s="278"/>
      <c r="M19" s="278"/>
      <c r="N19" s="278"/>
      <c r="O19" s="278"/>
      <c r="P19" s="278"/>
      <c r="Q19" s="278"/>
      <c r="R19" s="278"/>
      <c r="S19" s="278"/>
      <c r="T19" s="278"/>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229</v>
      </c>
      <c r="C21" s="292"/>
      <c r="D21" s="295" t="s">
        <v>130</v>
      </c>
      <c r="E21" s="291" t="s">
        <v>508</v>
      </c>
      <c r="F21" s="292"/>
      <c r="G21" s="291" t="s">
        <v>279</v>
      </c>
      <c r="H21" s="292"/>
      <c r="I21" s="291" t="s">
        <v>129</v>
      </c>
      <c r="J21" s="292"/>
      <c r="K21" s="295" t="s">
        <v>128</v>
      </c>
      <c r="L21" s="291" t="s">
        <v>127</v>
      </c>
      <c r="M21" s="292"/>
      <c r="N21" s="291" t="s">
        <v>504</v>
      </c>
      <c r="O21" s="292"/>
      <c r="P21" s="295" t="s">
        <v>126</v>
      </c>
      <c r="Q21" s="301" t="s">
        <v>125</v>
      </c>
      <c r="R21" s="302"/>
      <c r="S21" s="301" t="s">
        <v>124</v>
      </c>
      <c r="T21" s="303"/>
    </row>
    <row r="22" spans="1:20" ht="204.75" customHeight="1" x14ac:dyDescent="0.25">
      <c r="A22" s="299"/>
      <c r="B22" s="293"/>
      <c r="C22" s="294"/>
      <c r="D22" s="297"/>
      <c r="E22" s="293"/>
      <c r="F22" s="294"/>
      <c r="G22" s="293"/>
      <c r="H22" s="294"/>
      <c r="I22" s="293"/>
      <c r="J22" s="294"/>
      <c r="K22" s="296"/>
      <c r="L22" s="293"/>
      <c r="M22" s="294"/>
      <c r="N22" s="293"/>
      <c r="O22" s="294"/>
      <c r="P22" s="296"/>
      <c r="Q22" s="94" t="s">
        <v>123</v>
      </c>
      <c r="R22" s="94" t="s">
        <v>478</v>
      </c>
      <c r="S22" s="94" t="s">
        <v>122</v>
      </c>
      <c r="T22" s="94" t="s">
        <v>121</v>
      </c>
    </row>
    <row r="23" spans="1:20" ht="51.75" customHeight="1" x14ac:dyDescent="0.25">
      <c r="A23" s="300"/>
      <c r="B23" s="152" t="s">
        <v>119</v>
      </c>
      <c r="C23" s="152" t="s">
        <v>120</v>
      </c>
      <c r="D23" s="29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4" t="s">
        <v>119</v>
      </c>
      <c r="R23" s="94" t="s">
        <v>119</v>
      </c>
      <c r="S23" s="94" t="s">
        <v>119</v>
      </c>
      <c r="T23" s="94"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290" t="s">
        <v>514</v>
      </c>
      <c r="C37" s="290"/>
      <c r="D37" s="290"/>
      <c r="E37" s="290"/>
      <c r="F37" s="290"/>
      <c r="G37" s="290"/>
      <c r="H37" s="290"/>
      <c r="I37" s="290"/>
      <c r="J37" s="290"/>
      <c r="K37" s="290"/>
      <c r="L37" s="290"/>
      <c r="M37" s="290"/>
      <c r="N37" s="290"/>
      <c r="O37" s="290"/>
      <c r="P37" s="290"/>
      <c r="Q37" s="290"/>
      <c r="R37" s="29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477</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M_NS1500.PR.0019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4" customFormat="1" ht="21" customHeight="1" x14ac:dyDescent="0.25"/>
    <row r="21" spans="1:27" ht="15.75" customHeight="1" x14ac:dyDescent="0.25">
      <c r="A21" s="305" t="s">
        <v>6</v>
      </c>
      <c r="B21" s="308" t="s">
        <v>488</v>
      </c>
      <c r="C21" s="309"/>
      <c r="D21" s="308" t="s">
        <v>490</v>
      </c>
      <c r="E21" s="309"/>
      <c r="F21" s="301" t="s">
        <v>102</v>
      </c>
      <c r="G21" s="303"/>
      <c r="H21" s="303"/>
      <c r="I21" s="302"/>
      <c r="J21" s="305" t="s">
        <v>491</v>
      </c>
      <c r="K21" s="308" t="s">
        <v>492</v>
      </c>
      <c r="L21" s="309"/>
      <c r="M21" s="308" t="s">
        <v>493</v>
      </c>
      <c r="N21" s="309"/>
      <c r="O21" s="308" t="s">
        <v>480</v>
      </c>
      <c r="P21" s="309"/>
      <c r="Q21" s="308" t="s">
        <v>135</v>
      </c>
      <c r="R21" s="309"/>
      <c r="S21" s="305" t="s">
        <v>134</v>
      </c>
      <c r="T21" s="305" t="s">
        <v>494</v>
      </c>
      <c r="U21" s="305" t="s">
        <v>489</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4" t="s">
        <v>123</v>
      </c>
      <c r="Y22" s="94" t="s">
        <v>478</v>
      </c>
      <c r="Z22" s="94" t="s">
        <v>122</v>
      </c>
      <c r="AA22" s="94" t="s">
        <v>121</v>
      </c>
    </row>
    <row r="23" spans="1:27" ht="60" customHeight="1" x14ac:dyDescent="0.25">
      <c r="A23" s="307"/>
      <c r="B23" s="150" t="s">
        <v>119</v>
      </c>
      <c r="C23" s="150"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4" zoomScale="55" zoomScaleSheetLayoutView="55" workbookViewId="0">
      <selection activeCell="H27" sqref="H27"/>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M_NS1500.PR.0019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473</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65</v>
      </c>
      <c r="B22" s="30" t="s">
        <v>486</v>
      </c>
      <c r="C22" s="196" t="s">
        <v>585</v>
      </c>
      <c r="D22" s="29"/>
      <c r="E22" s="29"/>
      <c r="F22" s="28"/>
      <c r="G22" s="28"/>
      <c r="H22" s="28"/>
      <c r="I22" s="28"/>
      <c r="J22" s="28"/>
      <c r="K22" s="28"/>
      <c r="L22" s="28"/>
      <c r="M22" s="28"/>
      <c r="N22" s="28"/>
      <c r="O22" s="28"/>
      <c r="P22" s="28"/>
      <c r="Q22" s="27"/>
      <c r="R22" s="27"/>
      <c r="S22" s="27"/>
      <c r="T22" s="27"/>
      <c r="U22" s="27"/>
    </row>
    <row r="23" spans="1:21" ht="311.25" customHeight="1" x14ac:dyDescent="0.25">
      <c r="A23" s="24" t="s">
        <v>64</v>
      </c>
      <c r="B23" s="26" t="s">
        <v>61</v>
      </c>
      <c r="C23" s="151" t="s">
        <v>588</v>
      </c>
      <c r="D23" s="23"/>
      <c r="E23" s="23"/>
      <c r="F23" s="23"/>
      <c r="G23" s="23"/>
      <c r="H23" s="23"/>
      <c r="I23" s="23"/>
      <c r="J23" s="23"/>
      <c r="K23" s="23"/>
      <c r="L23" s="23"/>
      <c r="M23" s="23"/>
      <c r="N23" s="23"/>
      <c r="O23" s="23"/>
      <c r="P23" s="23"/>
      <c r="Q23" s="23"/>
      <c r="R23" s="23"/>
      <c r="S23" s="23"/>
      <c r="T23" s="23"/>
      <c r="U23" s="23"/>
    </row>
    <row r="24" spans="1:21" ht="141.75" x14ac:dyDescent="0.25">
      <c r="A24" s="24" t="s">
        <v>63</v>
      </c>
      <c r="B24" s="26" t="s">
        <v>506</v>
      </c>
      <c r="C24" s="151"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487</v>
      </c>
      <c r="C27" s="24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524</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7"/>
      <c r="AB6" s="14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7"/>
      <c r="AB7" s="14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8"/>
      <c r="AB8" s="14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9"/>
      <c r="AB9" s="14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7"/>
      <c r="AB10" s="147"/>
    </row>
    <row r="11" spans="1:28" ht="15.75" x14ac:dyDescent="0.25">
      <c r="A11" s="283" t="str">
        <f>'1. паспорт местоположение'!A12:C12</f>
        <v>M_NS1500.PR.0019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8"/>
      <c r="AB11" s="14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9"/>
      <c r="AB12" s="14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8"/>
      <c r="AB14" s="14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9"/>
      <c r="AB15" s="14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8"/>
      <c r="AB16" s="15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8"/>
      <c r="AB17" s="15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8"/>
      <c r="AB18" s="15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8"/>
      <c r="AB19" s="1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9"/>
      <c r="AB20" s="15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9"/>
      <c r="AB21" s="159"/>
    </row>
    <row r="22" spans="1:28" x14ac:dyDescent="0.25">
      <c r="A22" s="313" t="s">
        <v>505</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0"/>
      <c r="AB22" s="160"/>
    </row>
    <row r="23" spans="1:28" ht="32.25" customHeight="1" x14ac:dyDescent="0.25">
      <c r="A23" s="315" t="s">
        <v>367</v>
      </c>
      <c r="B23" s="316"/>
      <c r="C23" s="316"/>
      <c r="D23" s="316"/>
      <c r="E23" s="316"/>
      <c r="F23" s="316"/>
      <c r="G23" s="316"/>
      <c r="H23" s="316"/>
      <c r="I23" s="316"/>
      <c r="J23" s="316"/>
      <c r="K23" s="316"/>
      <c r="L23" s="317"/>
      <c r="M23" s="314" t="s">
        <v>368</v>
      </c>
      <c r="N23" s="314"/>
      <c r="O23" s="314"/>
      <c r="P23" s="314"/>
      <c r="Q23" s="314"/>
      <c r="R23" s="314"/>
      <c r="S23" s="314"/>
      <c r="T23" s="314"/>
      <c r="U23" s="314"/>
      <c r="V23" s="314"/>
      <c r="W23" s="314"/>
      <c r="X23" s="314"/>
      <c r="Y23" s="314"/>
      <c r="Z23" s="314"/>
    </row>
    <row r="24" spans="1:28" ht="151.5" customHeight="1" x14ac:dyDescent="0.25">
      <c r="A24" s="91" t="s">
        <v>239</v>
      </c>
      <c r="B24" s="92" t="s">
        <v>268</v>
      </c>
      <c r="C24" s="91" t="s">
        <v>361</v>
      </c>
      <c r="D24" s="91" t="s">
        <v>240</v>
      </c>
      <c r="E24" s="91" t="s">
        <v>362</v>
      </c>
      <c r="F24" s="91" t="s">
        <v>364</v>
      </c>
      <c r="G24" s="91" t="s">
        <v>363</v>
      </c>
      <c r="H24" s="91" t="s">
        <v>241</v>
      </c>
      <c r="I24" s="91" t="s">
        <v>365</v>
      </c>
      <c r="J24" s="91" t="s">
        <v>273</v>
      </c>
      <c r="K24" s="92" t="s">
        <v>267</v>
      </c>
      <c r="L24" s="92" t="s">
        <v>242</v>
      </c>
      <c r="M24" s="93" t="s">
        <v>287</v>
      </c>
      <c r="N24" s="92" t="s">
        <v>516</v>
      </c>
      <c r="O24" s="91" t="s">
        <v>284</v>
      </c>
      <c r="P24" s="91" t="s">
        <v>285</v>
      </c>
      <c r="Q24" s="91" t="s">
        <v>283</v>
      </c>
      <c r="R24" s="91" t="s">
        <v>241</v>
      </c>
      <c r="S24" s="91" t="s">
        <v>282</v>
      </c>
      <c r="T24" s="91" t="s">
        <v>281</v>
      </c>
      <c r="U24" s="91" t="s">
        <v>360</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345</v>
      </c>
      <c r="B26" s="90"/>
      <c r="C26" s="86" t="s">
        <v>347</v>
      </c>
      <c r="D26" s="86" t="s">
        <v>348</v>
      </c>
      <c r="E26" s="86" t="s">
        <v>349</v>
      </c>
      <c r="F26" s="86" t="s">
        <v>278</v>
      </c>
      <c r="G26" s="86" t="s">
        <v>350</v>
      </c>
      <c r="H26" s="86" t="s">
        <v>241</v>
      </c>
      <c r="I26" s="86" t="s">
        <v>351</v>
      </c>
      <c r="J26" s="86" t="s">
        <v>352</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346</v>
      </c>
      <c r="B32" s="90"/>
      <c r="C32" s="86" t="s">
        <v>353</v>
      </c>
      <c r="D32" s="86" t="s">
        <v>354</v>
      </c>
      <c r="E32" s="86" t="s">
        <v>355</v>
      </c>
      <c r="F32" s="86" t="s">
        <v>356</v>
      </c>
      <c r="G32" s="86" t="s">
        <v>357</v>
      </c>
      <c r="H32" s="86" t="s">
        <v>241</v>
      </c>
      <c r="I32" s="86" t="s">
        <v>358</v>
      </c>
      <c r="J32" s="86" t="s">
        <v>359</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M_NS1500.PR.0019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482</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84</v>
      </c>
      <c r="F20" s="37" t="s">
        <v>83</v>
      </c>
      <c r="G20" s="37" t="s">
        <v>82</v>
      </c>
      <c r="H20" s="37" t="s">
        <v>81</v>
      </c>
      <c r="I20" s="37" t="s">
        <v>80</v>
      </c>
      <c r="J20" s="37" t="s">
        <v>79</v>
      </c>
      <c r="K20" s="37" t="s">
        <v>5</v>
      </c>
      <c r="L20" s="45" t="s">
        <v>4</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7" sqref="AZ17"/>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599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9"/>
      <c r="B8" s="209"/>
      <c r="C8" s="209"/>
      <c r="D8" s="209"/>
      <c r="E8" s="209"/>
      <c r="F8" s="209"/>
      <c r="G8" s="209"/>
      <c r="H8" s="209"/>
      <c r="I8" s="209"/>
      <c r="J8" s="209"/>
      <c r="K8" s="209"/>
      <c r="L8" s="147"/>
      <c r="M8" s="147"/>
      <c r="N8" s="147"/>
      <c r="O8" s="147"/>
      <c r="P8" s="147"/>
      <c r="Q8" s="147"/>
      <c r="R8" s="147"/>
      <c r="S8" s="147"/>
      <c r="T8" s="147"/>
      <c r="U8" s="147"/>
      <c r="V8" s="147"/>
      <c r="W8" s="147"/>
      <c r="X8" s="147"/>
      <c r="Y8" s="147"/>
    </row>
    <row r="9" spans="1:44" s="12"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9"/>
      <c r="B11" s="209"/>
      <c r="C11" s="209"/>
      <c r="D11" s="209"/>
      <c r="E11" s="209"/>
      <c r="F11" s="209"/>
      <c r="G11" s="209"/>
      <c r="H11" s="209"/>
      <c r="I11" s="209"/>
      <c r="J11" s="209"/>
      <c r="K11" s="209"/>
      <c r="L11" s="147"/>
      <c r="M11" s="147"/>
      <c r="N11" s="147"/>
      <c r="O11" s="147"/>
      <c r="P11" s="147"/>
      <c r="Q11" s="147"/>
      <c r="R11" s="147"/>
      <c r="S11" s="147"/>
      <c r="T11" s="147"/>
      <c r="U11" s="147"/>
      <c r="V11" s="147"/>
      <c r="W11" s="147"/>
      <c r="X11" s="147"/>
      <c r="Y11" s="147"/>
    </row>
    <row r="12" spans="1:44" s="12" customFormat="1" ht="18.75" customHeight="1" x14ac:dyDescent="0.2">
      <c r="A12" s="389" t="str">
        <f>'1. паспорт местоположение'!A12:C12</f>
        <v>M_NS1500.PR.0019</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42" customHeight="1" x14ac:dyDescent="0.2">
      <c r="A15" s="387"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78" t="s">
        <v>483</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13"/>
      <c r="AP19" s="213"/>
      <c r="AQ19" s="213"/>
      <c r="AR19" s="34"/>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8" t="s">
        <v>342</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7"/>
    </row>
    <row r="25" spans="1:45" ht="12.75" customHeight="1" x14ac:dyDescent="0.25">
      <c r="A25" s="368" t="s">
        <v>600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18"/>
      <c r="AN25" s="390" t="s">
        <v>341</v>
      </c>
      <c r="AO25" s="390"/>
      <c r="AP25" s="390"/>
      <c r="AQ25" s="391"/>
      <c r="AR25" s="391"/>
      <c r="AS25" s="217"/>
    </row>
    <row r="26" spans="1:45" ht="17.25" customHeight="1" x14ac:dyDescent="0.25">
      <c r="A26" s="341" t="s">
        <v>340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8"/>
      <c r="AN26" s="377" t="s">
        <v>339</v>
      </c>
      <c r="AO26" s="378"/>
      <c r="AP26" s="379"/>
      <c r="AQ26" s="375"/>
      <c r="AR26" s="380"/>
      <c r="AS26" s="217"/>
    </row>
    <row r="27" spans="1:45" ht="17.25" customHeight="1" x14ac:dyDescent="0.25">
      <c r="A27" s="341" t="s">
        <v>338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8"/>
      <c r="AN27" s="377" t="s">
        <v>337</v>
      </c>
      <c r="AO27" s="378"/>
      <c r="AP27" s="379"/>
      <c r="AQ27" s="375"/>
      <c r="AR27" s="380"/>
      <c r="AS27" s="217"/>
    </row>
    <row r="28" spans="1:45" ht="27.75" customHeight="1" thickBot="1" x14ac:dyDescent="0.3">
      <c r="A28" s="381" t="s">
        <v>336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18"/>
      <c r="AN28" s="384" t="s">
        <v>601</v>
      </c>
      <c r="AO28" s="385"/>
      <c r="AP28" s="386"/>
      <c r="AQ28" s="375"/>
      <c r="AR28" s="380"/>
      <c r="AS28" s="217"/>
    </row>
    <row r="29" spans="1:45" ht="17.25" customHeight="1" x14ac:dyDescent="0.25">
      <c r="A29" s="370" t="s">
        <v>335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18"/>
      <c r="AN29" s="373"/>
      <c r="AO29" s="374"/>
      <c r="AP29" s="374"/>
      <c r="AQ29" s="375"/>
      <c r="AR29" s="376"/>
      <c r="AS29" s="217"/>
    </row>
    <row r="30" spans="1:45" ht="17.25" customHeight="1" x14ac:dyDescent="0.25">
      <c r="A30" s="341" t="s">
        <v>602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8"/>
      <c r="AS30" s="217"/>
    </row>
    <row r="31" spans="1:45"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8"/>
      <c r="AN31" s="218"/>
      <c r="AO31" s="219"/>
      <c r="AP31" s="219"/>
      <c r="AQ31" s="219"/>
      <c r="AR31" s="219"/>
      <c r="AS31" s="217"/>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8"/>
      <c r="AN32" s="218"/>
      <c r="AO32" s="218"/>
      <c r="AP32" s="218"/>
      <c r="AQ32" s="218"/>
      <c r="AR32" s="218"/>
      <c r="AS32" s="217"/>
    </row>
    <row r="33" spans="1:45" ht="17.25" customHeight="1" x14ac:dyDescent="0.25">
      <c r="A33" s="341" t="s">
        <v>333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218"/>
      <c r="AN33" s="218"/>
      <c r="AO33" s="218"/>
      <c r="AP33" s="218"/>
      <c r="AQ33" s="218"/>
      <c r="AR33" s="218"/>
      <c r="AS33" s="217"/>
    </row>
    <row r="34" spans="1:45" ht="17.25" customHeight="1" x14ac:dyDescent="0.25">
      <c r="A34" s="341" t="s">
        <v>332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8"/>
      <c r="AN34" s="218"/>
      <c r="AO34" s="218"/>
      <c r="AP34" s="218"/>
      <c r="AQ34" s="218"/>
      <c r="AR34" s="218"/>
      <c r="AS34" s="2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8"/>
      <c r="AN35" s="218"/>
      <c r="AO35" s="218"/>
      <c r="AP35" s="218"/>
      <c r="AQ35" s="218"/>
      <c r="AR35" s="218"/>
      <c r="AS35" s="217"/>
    </row>
    <row r="36" spans="1:45" ht="17.25" customHeight="1" thickBot="1" x14ac:dyDescent="0.3">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18"/>
      <c r="AN36" s="218"/>
      <c r="AO36" s="218"/>
      <c r="AP36" s="218"/>
      <c r="AQ36" s="218"/>
      <c r="AR36" s="218"/>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8"/>
      <c r="AN37" s="218"/>
      <c r="AO37" s="218"/>
      <c r="AP37" s="218"/>
      <c r="AQ37" s="218"/>
      <c r="AR37" s="218"/>
      <c r="AS37" s="217"/>
    </row>
    <row r="38" spans="1:45" ht="17.25" customHeight="1" x14ac:dyDescent="0.25">
      <c r="A38" s="341" t="s">
        <v>331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8"/>
      <c r="AN38" s="218"/>
      <c r="AO38" s="218"/>
      <c r="AP38" s="218"/>
      <c r="AQ38" s="218"/>
      <c r="AR38" s="218"/>
      <c r="AS38" s="217"/>
    </row>
    <row r="39" spans="1:45" ht="17.25" customHeight="1" thickBot="1" x14ac:dyDescent="0.3">
      <c r="A39" s="355" t="s">
        <v>330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18"/>
      <c r="AN39" s="218"/>
      <c r="AO39" s="218"/>
      <c r="AP39" s="218"/>
      <c r="AQ39" s="218"/>
      <c r="AR39" s="218"/>
      <c r="AS39" s="217"/>
    </row>
    <row r="40" spans="1:45" ht="17.25" customHeight="1" x14ac:dyDescent="0.25">
      <c r="A40" s="368" t="s">
        <v>603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8"/>
      <c r="AN40" s="218"/>
      <c r="AO40" s="218"/>
      <c r="AP40" s="218"/>
      <c r="AQ40" s="218"/>
      <c r="AR40" s="218"/>
      <c r="AS40" s="217"/>
    </row>
    <row r="41" spans="1:45" ht="17.25" customHeight="1" x14ac:dyDescent="0.25">
      <c r="A41" s="341" t="s">
        <v>329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8"/>
      <c r="AN41" s="218"/>
      <c r="AO41" s="218"/>
      <c r="AP41" s="218"/>
      <c r="AQ41" s="218"/>
      <c r="AR41" s="218"/>
      <c r="AS41" s="217"/>
    </row>
    <row r="42" spans="1:45" ht="17.25" customHeight="1" x14ac:dyDescent="0.25">
      <c r="A42" s="341" t="s">
        <v>328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8"/>
      <c r="AN42" s="218"/>
      <c r="AO42" s="218"/>
      <c r="AP42" s="218"/>
      <c r="AQ42" s="218"/>
      <c r="AR42" s="218"/>
      <c r="AS42" s="217"/>
    </row>
    <row r="43" spans="1:45" ht="17.25" customHeight="1" x14ac:dyDescent="0.25">
      <c r="A43" s="341" t="s">
        <v>327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8"/>
      <c r="AN43" s="218"/>
      <c r="AO43" s="218"/>
      <c r="AP43" s="218"/>
      <c r="AQ43" s="218"/>
      <c r="AR43" s="218"/>
      <c r="AS43" s="217"/>
    </row>
    <row r="44" spans="1:45" ht="17.25" customHeight="1" x14ac:dyDescent="0.25">
      <c r="A44" s="341" t="s">
        <v>326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8"/>
      <c r="AN44" s="218"/>
      <c r="AO44" s="218"/>
      <c r="AP44" s="218"/>
      <c r="AQ44" s="218"/>
      <c r="AR44" s="218"/>
      <c r="AS44" s="217"/>
    </row>
    <row r="45" spans="1:45" ht="17.25" customHeight="1" x14ac:dyDescent="0.25">
      <c r="A45" s="341" t="s">
        <v>325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8"/>
      <c r="AN45" s="218"/>
      <c r="AO45" s="218"/>
      <c r="AP45" s="218"/>
      <c r="AQ45" s="218"/>
      <c r="AR45" s="218"/>
      <c r="AS45" s="217"/>
    </row>
    <row r="46" spans="1:45" ht="17.25" customHeight="1" thickBot="1" x14ac:dyDescent="0.3">
      <c r="A46" s="361" t="s">
        <v>604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8"/>
      <c r="AN46" s="218"/>
      <c r="AO46" s="218"/>
      <c r="AP46" s="218"/>
      <c r="AQ46" s="218"/>
      <c r="AR46" s="218"/>
      <c r="AS46" s="217"/>
    </row>
    <row r="47" spans="1:45" ht="24" customHeight="1" x14ac:dyDescent="0.25">
      <c r="A47" s="364" t="s">
        <v>324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7" t="s">
        <v>605</v>
      </c>
      <c r="AN47" s="347"/>
      <c r="AO47" s="220" t="s">
        <v>606</v>
      </c>
      <c r="AP47" s="220" t="s">
        <v>607</v>
      </c>
      <c r="AQ47" s="217"/>
    </row>
    <row r="48" spans="1:45" ht="12" customHeight="1" x14ac:dyDescent="0.25">
      <c r="A48" s="341" t="s">
        <v>323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1"/>
      <c r="AP48" s="221"/>
      <c r="AQ48" s="217"/>
    </row>
    <row r="49" spans="1:43" ht="12" customHeight="1" x14ac:dyDescent="0.25">
      <c r="A49" s="341" t="s">
        <v>322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1"/>
      <c r="AP49" s="221"/>
      <c r="AQ49" s="217"/>
    </row>
    <row r="50" spans="1:43" ht="12" customHeight="1" thickBot="1" x14ac:dyDescent="0.3">
      <c r="A50" s="355" t="s">
        <v>608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5" t="s">
        <v>321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605</v>
      </c>
      <c r="AN52" s="347"/>
      <c r="AO52" s="220" t="s">
        <v>606</v>
      </c>
      <c r="AP52" s="220" t="s">
        <v>607</v>
      </c>
      <c r="AQ52" s="217"/>
    </row>
    <row r="53" spans="1:43" ht="11.25" customHeight="1" x14ac:dyDescent="0.25">
      <c r="A53" s="358" t="s">
        <v>320</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7"/>
      <c r="AP53" s="227"/>
      <c r="AQ53" s="217"/>
    </row>
    <row r="54" spans="1:43" ht="12" customHeight="1" x14ac:dyDescent="0.25">
      <c r="A54" s="341" t="s">
        <v>319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1"/>
      <c r="AP54" s="221"/>
      <c r="AQ54" s="217"/>
    </row>
    <row r="55" spans="1:43" ht="12" customHeight="1" x14ac:dyDescent="0.25">
      <c r="A55" s="341" t="s">
        <v>318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1"/>
      <c r="AP55" s="221"/>
      <c r="AQ55" s="217"/>
    </row>
    <row r="56" spans="1:43" ht="12" customHeight="1" thickBot="1" x14ac:dyDescent="0.3">
      <c r="A56" s="355" t="s">
        <v>317</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5" t="s">
        <v>609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605</v>
      </c>
      <c r="AN58" s="347"/>
      <c r="AO58" s="220" t="s">
        <v>606</v>
      </c>
      <c r="AP58" s="220" t="s">
        <v>607</v>
      </c>
      <c r="AQ58" s="217"/>
    </row>
    <row r="59" spans="1:43" ht="12.75" customHeight="1" x14ac:dyDescent="0.25">
      <c r="A59" s="352" t="s">
        <v>316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0"/>
      <c r="AP59" s="230"/>
      <c r="AQ59" s="231"/>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1"/>
      <c r="AP60" s="221"/>
      <c r="AQ60" s="217"/>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1"/>
      <c r="AP61" s="221"/>
      <c r="AQ61" s="217"/>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1"/>
      <c r="AP62" s="221"/>
      <c r="AQ62" s="2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1"/>
      <c r="AP63" s="221"/>
      <c r="AQ63" s="2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1"/>
      <c r="AP64" s="221"/>
      <c r="AQ64" s="217"/>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1"/>
      <c r="AP65" s="221"/>
      <c r="AQ65" s="217"/>
    </row>
    <row r="66" spans="1:43" ht="27.75" customHeight="1" x14ac:dyDescent="0.25">
      <c r="A66" s="334" t="s">
        <v>610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2"/>
      <c r="AP66" s="232"/>
      <c r="AQ66" s="231"/>
    </row>
    <row r="67" spans="1:43"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1"/>
      <c r="AP67" s="221"/>
      <c r="AQ67" s="217"/>
    </row>
    <row r="68" spans="1:43" ht="25.5" customHeight="1" x14ac:dyDescent="0.25">
      <c r="A68" s="334" t="s">
        <v>611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2"/>
      <c r="AP68" s="232"/>
      <c r="AQ68" s="231"/>
    </row>
    <row r="69" spans="1:43"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1"/>
      <c r="AP69" s="221"/>
      <c r="AQ69" s="217"/>
    </row>
    <row r="70" spans="1:43" ht="12.75" customHeight="1" x14ac:dyDescent="0.25">
      <c r="A70" s="339" t="s">
        <v>311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32"/>
      <c r="AP70" s="232"/>
      <c r="AQ70" s="231"/>
    </row>
    <row r="71" spans="1:43"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1"/>
      <c r="AP71" s="221"/>
      <c r="AQ71" s="217"/>
    </row>
    <row r="72" spans="1:43" ht="12.75" customHeight="1" thickBot="1" x14ac:dyDescent="0.3">
      <c r="A72" s="348" t="s">
        <v>310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605</v>
      </c>
      <c r="AN74" s="347"/>
      <c r="AO74" s="220" t="s">
        <v>606</v>
      </c>
      <c r="AP74" s="220" t="s">
        <v>607</v>
      </c>
      <c r="AQ74" s="217"/>
    </row>
    <row r="75" spans="1:43" ht="25.5" customHeight="1" x14ac:dyDescent="0.25">
      <c r="A75" s="334" t="s">
        <v>611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4"/>
      <c r="AP75" s="234"/>
      <c r="AQ75" s="231"/>
    </row>
    <row r="76" spans="1:43"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5"/>
      <c r="AP76" s="235"/>
      <c r="AQ76" s="217"/>
    </row>
    <row r="77" spans="1:43"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5"/>
      <c r="AP77" s="235"/>
      <c r="AQ77" s="217"/>
    </row>
    <row r="78" spans="1:43"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5"/>
      <c r="AP78" s="235"/>
      <c r="AQ78" s="217"/>
    </row>
    <row r="79" spans="1:43"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5"/>
      <c r="AP79" s="235"/>
      <c r="AQ79" s="217"/>
    </row>
    <row r="80" spans="1:43"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5"/>
      <c r="AP80" s="235"/>
      <c r="AQ80" s="217"/>
    </row>
    <row r="81" spans="1:45"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5"/>
      <c r="AP81" s="235"/>
      <c r="AQ81" s="217"/>
    </row>
    <row r="82" spans="1:45"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5"/>
      <c r="AP82" s="235"/>
      <c r="AQ82" s="217"/>
    </row>
    <row r="83" spans="1:45" ht="12" customHeight="1" x14ac:dyDescent="0.25">
      <c r="A83" s="339" t="s">
        <v>301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34"/>
      <c r="AP83" s="234"/>
      <c r="AQ83" s="231"/>
    </row>
    <row r="84" spans="1:45" ht="12" customHeight="1" x14ac:dyDescent="0.25">
      <c r="A84" s="339" t="s">
        <v>612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34"/>
      <c r="AP84" s="234"/>
      <c r="AQ84" s="231"/>
    </row>
    <row r="85" spans="1:45"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5"/>
      <c r="AP85" s="235"/>
      <c r="AQ85" s="215"/>
    </row>
    <row r="86" spans="1:45" ht="27.75" customHeight="1" x14ac:dyDescent="0.25">
      <c r="A86" s="334" t="s">
        <v>613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4"/>
      <c r="AP86" s="234"/>
      <c r="AQ86" s="231"/>
    </row>
    <row r="87" spans="1:45" x14ac:dyDescent="0.25">
      <c r="A87" s="334" t="s">
        <v>614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4"/>
      <c r="AP87" s="234"/>
      <c r="AQ87" s="231"/>
    </row>
    <row r="88" spans="1:45" ht="14.25" customHeight="1" x14ac:dyDescent="0.25">
      <c r="A88" s="327" t="s">
        <v>615</v>
      </c>
      <c r="B88" s="328"/>
      <c r="C88" s="328"/>
      <c r="D88" s="329"/>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30"/>
      <c r="AL88" s="331"/>
      <c r="AM88" s="332"/>
      <c r="AN88" s="333"/>
      <c r="AO88" s="234"/>
      <c r="AP88" s="234"/>
      <c r="AQ88" s="231"/>
    </row>
    <row r="89" spans="1:45" x14ac:dyDescent="0.25">
      <c r="A89" s="327" t="s">
        <v>616</v>
      </c>
      <c r="B89" s="328"/>
      <c r="C89" s="328"/>
      <c r="D89" s="329"/>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30"/>
      <c r="AL89" s="331"/>
      <c r="AM89" s="332"/>
      <c r="AN89" s="333"/>
      <c r="AO89" s="234"/>
      <c r="AP89" s="234"/>
      <c r="AQ89" s="215"/>
    </row>
    <row r="90" spans="1:45" ht="12" customHeight="1" thickBot="1" x14ac:dyDescent="0.3">
      <c r="A90" s="237" t="s">
        <v>617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3"/>
      <c r="AL90" s="324"/>
      <c r="AM90" s="325"/>
      <c r="AN90" s="32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618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619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K34" sqref="K34"/>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M_NS1500.PR.0019</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2"/>
    </row>
    <row r="18" spans="1:12" x14ac:dyDescent="0.25">
      <c r="K18" s="81"/>
    </row>
    <row r="19" spans="1:12" ht="15.75" customHeight="1" x14ac:dyDescent="0.25">
      <c r="A19" s="402" t="s">
        <v>484</v>
      </c>
      <c r="B19" s="402"/>
      <c r="C19" s="402"/>
      <c r="D19" s="402"/>
      <c r="E19" s="402"/>
      <c r="F19" s="402"/>
      <c r="G19" s="402"/>
      <c r="H19" s="402"/>
      <c r="I19" s="402"/>
      <c r="J19" s="402"/>
      <c r="K19" s="402"/>
      <c r="L19" s="402"/>
    </row>
    <row r="20" spans="1:12" x14ac:dyDescent="0.25">
      <c r="A20" s="62"/>
      <c r="B20" s="62"/>
      <c r="C20" s="172"/>
      <c r="D20" s="172"/>
      <c r="E20" s="80"/>
      <c r="F20" s="80"/>
      <c r="G20" s="80"/>
      <c r="H20" s="80"/>
      <c r="I20" s="80"/>
      <c r="J20" s="80"/>
      <c r="K20" s="80"/>
      <c r="L20" s="80"/>
    </row>
    <row r="21" spans="1:12" ht="28.5" customHeight="1" x14ac:dyDescent="0.25">
      <c r="A21" s="392" t="s">
        <v>228</v>
      </c>
      <c r="B21" s="392" t="s">
        <v>227</v>
      </c>
      <c r="C21" s="398" t="s">
        <v>416</v>
      </c>
      <c r="D21" s="398"/>
      <c r="E21" s="398"/>
      <c r="F21" s="398"/>
      <c r="G21" s="398"/>
      <c r="H21" s="398"/>
      <c r="I21" s="393" t="s">
        <v>226</v>
      </c>
      <c r="J21" s="395" t="s">
        <v>418</v>
      </c>
      <c r="K21" s="392" t="s">
        <v>225</v>
      </c>
      <c r="L21" s="394" t="s">
        <v>417</v>
      </c>
    </row>
    <row r="22" spans="1:12" ht="58.5" customHeight="1" x14ac:dyDescent="0.25">
      <c r="A22" s="392"/>
      <c r="B22" s="392"/>
      <c r="C22" s="399" t="s">
        <v>3</v>
      </c>
      <c r="D22" s="399"/>
      <c r="E22" s="135"/>
      <c r="F22" s="136"/>
      <c r="G22" s="400" t="s">
        <v>2</v>
      </c>
      <c r="H22" s="401"/>
      <c r="I22" s="393"/>
      <c r="J22" s="396"/>
      <c r="K22" s="392"/>
      <c r="L22" s="394"/>
    </row>
    <row r="23" spans="1:12" ht="47.25" x14ac:dyDescent="0.25">
      <c r="A23" s="392"/>
      <c r="B23" s="392"/>
      <c r="C23" s="169" t="s">
        <v>224</v>
      </c>
      <c r="D23" s="169" t="s">
        <v>223</v>
      </c>
      <c r="E23" s="79" t="s">
        <v>224</v>
      </c>
      <c r="F23" s="79" t="s">
        <v>223</v>
      </c>
      <c r="G23" s="79" t="s">
        <v>224</v>
      </c>
      <c r="H23" s="79" t="s">
        <v>223</v>
      </c>
      <c r="I23" s="393"/>
      <c r="J23" s="397"/>
      <c r="K23" s="392"/>
      <c r="L23" s="394"/>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222</v>
      </c>
      <c r="C25" s="173"/>
      <c r="D25" s="174"/>
      <c r="E25" s="77"/>
      <c r="F25" s="77"/>
      <c r="G25" s="173"/>
      <c r="H25" s="174"/>
      <c r="I25" s="77"/>
      <c r="J25" s="77"/>
      <c r="K25" s="68"/>
      <c r="L25" s="90"/>
    </row>
    <row r="26" spans="1:12" ht="21.75" customHeight="1" x14ac:dyDescent="0.25">
      <c r="A26" s="71" t="s">
        <v>221</v>
      </c>
      <c r="B26" s="78" t="s">
        <v>423</v>
      </c>
      <c r="C26" s="69" t="s">
        <v>517</v>
      </c>
      <c r="D26" s="174"/>
      <c r="E26" s="77"/>
      <c r="F26" s="77"/>
      <c r="G26" s="69" t="s">
        <v>517</v>
      </c>
      <c r="H26" s="174"/>
      <c r="I26" s="77"/>
      <c r="J26" s="77"/>
      <c r="K26" s="68"/>
      <c r="L26" s="68"/>
    </row>
    <row r="27" spans="1:12" s="63" customFormat="1" ht="39" customHeight="1" x14ac:dyDescent="0.25">
      <c r="A27" s="71" t="s">
        <v>220</v>
      </c>
      <c r="B27" s="78" t="s">
        <v>425</v>
      </c>
      <c r="C27" s="69" t="s">
        <v>517</v>
      </c>
      <c r="D27" s="174"/>
      <c r="E27" s="77"/>
      <c r="F27" s="77"/>
      <c r="G27" s="69" t="s">
        <v>517</v>
      </c>
      <c r="H27" s="174"/>
      <c r="I27" s="77"/>
      <c r="J27" s="77"/>
      <c r="K27" s="68"/>
      <c r="L27" s="68"/>
    </row>
    <row r="28" spans="1:12" s="63" customFormat="1" ht="70.5" customHeight="1" x14ac:dyDescent="0.25">
      <c r="A28" s="71" t="s">
        <v>424</v>
      </c>
      <c r="B28" s="78" t="s">
        <v>429</v>
      </c>
      <c r="C28" s="69" t="s">
        <v>517</v>
      </c>
      <c r="D28" s="174"/>
      <c r="E28" s="77"/>
      <c r="F28" s="77"/>
      <c r="G28" s="69" t="s">
        <v>517</v>
      </c>
      <c r="H28" s="174"/>
      <c r="I28" s="77"/>
      <c r="J28" s="77"/>
      <c r="K28" s="68"/>
      <c r="L28" s="68"/>
    </row>
    <row r="29" spans="1:12" s="63" customFormat="1" ht="54" customHeight="1" x14ac:dyDescent="0.25">
      <c r="A29" s="71" t="s">
        <v>219</v>
      </c>
      <c r="B29" s="78" t="s">
        <v>428</v>
      </c>
      <c r="C29" s="69" t="s">
        <v>517</v>
      </c>
      <c r="D29" s="174"/>
      <c r="E29" s="77"/>
      <c r="F29" s="77"/>
      <c r="G29" s="69" t="s">
        <v>517</v>
      </c>
      <c r="H29" s="174"/>
      <c r="I29" s="77"/>
      <c r="J29" s="77"/>
      <c r="K29" s="68"/>
      <c r="L29" s="68"/>
    </row>
    <row r="30" spans="1:12" s="63" customFormat="1" ht="42" customHeight="1" x14ac:dyDescent="0.25">
      <c r="A30" s="71" t="s">
        <v>218</v>
      </c>
      <c r="B30" s="78" t="s">
        <v>430</v>
      </c>
      <c r="C30" s="69" t="s">
        <v>517</v>
      </c>
      <c r="D30" s="168"/>
      <c r="E30" s="77"/>
      <c r="F30" s="77"/>
      <c r="G30" s="69" t="s">
        <v>517</v>
      </c>
      <c r="H30" s="168"/>
      <c r="I30" s="77"/>
      <c r="J30" s="77"/>
      <c r="K30" s="68"/>
      <c r="L30" s="68"/>
    </row>
    <row r="31" spans="1:12" s="63" customFormat="1" ht="37.5" customHeight="1" x14ac:dyDescent="0.25">
      <c r="A31" s="71" t="s">
        <v>217</v>
      </c>
      <c r="B31" s="70" t="s">
        <v>426</v>
      </c>
      <c r="C31" s="170">
        <v>44986</v>
      </c>
      <c r="D31" s="170">
        <v>45015</v>
      </c>
      <c r="E31" s="77"/>
      <c r="F31" s="77"/>
      <c r="G31" s="170">
        <v>45103</v>
      </c>
      <c r="H31" s="170">
        <v>45103</v>
      </c>
      <c r="I31" s="77"/>
      <c r="J31" s="77"/>
      <c r="K31" s="68"/>
      <c r="L31" s="68"/>
    </row>
    <row r="32" spans="1:12" s="63" customFormat="1" ht="31.5" x14ac:dyDescent="0.25">
      <c r="A32" s="71" t="s">
        <v>215</v>
      </c>
      <c r="B32" s="70" t="s">
        <v>431</v>
      </c>
      <c r="C32" s="191">
        <v>45231</v>
      </c>
      <c r="D32" s="192">
        <v>45260</v>
      </c>
      <c r="E32" s="77"/>
      <c r="F32" s="77"/>
      <c r="G32" s="191">
        <v>45597</v>
      </c>
      <c r="H32" s="192">
        <v>45626</v>
      </c>
      <c r="I32" s="77"/>
      <c r="J32" s="77"/>
      <c r="K32" s="68"/>
      <c r="L32" s="68"/>
    </row>
    <row r="33" spans="1:12" s="63" customFormat="1" ht="37.5" customHeight="1" x14ac:dyDescent="0.25">
      <c r="A33" s="71" t="s">
        <v>442</v>
      </c>
      <c r="B33" s="70" t="s">
        <v>366</v>
      </c>
      <c r="C33" s="69" t="s">
        <v>517</v>
      </c>
      <c r="D33" s="166"/>
      <c r="E33" s="77"/>
      <c r="F33" s="77"/>
      <c r="G33" s="69" t="s">
        <v>517</v>
      </c>
      <c r="H33" s="166"/>
      <c r="I33" s="77"/>
      <c r="J33" s="77"/>
      <c r="K33" s="68"/>
      <c r="L33" s="68"/>
    </row>
    <row r="34" spans="1:12" s="63" customFormat="1" ht="47.25" customHeight="1" x14ac:dyDescent="0.25">
      <c r="A34" s="71" t="s">
        <v>443</v>
      </c>
      <c r="B34" s="70" t="s">
        <v>435</v>
      </c>
      <c r="C34" s="69" t="s">
        <v>517</v>
      </c>
      <c r="D34" s="174"/>
      <c r="E34" s="76"/>
      <c r="F34" s="76"/>
      <c r="G34" s="69" t="s">
        <v>517</v>
      </c>
      <c r="H34" s="174"/>
      <c r="I34" s="76"/>
      <c r="J34" s="76"/>
      <c r="K34" s="76"/>
      <c r="L34" s="68"/>
    </row>
    <row r="35" spans="1:12" s="63" customFormat="1" ht="49.5" customHeight="1" x14ac:dyDescent="0.25">
      <c r="A35" s="71" t="s">
        <v>444</v>
      </c>
      <c r="B35" s="70" t="s">
        <v>216</v>
      </c>
      <c r="C35" s="191">
        <v>45231</v>
      </c>
      <c r="D35" s="192">
        <v>45260</v>
      </c>
      <c r="E35" s="76"/>
      <c r="F35" s="76"/>
      <c r="G35" s="191">
        <v>45597</v>
      </c>
      <c r="H35" s="192">
        <v>45626</v>
      </c>
      <c r="I35" s="76"/>
      <c r="J35" s="76"/>
      <c r="K35" s="76"/>
      <c r="L35" s="68"/>
    </row>
    <row r="36" spans="1:12" ht="37.5" customHeight="1" x14ac:dyDescent="0.25">
      <c r="A36" s="71" t="s">
        <v>445</v>
      </c>
      <c r="B36" s="70" t="s">
        <v>427</v>
      </c>
      <c r="C36" s="69" t="s">
        <v>517</v>
      </c>
      <c r="D36" s="175"/>
      <c r="E36" s="75"/>
      <c r="F36" s="74"/>
      <c r="G36" s="69" t="s">
        <v>517</v>
      </c>
      <c r="H36" s="175"/>
      <c r="I36" s="73"/>
      <c r="J36" s="73"/>
      <c r="K36" s="68"/>
      <c r="L36" s="68"/>
    </row>
    <row r="37" spans="1:12" ht="30.75" customHeight="1" x14ac:dyDescent="0.25">
      <c r="A37" s="71" t="s">
        <v>446</v>
      </c>
      <c r="B37" s="70" t="s">
        <v>214</v>
      </c>
      <c r="C37" s="191">
        <v>45170</v>
      </c>
      <c r="D37" s="192">
        <v>45260</v>
      </c>
      <c r="E37" s="75"/>
      <c r="F37" s="74"/>
      <c r="G37" s="191">
        <v>45536</v>
      </c>
      <c r="H37" s="192">
        <v>45626</v>
      </c>
      <c r="I37" s="73"/>
      <c r="J37" s="73"/>
      <c r="K37" s="68"/>
      <c r="L37" s="68"/>
    </row>
    <row r="38" spans="1:12" x14ac:dyDescent="0.25">
      <c r="A38" s="71" t="s">
        <v>573</v>
      </c>
      <c r="B38" s="72" t="s">
        <v>213</v>
      </c>
      <c r="C38" s="69"/>
      <c r="D38" s="176"/>
      <c r="E38" s="68"/>
      <c r="F38" s="68"/>
      <c r="G38" s="69"/>
      <c r="H38" s="176"/>
      <c r="I38" s="68"/>
      <c r="J38" s="68"/>
      <c r="K38" s="68"/>
      <c r="L38" s="68"/>
    </row>
    <row r="39" spans="1:12" ht="63" customHeight="1" x14ac:dyDescent="0.25">
      <c r="A39" s="71">
        <v>2</v>
      </c>
      <c r="B39" s="70" t="s">
        <v>432</v>
      </c>
      <c r="C39" s="69" t="s">
        <v>571</v>
      </c>
      <c r="D39" s="69" t="s">
        <v>571</v>
      </c>
      <c r="E39" s="68"/>
      <c r="F39" s="68"/>
      <c r="G39" s="69" t="s">
        <v>571</v>
      </c>
      <c r="H39" s="69" t="s">
        <v>571</v>
      </c>
      <c r="I39" s="68"/>
      <c r="J39" s="68"/>
      <c r="K39" s="68"/>
      <c r="L39" s="68"/>
    </row>
    <row r="40" spans="1:12" ht="33.75" customHeight="1" x14ac:dyDescent="0.25">
      <c r="A40" s="71" t="s">
        <v>212</v>
      </c>
      <c r="B40" s="70" t="s">
        <v>434</v>
      </c>
      <c r="C40" s="69" t="s">
        <v>571</v>
      </c>
      <c r="D40" s="69" t="s">
        <v>571</v>
      </c>
      <c r="E40" s="69" t="s">
        <v>571</v>
      </c>
      <c r="F40" s="69" t="s">
        <v>571</v>
      </c>
      <c r="G40" s="69" t="s">
        <v>571</v>
      </c>
      <c r="H40" s="69" t="s">
        <v>571</v>
      </c>
      <c r="I40" s="68"/>
      <c r="J40" s="68"/>
      <c r="K40" s="68"/>
      <c r="L40" s="68"/>
    </row>
    <row r="41" spans="1:12" ht="63" customHeight="1" x14ac:dyDescent="0.25">
      <c r="A41" s="71" t="s">
        <v>211</v>
      </c>
      <c r="B41" s="72" t="s">
        <v>515</v>
      </c>
      <c r="C41" s="69"/>
      <c r="D41" s="69"/>
      <c r="E41" s="69"/>
      <c r="F41" s="69"/>
      <c r="G41" s="69"/>
      <c r="H41" s="69"/>
      <c r="I41" s="68"/>
      <c r="J41" s="68"/>
      <c r="K41" s="68"/>
      <c r="L41" s="68"/>
    </row>
    <row r="42" spans="1:12" ht="58.5" customHeight="1" x14ac:dyDescent="0.25">
      <c r="A42" s="71">
        <v>3</v>
      </c>
      <c r="B42" s="70" t="s">
        <v>433</v>
      </c>
      <c r="C42" s="69" t="s">
        <v>571</v>
      </c>
      <c r="D42" s="69" t="s">
        <v>571</v>
      </c>
      <c r="E42" s="69" t="s">
        <v>571</v>
      </c>
      <c r="F42" s="69" t="s">
        <v>571</v>
      </c>
      <c r="G42" s="69" t="s">
        <v>571</v>
      </c>
      <c r="H42" s="69" t="s">
        <v>571</v>
      </c>
      <c r="I42" s="68"/>
      <c r="J42" s="68"/>
      <c r="K42" s="68"/>
      <c r="L42" s="68"/>
    </row>
    <row r="43" spans="1:12" ht="34.5" customHeight="1" x14ac:dyDescent="0.25">
      <c r="A43" s="71" t="s">
        <v>210</v>
      </c>
      <c r="B43" s="70" t="s">
        <v>208</v>
      </c>
      <c r="C43" s="69" t="s">
        <v>571</v>
      </c>
      <c r="D43" s="69" t="s">
        <v>571</v>
      </c>
      <c r="E43" s="69" t="s">
        <v>571</v>
      </c>
      <c r="F43" s="69" t="s">
        <v>571</v>
      </c>
      <c r="G43" s="69" t="s">
        <v>571</v>
      </c>
      <c r="H43" s="69" t="s">
        <v>571</v>
      </c>
      <c r="I43" s="68"/>
      <c r="J43" s="68"/>
      <c r="K43" s="68"/>
      <c r="L43" s="68"/>
    </row>
    <row r="44" spans="1:12" ht="24.75" customHeight="1" x14ac:dyDescent="0.25">
      <c r="A44" s="71" t="s">
        <v>209</v>
      </c>
      <c r="B44" s="70" t="s">
        <v>206</v>
      </c>
      <c r="C44" s="69" t="s">
        <v>571</v>
      </c>
      <c r="D44" s="69" t="s">
        <v>571</v>
      </c>
      <c r="E44" s="69" t="s">
        <v>571</v>
      </c>
      <c r="F44" s="69" t="s">
        <v>571</v>
      </c>
      <c r="G44" s="69" t="s">
        <v>571</v>
      </c>
      <c r="H44" s="69" t="s">
        <v>571</v>
      </c>
      <c r="I44" s="68"/>
      <c r="J44" s="68"/>
      <c r="K44" s="68"/>
      <c r="L44" s="68"/>
    </row>
    <row r="45" spans="1:12" ht="90.75" customHeight="1" x14ac:dyDescent="0.25">
      <c r="A45" s="71" t="s">
        <v>207</v>
      </c>
      <c r="B45" s="70" t="s">
        <v>438</v>
      </c>
      <c r="C45" s="69" t="s">
        <v>571</v>
      </c>
      <c r="D45" s="69" t="s">
        <v>571</v>
      </c>
      <c r="E45" s="69" t="s">
        <v>571</v>
      </c>
      <c r="F45" s="69" t="s">
        <v>571</v>
      </c>
      <c r="G45" s="69" t="s">
        <v>571</v>
      </c>
      <c r="H45" s="69" t="s">
        <v>571</v>
      </c>
      <c r="I45" s="68"/>
      <c r="J45" s="68"/>
      <c r="K45" s="68"/>
      <c r="L45" s="68"/>
    </row>
    <row r="46" spans="1:12" ht="167.25" customHeight="1" x14ac:dyDescent="0.25">
      <c r="A46" s="71" t="s">
        <v>205</v>
      </c>
      <c r="B46" s="70" t="s">
        <v>436</v>
      </c>
      <c r="C46" s="69" t="s">
        <v>571</v>
      </c>
      <c r="D46" s="69" t="s">
        <v>571</v>
      </c>
      <c r="E46" s="69" t="s">
        <v>571</v>
      </c>
      <c r="F46" s="69" t="s">
        <v>571</v>
      </c>
      <c r="G46" s="69" t="s">
        <v>571</v>
      </c>
      <c r="H46" s="69" t="s">
        <v>571</v>
      </c>
      <c r="I46" s="68"/>
      <c r="J46" s="68"/>
      <c r="K46" s="68"/>
      <c r="L46" s="68"/>
    </row>
    <row r="47" spans="1:12" ht="30.75" customHeight="1" x14ac:dyDescent="0.25">
      <c r="A47" s="71" t="s">
        <v>203</v>
      </c>
      <c r="B47" s="70" t="s">
        <v>204</v>
      </c>
      <c r="C47" s="69" t="s">
        <v>571</v>
      </c>
      <c r="D47" s="69" t="s">
        <v>571</v>
      </c>
      <c r="E47" s="69" t="s">
        <v>571</v>
      </c>
      <c r="F47" s="69" t="s">
        <v>571</v>
      </c>
      <c r="G47" s="69" t="s">
        <v>571</v>
      </c>
      <c r="H47" s="69" t="s">
        <v>571</v>
      </c>
      <c r="I47" s="68"/>
      <c r="J47" s="68"/>
      <c r="K47" s="68"/>
      <c r="L47" s="68"/>
    </row>
    <row r="48" spans="1:12" ht="37.5" customHeight="1" x14ac:dyDescent="0.25">
      <c r="A48" s="71" t="s">
        <v>574</v>
      </c>
      <c r="B48" s="72" t="s">
        <v>202</v>
      </c>
      <c r="C48" s="69"/>
      <c r="D48" s="69"/>
      <c r="E48" s="69"/>
      <c r="F48" s="69"/>
      <c r="G48" s="69"/>
      <c r="H48" s="69"/>
      <c r="I48" s="68"/>
      <c r="J48" s="68"/>
      <c r="K48" s="68"/>
      <c r="L48" s="68"/>
    </row>
    <row r="49" spans="1:12" ht="35.25" customHeight="1" x14ac:dyDescent="0.25">
      <c r="A49" s="71">
        <v>4</v>
      </c>
      <c r="B49" s="70" t="s">
        <v>200</v>
      </c>
      <c r="C49" s="69" t="s">
        <v>571</v>
      </c>
      <c r="D49" s="69" t="s">
        <v>571</v>
      </c>
      <c r="E49" s="69" t="s">
        <v>571</v>
      </c>
      <c r="F49" s="69" t="s">
        <v>571</v>
      </c>
      <c r="G49" s="69" t="s">
        <v>571</v>
      </c>
      <c r="H49" s="69" t="s">
        <v>571</v>
      </c>
      <c r="I49" s="68"/>
      <c r="J49" s="68"/>
      <c r="K49" s="68"/>
      <c r="L49" s="68"/>
    </row>
    <row r="50" spans="1:12" ht="86.25" customHeight="1" x14ac:dyDescent="0.25">
      <c r="A50" s="71" t="s">
        <v>201</v>
      </c>
      <c r="B50" s="70" t="s">
        <v>437</v>
      </c>
      <c r="C50" s="69" t="s">
        <v>571</v>
      </c>
      <c r="D50" s="69" t="s">
        <v>571</v>
      </c>
      <c r="E50" s="69" t="s">
        <v>571</v>
      </c>
      <c r="F50" s="69" t="s">
        <v>571</v>
      </c>
      <c r="G50" s="69" t="s">
        <v>571</v>
      </c>
      <c r="H50" s="69" t="s">
        <v>571</v>
      </c>
      <c r="I50" s="68"/>
      <c r="J50" s="68"/>
      <c r="K50" s="68"/>
      <c r="L50" s="68"/>
    </row>
    <row r="51" spans="1:12" ht="77.25" customHeight="1" x14ac:dyDescent="0.25">
      <c r="A51" s="71" t="s">
        <v>199</v>
      </c>
      <c r="B51" s="70" t="s">
        <v>439</v>
      </c>
      <c r="C51" s="69" t="s">
        <v>571</v>
      </c>
      <c r="D51" s="69" t="s">
        <v>571</v>
      </c>
      <c r="E51" s="69" t="s">
        <v>571</v>
      </c>
      <c r="F51" s="69" t="s">
        <v>571</v>
      </c>
      <c r="G51" s="69" t="s">
        <v>571</v>
      </c>
      <c r="H51" s="69" t="s">
        <v>571</v>
      </c>
      <c r="I51" s="68"/>
      <c r="J51" s="68"/>
      <c r="K51" s="68"/>
      <c r="L51" s="68"/>
    </row>
    <row r="52" spans="1:12" ht="71.25" customHeight="1" x14ac:dyDescent="0.25">
      <c r="A52" s="71" t="s">
        <v>197</v>
      </c>
      <c r="B52" s="70" t="s">
        <v>198</v>
      </c>
      <c r="C52" s="69" t="s">
        <v>571</v>
      </c>
      <c r="D52" s="69" t="s">
        <v>571</v>
      </c>
      <c r="E52" s="69" t="s">
        <v>571</v>
      </c>
      <c r="F52" s="69" t="s">
        <v>571</v>
      </c>
      <c r="G52" s="69" t="s">
        <v>571</v>
      </c>
      <c r="H52" s="69" t="s">
        <v>571</v>
      </c>
      <c r="I52" s="68"/>
      <c r="J52" s="68"/>
      <c r="K52" s="68"/>
      <c r="L52" s="68"/>
    </row>
    <row r="53" spans="1:12" ht="48" customHeight="1" x14ac:dyDescent="0.25">
      <c r="A53" s="71" t="s">
        <v>195</v>
      </c>
      <c r="B53" s="143" t="s">
        <v>440</v>
      </c>
      <c r="C53" s="69" t="s">
        <v>571</v>
      </c>
      <c r="D53" s="69" t="s">
        <v>571</v>
      </c>
      <c r="E53" s="69" t="s">
        <v>571</v>
      </c>
      <c r="F53" s="69" t="s">
        <v>571</v>
      </c>
      <c r="G53" s="69" t="s">
        <v>571</v>
      </c>
      <c r="H53" s="69" t="s">
        <v>571</v>
      </c>
      <c r="I53" s="68"/>
      <c r="J53" s="68"/>
      <c r="K53" s="68"/>
      <c r="L53" s="68"/>
    </row>
    <row r="54" spans="1:12" ht="46.5" customHeight="1" x14ac:dyDescent="0.25">
      <c r="A54" s="71" t="s">
        <v>441</v>
      </c>
      <c r="B54" s="70" t="s">
        <v>196</v>
      </c>
      <c r="C54" s="69" t="s">
        <v>571</v>
      </c>
      <c r="D54" s="69" t="s">
        <v>571</v>
      </c>
      <c r="E54" s="69" t="s">
        <v>571</v>
      </c>
      <c r="F54" s="69" t="s">
        <v>571</v>
      </c>
      <c r="G54" s="69" t="s">
        <v>571</v>
      </c>
      <c r="H54" s="69" t="s">
        <v>571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L28" sqref="L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69</v>
      </c>
    </row>
    <row r="2" spans="1:29" ht="18.75" x14ac:dyDescent="0.3">
      <c r="A2" s="61"/>
      <c r="B2" s="61"/>
      <c r="C2" s="61"/>
      <c r="D2" s="61"/>
      <c r="E2" s="61"/>
      <c r="F2" s="61"/>
      <c r="G2" s="61"/>
      <c r="P2" s="61"/>
      <c r="Q2" s="61"/>
      <c r="AC2" s="15" t="s">
        <v>11</v>
      </c>
    </row>
    <row r="3" spans="1:29" ht="18.75" x14ac:dyDescent="0.3">
      <c r="A3" s="61"/>
      <c r="B3" s="61"/>
      <c r="C3" s="61"/>
      <c r="D3" s="61"/>
      <c r="E3" s="61"/>
      <c r="F3" s="61"/>
      <c r="G3" s="61"/>
      <c r="P3" s="61"/>
      <c r="Q3" s="61"/>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1"/>
      <c r="B5" s="61"/>
      <c r="C5" s="61"/>
      <c r="D5" s="61"/>
      <c r="E5" s="61"/>
      <c r="F5" s="61"/>
      <c r="G5" s="61"/>
      <c r="P5" s="61"/>
      <c r="Q5" s="61"/>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283" t="str">
        <f>'1. паспорт местоположение'!A12:C12</f>
        <v>M_NS1500.PR.0019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6" t="s">
        <v>522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6" t="s">
        <v>523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P17" s="61"/>
      <c r="Q17" s="61"/>
      <c r="R17" s="61"/>
      <c r="S17" s="61"/>
      <c r="T17" s="61"/>
      <c r="U17" s="61"/>
      <c r="V17" s="61"/>
      <c r="W17" s="61"/>
      <c r="X17" s="61"/>
      <c r="Y17" s="61"/>
      <c r="Z17" s="61"/>
      <c r="AA17" s="61"/>
    </row>
    <row r="18" spans="1:34" x14ac:dyDescent="0.25">
      <c r="A18" s="413" t="s">
        <v>485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P19" s="61"/>
      <c r="Q19" s="61"/>
      <c r="R19" s="61"/>
      <c r="S19" s="61"/>
      <c r="T19" s="61"/>
      <c r="U19" s="61"/>
      <c r="V19" s="61"/>
      <c r="W19" s="61"/>
      <c r="X19" s="61"/>
      <c r="Y19" s="61"/>
      <c r="Z19" s="61"/>
      <c r="AA19" s="61"/>
    </row>
    <row r="20" spans="1:34" s="202" customFormat="1" ht="21" customHeight="1" x14ac:dyDescent="0.25">
      <c r="A20" s="409" t="s">
        <v>194</v>
      </c>
      <c r="B20" s="409" t="s">
        <v>193</v>
      </c>
      <c r="C20" s="403" t="s">
        <v>192</v>
      </c>
      <c r="D20" s="403"/>
      <c r="E20" s="412" t="s">
        <v>191</v>
      </c>
      <c r="F20" s="412"/>
      <c r="G20" s="414" t="s">
        <v>654</v>
      </c>
      <c r="H20" s="406" t="s">
        <v>586</v>
      </c>
      <c r="I20" s="407"/>
      <c r="J20" s="407"/>
      <c r="K20" s="407"/>
      <c r="L20" s="406" t="s">
        <v>529</v>
      </c>
      <c r="M20" s="407"/>
      <c r="N20" s="407"/>
      <c r="O20" s="407"/>
      <c r="P20" s="406" t="s">
        <v>530</v>
      </c>
      <c r="Q20" s="407"/>
      <c r="R20" s="407"/>
      <c r="S20" s="407"/>
      <c r="T20" s="406" t="s">
        <v>587</v>
      </c>
      <c r="U20" s="407"/>
      <c r="V20" s="407"/>
      <c r="W20" s="407"/>
      <c r="X20" s="406" t="s">
        <v>653</v>
      </c>
      <c r="Y20" s="407"/>
      <c r="Z20" s="407"/>
      <c r="AA20" s="407"/>
      <c r="AB20" s="405" t="s">
        <v>190</v>
      </c>
      <c r="AC20" s="405"/>
    </row>
    <row r="21" spans="1:34" s="202" customFormat="1" ht="81.75" customHeight="1" x14ac:dyDescent="0.25">
      <c r="A21" s="410"/>
      <c r="B21" s="410"/>
      <c r="C21" s="403"/>
      <c r="D21" s="403"/>
      <c r="E21" s="412"/>
      <c r="F21" s="412"/>
      <c r="G21" s="415"/>
      <c r="H21" s="408" t="s">
        <v>3</v>
      </c>
      <c r="I21" s="408"/>
      <c r="J21" s="408" t="s">
        <v>188</v>
      </c>
      <c r="K21" s="40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05"/>
      <c r="AC21" s="405"/>
    </row>
    <row r="22" spans="1:34" s="202" customFormat="1" ht="89.25" customHeight="1" x14ac:dyDescent="0.3">
      <c r="A22" s="411"/>
      <c r="B22" s="411"/>
      <c r="C22" s="270" t="s">
        <v>3</v>
      </c>
      <c r="D22" s="270" t="s">
        <v>188</v>
      </c>
      <c r="E22" s="177" t="s">
        <v>652</v>
      </c>
      <c r="F22" s="177" t="s">
        <v>623</v>
      </c>
      <c r="G22" s="416"/>
      <c r="H22" s="271" t="s">
        <v>464</v>
      </c>
      <c r="I22" s="271" t="s">
        <v>465</v>
      </c>
      <c r="J22" s="271" t="s">
        <v>464</v>
      </c>
      <c r="K22" s="271" t="s">
        <v>465</v>
      </c>
      <c r="L22" s="271" t="s">
        <v>464</v>
      </c>
      <c r="M22" s="271" t="s">
        <v>465</v>
      </c>
      <c r="N22" s="271" t="s">
        <v>464</v>
      </c>
      <c r="O22" s="271" t="s">
        <v>465</v>
      </c>
      <c r="P22" s="271" t="s">
        <v>464</v>
      </c>
      <c r="Q22" s="271" t="s">
        <v>465</v>
      </c>
      <c r="R22" s="271" t="s">
        <v>464</v>
      </c>
      <c r="S22" s="271" t="s">
        <v>465</v>
      </c>
      <c r="T22" s="271" t="s">
        <v>464</v>
      </c>
      <c r="U22" s="271" t="s">
        <v>465</v>
      </c>
      <c r="V22" s="271" t="s">
        <v>464</v>
      </c>
      <c r="W22" s="271" t="s">
        <v>465</v>
      </c>
      <c r="X22" s="271" t="s">
        <v>464</v>
      </c>
      <c r="Y22" s="271" t="s">
        <v>465</v>
      </c>
      <c r="Z22" s="271" t="s">
        <v>464</v>
      </c>
      <c r="AA22" s="271" t="s">
        <v>465</v>
      </c>
      <c r="AB22" s="270" t="s">
        <v>189</v>
      </c>
      <c r="AC22" s="270" t="s">
        <v>188</v>
      </c>
      <c r="AE22" s="203"/>
      <c r="AF22" s="203"/>
      <c r="AG22" s="203"/>
      <c r="AH22" s="203"/>
    </row>
    <row r="23" spans="1:34" s="202" customFormat="1" ht="19.5" customHeight="1" x14ac:dyDescent="0.25">
      <c r="A23" s="201">
        <v>1</v>
      </c>
      <c r="B23" s="201">
        <v>2</v>
      </c>
      <c r="C23" s="201">
        <v>3</v>
      </c>
      <c r="D23" s="201">
        <v>4</v>
      </c>
      <c r="E23" s="201">
        <v>5</v>
      </c>
      <c r="F23" s="201">
        <v>6</v>
      </c>
      <c r="G23" s="256">
        <v>7</v>
      </c>
      <c r="H23" s="256">
        <v>8</v>
      </c>
      <c r="I23" s="256">
        <v>9</v>
      </c>
      <c r="J23" s="256">
        <v>10</v>
      </c>
      <c r="K23" s="256">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s="202" customFormat="1" ht="47.25" customHeight="1" x14ac:dyDescent="0.25">
      <c r="A24" s="178" t="s">
        <v>65</v>
      </c>
      <c r="B24" s="179" t="s">
        <v>187</v>
      </c>
      <c r="C24" s="208">
        <v>4.5832820000000005</v>
      </c>
      <c r="D24" s="208">
        <v>3.051275312</v>
      </c>
      <c r="E24" s="208">
        <v>3.051275312</v>
      </c>
      <c r="F24" s="208">
        <v>2.135892712</v>
      </c>
      <c r="G24" s="208">
        <v>0.91538260000000005</v>
      </c>
      <c r="H24" s="180">
        <v>0</v>
      </c>
      <c r="I24" s="180"/>
      <c r="J24" s="180">
        <v>2.1358927120000004</v>
      </c>
      <c r="K24" s="180"/>
      <c r="L24" s="180">
        <v>0</v>
      </c>
      <c r="M24" s="180"/>
      <c r="N24" s="180">
        <v>0</v>
      </c>
      <c r="O24" s="180"/>
      <c r="P24" s="180">
        <v>0</v>
      </c>
      <c r="Q24" s="180"/>
      <c r="R24" s="180">
        <v>0</v>
      </c>
      <c r="S24" s="180"/>
      <c r="T24" s="180">
        <v>0</v>
      </c>
      <c r="U24" s="180"/>
      <c r="V24" s="180">
        <v>0</v>
      </c>
      <c r="W24" s="180"/>
      <c r="X24" s="180">
        <v>0</v>
      </c>
      <c r="Y24" s="180"/>
      <c r="Z24" s="180" t="s">
        <v>571</v>
      </c>
      <c r="AA24" s="180"/>
      <c r="AB24" s="208">
        <v>0</v>
      </c>
      <c r="AC24" s="208">
        <v>2.1358927120000004</v>
      </c>
    </row>
    <row r="25" spans="1:34" s="202" customFormat="1" ht="24" customHeight="1" x14ac:dyDescent="0.25">
      <c r="A25" s="181" t="s">
        <v>186</v>
      </c>
      <c r="B25" s="182" t="s">
        <v>185</v>
      </c>
      <c r="C25" s="207"/>
      <c r="D25" s="207"/>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571</v>
      </c>
      <c r="AA25" s="180"/>
      <c r="AB25" s="180">
        <v>0</v>
      </c>
      <c r="AC25" s="208">
        <v>0</v>
      </c>
    </row>
    <row r="26" spans="1:34" s="202" customFormat="1" x14ac:dyDescent="0.25">
      <c r="A26" s="181" t="s">
        <v>184</v>
      </c>
      <c r="B26" s="182" t="s">
        <v>183</v>
      </c>
      <c r="C26" s="207"/>
      <c r="D26" s="207"/>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571</v>
      </c>
      <c r="AA26" s="180"/>
      <c r="AB26" s="180">
        <v>0</v>
      </c>
      <c r="AC26" s="208">
        <v>0</v>
      </c>
    </row>
    <row r="27" spans="1:34" s="202" customFormat="1" ht="38.25" customHeight="1" x14ac:dyDescent="0.25">
      <c r="A27" s="181" t="s">
        <v>182</v>
      </c>
      <c r="B27" s="182" t="s">
        <v>422</v>
      </c>
      <c r="C27" s="207"/>
      <c r="D27" s="207"/>
      <c r="E27" s="180"/>
      <c r="F27" s="180"/>
      <c r="G27" s="180">
        <v>0.76281883000000006</v>
      </c>
      <c r="H27" s="180">
        <v>0</v>
      </c>
      <c r="I27" s="180"/>
      <c r="J27" s="180">
        <v>1.7799105933333337</v>
      </c>
      <c r="K27" s="180"/>
      <c r="L27" s="180">
        <v>0</v>
      </c>
      <c r="M27" s="180"/>
      <c r="N27" s="180">
        <v>0</v>
      </c>
      <c r="O27" s="180"/>
      <c r="P27" s="180">
        <v>0</v>
      </c>
      <c r="Q27" s="180"/>
      <c r="R27" s="180">
        <v>0</v>
      </c>
      <c r="S27" s="180"/>
      <c r="T27" s="180">
        <v>0</v>
      </c>
      <c r="U27" s="180"/>
      <c r="V27" s="180">
        <v>0</v>
      </c>
      <c r="W27" s="180"/>
      <c r="X27" s="180">
        <v>0</v>
      </c>
      <c r="Y27" s="180"/>
      <c r="Z27" s="180" t="s">
        <v>571</v>
      </c>
      <c r="AA27" s="180"/>
      <c r="AB27" s="208">
        <v>0</v>
      </c>
      <c r="AC27" s="208">
        <v>1.7799105933333337</v>
      </c>
    </row>
    <row r="28" spans="1:34" s="202" customFormat="1" x14ac:dyDescent="0.25">
      <c r="A28" s="181" t="s">
        <v>181</v>
      </c>
      <c r="B28" s="182" t="s">
        <v>180</v>
      </c>
      <c r="C28" s="207"/>
      <c r="D28" s="207"/>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08">
        <v>0</v>
      </c>
    </row>
    <row r="29" spans="1:34" s="202" customFormat="1" x14ac:dyDescent="0.25">
      <c r="A29" s="181" t="s">
        <v>179</v>
      </c>
      <c r="B29" s="183" t="s">
        <v>178</v>
      </c>
      <c r="C29" s="207"/>
      <c r="D29" s="207"/>
      <c r="E29" s="180"/>
      <c r="F29" s="180"/>
      <c r="G29" s="180">
        <v>0.15256376999999999</v>
      </c>
      <c r="H29" s="180">
        <v>0</v>
      </c>
      <c r="I29" s="180"/>
      <c r="J29" s="180">
        <v>0.35598211866666674</v>
      </c>
      <c r="K29" s="180"/>
      <c r="L29" s="180">
        <v>0</v>
      </c>
      <c r="M29" s="180"/>
      <c r="N29" s="180">
        <v>0</v>
      </c>
      <c r="O29" s="180"/>
      <c r="P29" s="180">
        <v>0</v>
      </c>
      <c r="Q29" s="180"/>
      <c r="R29" s="180">
        <v>0</v>
      </c>
      <c r="S29" s="180"/>
      <c r="T29" s="180">
        <v>0</v>
      </c>
      <c r="U29" s="180"/>
      <c r="V29" s="180">
        <v>0</v>
      </c>
      <c r="W29" s="180"/>
      <c r="X29" s="180">
        <v>0</v>
      </c>
      <c r="Y29" s="180"/>
      <c r="Z29" s="180" t="s">
        <v>571</v>
      </c>
      <c r="AA29" s="180"/>
      <c r="AB29" s="180">
        <v>0</v>
      </c>
      <c r="AC29" s="208">
        <v>0.35598211866666674</v>
      </c>
    </row>
    <row r="30" spans="1:34" s="202" customFormat="1" ht="47.25" x14ac:dyDescent="0.25">
      <c r="A30" s="178" t="s">
        <v>64</v>
      </c>
      <c r="B30" s="179" t="s">
        <v>177</v>
      </c>
      <c r="C30" s="208">
        <v>3.84213</v>
      </c>
      <c r="D30" s="208">
        <v>2.5427294333333332</v>
      </c>
      <c r="E30" s="208">
        <v>2.5427294333333332</v>
      </c>
      <c r="F30" s="208">
        <v>1.5049410433333332</v>
      </c>
      <c r="G30" s="208">
        <v>1.03778839</v>
      </c>
      <c r="H30" s="180">
        <v>0</v>
      </c>
      <c r="I30" s="180"/>
      <c r="J30" s="180">
        <v>1.5049410433333335</v>
      </c>
      <c r="K30" s="180"/>
      <c r="L30" s="180">
        <v>0</v>
      </c>
      <c r="M30" s="180"/>
      <c r="N30" s="180">
        <v>0</v>
      </c>
      <c r="O30" s="180"/>
      <c r="P30" s="180">
        <v>0</v>
      </c>
      <c r="Q30" s="180"/>
      <c r="R30" s="180">
        <v>0</v>
      </c>
      <c r="S30" s="180"/>
      <c r="T30" s="180">
        <v>0</v>
      </c>
      <c r="U30" s="180"/>
      <c r="V30" s="180">
        <v>0</v>
      </c>
      <c r="W30" s="180"/>
      <c r="X30" s="180">
        <v>0</v>
      </c>
      <c r="Y30" s="180"/>
      <c r="Z30" s="180" t="s">
        <v>571</v>
      </c>
      <c r="AA30" s="180"/>
      <c r="AB30" s="208">
        <v>0</v>
      </c>
      <c r="AC30" s="208">
        <v>1.5049410433333335</v>
      </c>
    </row>
    <row r="31" spans="1:34" s="202" customFormat="1" x14ac:dyDescent="0.25">
      <c r="A31" s="178" t="s">
        <v>176</v>
      </c>
      <c r="B31" s="182" t="s">
        <v>175</v>
      </c>
      <c r="C31" s="208">
        <v>3.7057600000000002</v>
      </c>
      <c r="D31" s="208">
        <v>2.5427294333333332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02" customFormat="1" ht="31.5" x14ac:dyDescent="0.25">
      <c r="A32" s="178" t="s">
        <v>174</v>
      </c>
      <c r="B32" s="182" t="s">
        <v>173</v>
      </c>
      <c r="C32" s="208">
        <v>0</v>
      </c>
      <c r="D32" s="208">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02" customFormat="1" x14ac:dyDescent="0.25">
      <c r="A33" s="178" t="s">
        <v>172</v>
      </c>
      <c r="B33" s="182" t="s">
        <v>171</v>
      </c>
      <c r="C33" s="208">
        <v>0</v>
      </c>
      <c r="D33" s="208">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02" customFormat="1" x14ac:dyDescent="0.25">
      <c r="A34" s="178" t="s">
        <v>170</v>
      </c>
      <c r="B34" s="182" t="s">
        <v>169</v>
      </c>
      <c r="C34" s="208">
        <v>0.13636999999999999</v>
      </c>
      <c r="D34" s="208">
        <v>0</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02" customFormat="1" ht="48" customHeight="1" x14ac:dyDescent="0.25">
      <c r="A35" s="178" t="s">
        <v>63</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02" customFormat="1" ht="44.25" customHeight="1" x14ac:dyDescent="0.25">
      <c r="A36" s="181" t="s">
        <v>167</v>
      </c>
      <c r="B36" s="182" t="s">
        <v>533</v>
      </c>
      <c r="C36" s="180"/>
      <c r="D36" s="180"/>
      <c r="E36" s="180"/>
      <c r="F36" s="180"/>
      <c r="G36" s="180">
        <v>0</v>
      </c>
      <c r="H36" s="180">
        <v>0</v>
      </c>
      <c r="I36" s="180" t="s">
        <v>524</v>
      </c>
      <c r="J36" s="180">
        <v>0</v>
      </c>
      <c r="K36" s="180" t="s">
        <v>524</v>
      </c>
      <c r="L36" s="180">
        <v>0</v>
      </c>
      <c r="M36" s="180" t="s">
        <v>524</v>
      </c>
      <c r="N36" s="180">
        <v>0</v>
      </c>
      <c r="O36" s="180" t="s">
        <v>524</v>
      </c>
      <c r="P36" s="180">
        <v>0</v>
      </c>
      <c r="Q36" s="204" t="s">
        <v>524</v>
      </c>
      <c r="R36" s="180">
        <v>0</v>
      </c>
      <c r="S36" s="180" t="s">
        <v>524</v>
      </c>
      <c r="T36" s="180">
        <v>0</v>
      </c>
      <c r="U36" s="204" t="s">
        <v>524</v>
      </c>
      <c r="V36" s="180">
        <v>0</v>
      </c>
      <c r="W36" s="180" t="s">
        <v>524</v>
      </c>
      <c r="X36" s="180">
        <v>0</v>
      </c>
      <c r="Y36" s="204" t="s">
        <v>524</v>
      </c>
      <c r="Z36" s="180" t="s">
        <v>571</v>
      </c>
      <c r="AA36" s="180" t="s">
        <v>571</v>
      </c>
      <c r="AB36" s="180">
        <v>0</v>
      </c>
      <c r="AC36" s="180">
        <v>0</v>
      </c>
    </row>
    <row r="37" spans="1:29" s="202" customFormat="1" ht="31.5" x14ac:dyDescent="0.25">
      <c r="A37" s="181" t="s">
        <v>166</v>
      </c>
      <c r="B37" s="184" t="s">
        <v>531</v>
      </c>
      <c r="C37" s="180"/>
      <c r="D37" s="180"/>
      <c r="E37" s="180"/>
      <c r="F37" s="180"/>
      <c r="G37" s="180">
        <v>0</v>
      </c>
      <c r="H37" s="180">
        <v>0</v>
      </c>
      <c r="I37" s="180" t="s">
        <v>524</v>
      </c>
      <c r="J37" s="180">
        <v>0</v>
      </c>
      <c r="K37" s="180" t="s">
        <v>524</v>
      </c>
      <c r="L37" s="180">
        <v>0</v>
      </c>
      <c r="M37" s="180" t="s">
        <v>524</v>
      </c>
      <c r="N37" s="180">
        <v>0</v>
      </c>
      <c r="O37" s="180" t="s">
        <v>524</v>
      </c>
      <c r="P37" s="180">
        <v>0</v>
      </c>
      <c r="Q37" s="204" t="s">
        <v>524</v>
      </c>
      <c r="R37" s="180">
        <v>0</v>
      </c>
      <c r="S37" s="180" t="s">
        <v>524</v>
      </c>
      <c r="T37" s="180">
        <v>0</v>
      </c>
      <c r="U37" s="204" t="s">
        <v>524</v>
      </c>
      <c r="V37" s="180">
        <v>0</v>
      </c>
      <c r="W37" s="180" t="s">
        <v>524</v>
      </c>
      <c r="X37" s="180">
        <v>0</v>
      </c>
      <c r="Y37" s="204" t="s">
        <v>524</v>
      </c>
      <c r="Z37" s="180" t="s">
        <v>571</v>
      </c>
      <c r="AA37" s="180" t="s">
        <v>571</v>
      </c>
      <c r="AB37" s="180">
        <v>0</v>
      </c>
      <c r="AC37" s="180">
        <v>0</v>
      </c>
    </row>
    <row r="38" spans="1:29" s="202" customFormat="1" x14ac:dyDescent="0.25">
      <c r="A38" s="181" t="s">
        <v>165</v>
      </c>
      <c r="B38" s="184" t="s">
        <v>156</v>
      </c>
      <c r="C38" s="180"/>
      <c r="D38" s="180"/>
      <c r="E38" s="180"/>
      <c r="F38" s="180"/>
      <c r="G38" s="180">
        <v>0</v>
      </c>
      <c r="H38" s="180">
        <v>0</v>
      </c>
      <c r="I38" s="180" t="s">
        <v>524</v>
      </c>
      <c r="J38" s="180">
        <v>0</v>
      </c>
      <c r="K38" s="180" t="s">
        <v>524</v>
      </c>
      <c r="L38" s="180">
        <v>0</v>
      </c>
      <c r="M38" s="180" t="s">
        <v>524</v>
      </c>
      <c r="N38" s="180">
        <v>0</v>
      </c>
      <c r="O38" s="180" t="s">
        <v>524</v>
      </c>
      <c r="P38" s="180">
        <v>0</v>
      </c>
      <c r="Q38" s="204" t="s">
        <v>524</v>
      </c>
      <c r="R38" s="180">
        <v>0</v>
      </c>
      <c r="S38" s="180" t="s">
        <v>524</v>
      </c>
      <c r="T38" s="180">
        <v>0</v>
      </c>
      <c r="U38" s="204" t="s">
        <v>524</v>
      </c>
      <c r="V38" s="180">
        <v>0</v>
      </c>
      <c r="W38" s="180" t="s">
        <v>524</v>
      </c>
      <c r="X38" s="180">
        <v>0</v>
      </c>
      <c r="Y38" s="204" t="s">
        <v>524</v>
      </c>
      <c r="Z38" s="180" t="s">
        <v>571</v>
      </c>
      <c r="AA38" s="180" t="s">
        <v>571</v>
      </c>
      <c r="AB38" s="180">
        <v>0</v>
      </c>
      <c r="AC38" s="180">
        <v>0</v>
      </c>
    </row>
    <row r="39" spans="1:29" s="202" customFormat="1" x14ac:dyDescent="0.25">
      <c r="A39" s="181" t="s">
        <v>164</v>
      </c>
      <c r="B39" s="182" t="s">
        <v>532</v>
      </c>
      <c r="C39" s="180"/>
      <c r="D39" s="180"/>
      <c r="E39" s="180"/>
      <c r="F39" s="180"/>
      <c r="G39" s="180">
        <v>0</v>
      </c>
      <c r="H39" s="180">
        <v>0</v>
      </c>
      <c r="I39" s="180" t="s">
        <v>524</v>
      </c>
      <c r="J39" s="180">
        <v>0</v>
      </c>
      <c r="K39" s="180" t="s">
        <v>524</v>
      </c>
      <c r="L39" s="180">
        <v>0</v>
      </c>
      <c r="M39" s="180" t="s">
        <v>524</v>
      </c>
      <c r="N39" s="180">
        <v>0</v>
      </c>
      <c r="O39" s="180" t="s">
        <v>524</v>
      </c>
      <c r="P39" s="180">
        <v>0</v>
      </c>
      <c r="Q39" s="204" t="s">
        <v>524</v>
      </c>
      <c r="R39" s="180">
        <v>0</v>
      </c>
      <c r="S39" s="180" t="s">
        <v>524</v>
      </c>
      <c r="T39" s="180">
        <v>0</v>
      </c>
      <c r="U39" s="204" t="s">
        <v>524</v>
      </c>
      <c r="V39" s="180">
        <v>0</v>
      </c>
      <c r="W39" s="180" t="s">
        <v>524</v>
      </c>
      <c r="X39" s="180">
        <v>0</v>
      </c>
      <c r="Y39" s="204" t="s">
        <v>524</v>
      </c>
      <c r="Z39" s="180" t="s">
        <v>571</v>
      </c>
      <c r="AA39" s="180" t="s">
        <v>571</v>
      </c>
      <c r="AB39" s="180">
        <v>0</v>
      </c>
      <c r="AC39" s="180">
        <v>0</v>
      </c>
    </row>
    <row r="40" spans="1:29" s="202" customFormat="1" x14ac:dyDescent="0.25">
      <c r="A40" s="181" t="s">
        <v>163</v>
      </c>
      <c r="B40" s="182" t="s">
        <v>534</v>
      </c>
      <c r="C40" s="180"/>
      <c r="D40" s="180"/>
      <c r="E40" s="180"/>
      <c r="F40" s="180"/>
      <c r="G40" s="180">
        <v>0</v>
      </c>
      <c r="H40" s="180">
        <v>0</v>
      </c>
      <c r="I40" s="180" t="s">
        <v>524</v>
      </c>
      <c r="J40" s="180">
        <v>0</v>
      </c>
      <c r="K40" s="180" t="s">
        <v>524</v>
      </c>
      <c r="L40" s="180">
        <v>0</v>
      </c>
      <c r="M40" s="180" t="s">
        <v>524</v>
      </c>
      <c r="N40" s="180">
        <v>0</v>
      </c>
      <c r="O40" s="180" t="s">
        <v>524</v>
      </c>
      <c r="P40" s="180">
        <v>0</v>
      </c>
      <c r="Q40" s="204" t="s">
        <v>524</v>
      </c>
      <c r="R40" s="180">
        <v>0</v>
      </c>
      <c r="S40" s="180" t="s">
        <v>524</v>
      </c>
      <c r="T40" s="180">
        <v>0</v>
      </c>
      <c r="U40" s="204" t="s">
        <v>524</v>
      </c>
      <c r="V40" s="180">
        <v>0</v>
      </c>
      <c r="W40" s="180" t="s">
        <v>524</v>
      </c>
      <c r="X40" s="180">
        <v>0</v>
      </c>
      <c r="Y40" s="204" t="s">
        <v>524</v>
      </c>
      <c r="Z40" s="180" t="s">
        <v>571</v>
      </c>
      <c r="AA40" s="180" t="s">
        <v>571</v>
      </c>
      <c r="AB40" s="180">
        <v>0</v>
      </c>
      <c r="AC40" s="180">
        <v>0</v>
      </c>
    </row>
    <row r="41" spans="1:29" s="202" customFormat="1" x14ac:dyDescent="0.25">
      <c r="A41" s="181" t="s">
        <v>162</v>
      </c>
      <c r="B41" s="182" t="s">
        <v>535</v>
      </c>
      <c r="C41" s="180"/>
      <c r="D41" s="180"/>
      <c r="E41" s="180"/>
      <c r="F41" s="180"/>
      <c r="G41" s="180">
        <v>0</v>
      </c>
      <c r="H41" s="180">
        <v>0</v>
      </c>
      <c r="I41" s="180" t="s">
        <v>524</v>
      </c>
      <c r="J41" s="180">
        <v>0</v>
      </c>
      <c r="K41" s="180" t="s">
        <v>524</v>
      </c>
      <c r="L41" s="180">
        <v>0</v>
      </c>
      <c r="M41" s="180" t="s">
        <v>524</v>
      </c>
      <c r="N41" s="180">
        <v>0</v>
      </c>
      <c r="O41" s="180" t="s">
        <v>524</v>
      </c>
      <c r="P41" s="180">
        <v>0</v>
      </c>
      <c r="Q41" s="204" t="s">
        <v>524</v>
      </c>
      <c r="R41" s="180">
        <v>0</v>
      </c>
      <c r="S41" s="180" t="s">
        <v>524</v>
      </c>
      <c r="T41" s="180">
        <v>0</v>
      </c>
      <c r="U41" s="204" t="s">
        <v>524</v>
      </c>
      <c r="V41" s="180">
        <v>0</v>
      </c>
      <c r="W41" s="180" t="s">
        <v>524</v>
      </c>
      <c r="X41" s="180">
        <v>0</v>
      </c>
      <c r="Y41" s="204" t="s">
        <v>524</v>
      </c>
      <c r="Z41" s="180" t="s">
        <v>571</v>
      </c>
      <c r="AA41" s="180" t="s">
        <v>571</v>
      </c>
      <c r="AB41" s="180">
        <v>0</v>
      </c>
      <c r="AC41" s="180">
        <v>0</v>
      </c>
    </row>
    <row r="42" spans="1:29" s="202" customFormat="1" x14ac:dyDescent="0.25">
      <c r="A42" s="181" t="s">
        <v>161</v>
      </c>
      <c r="B42" s="182" t="s">
        <v>536</v>
      </c>
      <c r="C42" s="180"/>
      <c r="D42" s="180"/>
      <c r="E42" s="180"/>
      <c r="F42" s="180"/>
      <c r="G42" s="180">
        <v>0</v>
      </c>
      <c r="H42" s="180">
        <v>0</v>
      </c>
      <c r="I42" s="180" t="s">
        <v>524</v>
      </c>
      <c r="J42" s="180">
        <v>0</v>
      </c>
      <c r="K42" s="180" t="s">
        <v>524</v>
      </c>
      <c r="L42" s="180">
        <v>0</v>
      </c>
      <c r="M42" s="180" t="s">
        <v>524</v>
      </c>
      <c r="N42" s="180">
        <v>0</v>
      </c>
      <c r="O42" s="180" t="s">
        <v>524</v>
      </c>
      <c r="P42" s="180">
        <v>0</v>
      </c>
      <c r="Q42" s="204" t="s">
        <v>524</v>
      </c>
      <c r="R42" s="180">
        <v>0</v>
      </c>
      <c r="S42" s="180" t="s">
        <v>524</v>
      </c>
      <c r="T42" s="180">
        <v>0</v>
      </c>
      <c r="U42" s="204" t="s">
        <v>524</v>
      </c>
      <c r="V42" s="180">
        <v>0</v>
      </c>
      <c r="W42" s="180" t="s">
        <v>524</v>
      </c>
      <c r="X42" s="180">
        <v>0</v>
      </c>
      <c r="Y42" s="204" t="s">
        <v>524</v>
      </c>
      <c r="Z42" s="180" t="s">
        <v>571</v>
      </c>
      <c r="AA42" s="180" t="s">
        <v>571</v>
      </c>
      <c r="AB42" s="180">
        <v>0</v>
      </c>
      <c r="AC42" s="180">
        <v>0</v>
      </c>
    </row>
    <row r="43" spans="1:29" s="202" customFormat="1" x14ac:dyDescent="0.25">
      <c r="A43" s="181" t="s">
        <v>537</v>
      </c>
      <c r="B43" s="182" t="s">
        <v>538</v>
      </c>
      <c r="C43" s="180"/>
      <c r="D43" s="180"/>
      <c r="E43" s="180"/>
      <c r="F43" s="180"/>
      <c r="G43" s="180">
        <v>0</v>
      </c>
      <c r="H43" s="180">
        <v>0</v>
      </c>
      <c r="I43" s="180" t="s">
        <v>524</v>
      </c>
      <c r="J43" s="180">
        <v>0</v>
      </c>
      <c r="K43" s="180" t="s">
        <v>524</v>
      </c>
      <c r="L43" s="180">
        <v>0</v>
      </c>
      <c r="M43" s="180" t="s">
        <v>524</v>
      </c>
      <c r="N43" s="180">
        <v>0</v>
      </c>
      <c r="O43" s="180" t="s">
        <v>524</v>
      </c>
      <c r="P43" s="180">
        <v>0</v>
      </c>
      <c r="Q43" s="204" t="s">
        <v>524</v>
      </c>
      <c r="R43" s="180">
        <v>0</v>
      </c>
      <c r="S43" s="180" t="s">
        <v>524</v>
      </c>
      <c r="T43" s="180">
        <v>0</v>
      </c>
      <c r="U43" s="204" t="s">
        <v>524</v>
      </c>
      <c r="V43" s="180">
        <v>0</v>
      </c>
      <c r="W43" s="180" t="s">
        <v>524</v>
      </c>
      <c r="X43" s="180">
        <v>0</v>
      </c>
      <c r="Y43" s="204" t="s">
        <v>524</v>
      </c>
      <c r="Z43" s="180" t="s">
        <v>571</v>
      </c>
      <c r="AA43" s="180" t="s">
        <v>571</v>
      </c>
      <c r="AB43" s="180">
        <v>0</v>
      </c>
      <c r="AC43" s="180">
        <v>0</v>
      </c>
    </row>
    <row r="44" spans="1:29" s="202" customFormat="1" x14ac:dyDescent="0.25">
      <c r="A44" s="181" t="s">
        <v>539</v>
      </c>
      <c r="B44" s="182" t="s">
        <v>540</v>
      </c>
      <c r="C44" s="180"/>
      <c r="D44" s="180"/>
      <c r="E44" s="180"/>
      <c r="F44" s="180"/>
      <c r="G44" s="180">
        <v>0</v>
      </c>
      <c r="H44" s="180">
        <v>0</v>
      </c>
      <c r="I44" s="180" t="s">
        <v>524</v>
      </c>
      <c r="J44" s="180">
        <v>0</v>
      </c>
      <c r="K44" s="180" t="s">
        <v>524</v>
      </c>
      <c r="L44" s="180">
        <v>0</v>
      </c>
      <c r="M44" s="180" t="s">
        <v>524</v>
      </c>
      <c r="N44" s="180">
        <v>0</v>
      </c>
      <c r="O44" s="180" t="s">
        <v>524</v>
      </c>
      <c r="P44" s="180">
        <v>0</v>
      </c>
      <c r="Q44" s="204" t="s">
        <v>524</v>
      </c>
      <c r="R44" s="180">
        <v>0</v>
      </c>
      <c r="S44" s="180" t="s">
        <v>524</v>
      </c>
      <c r="T44" s="180">
        <v>0</v>
      </c>
      <c r="U44" s="204" t="s">
        <v>524</v>
      </c>
      <c r="V44" s="180">
        <v>0</v>
      </c>
      <c r="W44" s="180" t="s">
        <v>524</v>
      </c>
      <c r="X44" s="180">
        <v>0</v>
      </c>
      <c r="Y44" s="204" t="s">
        <v>524</v>
      </c>
      <c r="Z44" s="180" t="s">
        <v>571</v>
      </c>
      <c r="AA44" s="180" t="s">
        <v>571</v>
      </c>
      <c r="AB44" s="180">
        <v>0</v>
      </c>
      <c r="AC44" s="180">
        <v>0</v>
      </c>
    </row>
    <row r="45" spans="1:29" s="202" customFormat="1" x14ac:dyDescent="0.25">
      <c r="A45" s="181" t="s">
        <v>541</v>
      </c>
      <c r="B45" s="182" t="s">
        <v>542</v>
      </c>
      <c r="C45" s="180"/>
      <c r="D45" s="180"/>
      <c r="E45" s="180"/>
      <c r="F45" s="180"/>
      <c r="G45" s="180">
        <v>0</v>
      </c>
      <c r="H45" s="180">
        <v>0</v>
      </c>
      <c r="I45" s="180" t="s">
        <v>524</v>
      </c>
      <c r="J45" s="180">
        <v>0</v>
      </c>
      <c r="K45" s="180" t="s">
        <v>524</v>
      </c>
      <c r="L45" s="180">
        <v>0</v>
      </c>
      <c r="M45" s="180" t="s">
        <v>524</v>
      </c>
      <c r="N45" s="180">
        <v>0</v>
      </c>
      <c r="O45" s="180" t="s">
        <v>524</v>
      </c>
      <c r="P45" s="180">
        <v>0</v>
      </c>
      <c r="Q45" s="204" t="s">
        <v>524</v>
      </c>
      <c r="R45" s="180">
        <v>0</v>
      </c>
      <c r="S45" s="180" t="s">
        <v>524</v>
      </c>
      <c r="T45" s="180">
        <v>0</v>
      </c>
      <c r="U45" s="204" t="s">
        <v>524</v>
      </c>
      <c r="V45" s="180">
        <v>0</v>
      </c>
      <c r="W45" s="180" t="s">
        <v>524</v>
      </c>
      <c r="X45" s="180">
        <v>0</v>
      </c>
      <c r="Y45" s="204" t="s">
        <v>524</v>
      </c>
      <c r="Z45" s="180" t="s">
        <v>571</v>
      </c>
      <c r="AA45" s="180" t="s">
        <v>571</v>
      </c>
      <c r="AB45" s="180">
        <v>0</v>
      </c>
      <c r="AC45" s="180">
        <v>0</v>
      </c>
    </row>
    <row r="46" spans="1:29" s="202" customFormat="1" x14ac:dyDescent="0.25">
      <c r="A46" s="181" t="s">
        <v>543</v>
      </c>
      <c r="B46" s="182" t="s">
        <v>544</v>
      </c>
      <c r="C46" s="180"/>
      <c r="D46" s="180"/>
      <c r="E46" s="180"/>
      <c r="F46" s="180"/>
      <c r="G46" s="180">
        <v>0</v>
      </c>
      <c r="H46" s="180">
        <v>0</v>
      </c>
      <c r="I46" s="180" t="s">
        <v>524</v>
      </c>
      <c r="J46" s="180">
        <v>0</v>
      </c>
      <c r="K46" s="180" t="s">
        <v>524</v>
      </c>
      <c r="L46" s="180">
        <v>0</v>
      </c>
      <c r="M46" s="180" t="s">
        <v>524</v>
      </c>
      <c r="N46" s="180">
        <v>0</v>
      </c>
      <c r="O46" s="180" t="s">
        <v>524</v>
      </c>
      <c r="P46" s="180">
        <v>0</v>
      </c>
      <c r="Q46" s="204" t="s">
        <v>524</v>
      </c>
      <c r="R46" s="180">
        <v>0</v>
      </c>
      <c r="S46" s="180" t="s">
        <v>524</v>
      </c>
      <c r="T46" s="180">
        <v>0</v>
      </c>
      <c r="U46" s="204" t="s">
        <v>524</v>
      </c>
      <c r="V46" s="180">
        <v>0</v>
      </c>
      <c r="W46" s="180" t="s">
        <v>524</v>
      </c>
      <c r="X46" s="180">
        <v>0</v>
      </c>
      <c r="Y46" s="204" t="s">
        <v>524</v>
      </c>
      <c r="Z46" s="180" t="s">
        <v>571</v>
      </c>
      <c r="AA46" s="180" t="s">
        <v>571</v>
      </c>
      <c r="AB46" s="180">
        <v>0</v>
      </c>
      <c r="AC46" s="180">
        <v>0</v>
      </c>
    </row>
    <row r="47" spans="1:29" s="202" customFormat="1" x14ac:dyDescent="0.25">
      <c r="A47" s="178" t="s">
        <v>62</v>
      </c>
      <c r="B47" s="179" t="s">
        <v>160</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04"/>
      <c r="AB47" s="180"/>
      <c r="AC47" s="180"/>
    </row>
    <row r="48" spans="1:29" s="202" customFormat="1" ht="33.75" customHeight="1" x14ac:dyDescent="0.25">
      <c r="A48" s="181" t="s">
        <v>159</v>
      </c>
      <c r="B48" s="182" t="s">
        <v>533</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571</v>
      </c>
      <c r="AA48" s="180"/>
      <c r="AB48" s="180">
        <v>0</v>
      </c>
      <c r="AC48" s="180">
        <v>0</v>
      </c>
    </row>
    <row r="49" spans="1:29" s="202" customFormat="1" ht="31.5" x14ac:dyDescent="0.25">
      <c r="A49" s="181" t="s">
        <v>158</v>
      </c>
      <c r="B49" s="184" t="s">
        <v>531</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571</v>
      </c>
      <c r="AA49" s="180"/>
      <c r="AB49" s="180">
        <v>0</v>
      </c>
      <c r="AC49" s="180">
        <v>0</v>
      </c>
    </row>
    <row r="50" spans="1:29" s="202" customFormat="1" x14ac:dyDescent="0.25">
      <c r="A50" s="181" t="s">
        <v>157</v>
      </c>
      <c r="B50" s="184"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571</v>
      </c>
      <c r="AA50" s="180"/>
      <c r="AB50" s="180">
        <v>0</v>
      </c>
      <c r="AC50" s="180">
        <v>0</v>
      </c>
    </row>
    <row r="51" spans="1:29" s="202" customFormat="1" ht="31.5"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571</v>
      </c>
      <c r="AA51" s="180"/>
      <c r="AB51" s="180">
        <v>0</v>
      </c>
      <c r="AC51" s="180">
        <v>0</v>
      </c>
    </row>
    <row r="52" spans="1:29" s="202" customFormat="1"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571</v>
      </c>
      <c r="AA52" s="180"/>
      <c r="AB52" s="180">
        <v>0</v>
      </c>
      <c r="AC52" s="180">
        <v>0</v>
      </c>
    </row>
    <row r="53" spans="1:29" s="202" customFormat="1"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571</v>
      </c>
      <c r="AA53" s="180"/>
      <c r="AB53" s="180">
        <v>0</v>
      </c>
      <c r="AC53" s="180">
        <v>0</v>
      </c>
    </row>
    <row r="54" spans="1:29" s="202" customFormat="1" x14ac:dyDescent="0.25">
      <c r="A54" s="181" t="s">
        <v>149</v>
      </c>
      <c r="B54" s="182" t="s">
        <v>534</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571</v>
      </c>
      <c r="AA54" s="180"/>
      <c r="AB54" s="180">
        <v>0</v>
      </c>
      <c r="AC54" s="180">
        <v>0</v>
      </c>
    </row>
    <row r="55" spans="1:29" s="202" customFormat="1" x14ac:dyDescent="0.25">
      <c r="A55" s="181" t="s">
        <v>545</v>
      </c>
      <c r="B55" s="182" t="s">
        <v>535</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571</v>
      </c>
      <c r="AA55" s="180"/>
      <c r="AB55" s="180">
        <v>0</v>
      </c>
      <c r="AC55" s="180">
        <v>0</v>
      </c>
    </row>
    <row r="56" spans="1:29" s="202" customFormat="1" x14ac:dyDescent="0.25">
      <c r="A56" s="181" t="s">
        <v>546</v>
      </c>
      <c r="B56" s="182" t="s">
        <v>536</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571</v>
      </c>
      <c r="AA56" s="180"/>
      <c r="AB56" s="180">
        <v>0</v>
      </c>
      <c r="AC56" s="180">
        <v>0</v>
      </c>
    </row>
    <row r="57" spans="1:29" s="202" customFormat="1" x14ac:dyDescent="0.25">
      <c r="A57" s="181" t="s">
        <v>547</v>
      </c>
      <c r="B57" s="182" t="s">
        <v>538</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571</v>
      </c>
      <c r="AA57" s="180"/>
      <c r="AB57" s="180">
        <v>0</v>
      </c>
      <c r="AC57" s="180">
        <v>0</v>
      </c>
    </row>
    <row r="58" spans="1:29" s="202" customFormat="1" x14ac:dyDescent="0.25">
      <c r="A58" s="181" t="s">
        <v>548</v>
      </c>
      <c r="B58" s="182" t="s">
        <v>540</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571</v>
      </c>
      <c r="AA58" s="180"/>
      <c r="AB58" s="180">
        <v>0</v>
      </c>
      <c r="AC58" s="180">
        <v>0</v>
      </c>
    </row>
    <row r="59" spans="1:29" s="202" customFormat="1" x14ac:dyDescent="0.25">
      <c r="A59" s="181" t="s">
        <v>549</v>
      </c>
      <c r="B59" s="182" t="s">
        <v>542</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571</v>
      </c>
      <c r="AA59" s="180"/>
      <c r="AB59" s="180">
        <v>0</v>
      </c>
      <c r="AC59" s="180">
        <v>0</v>
      </c>
    </row>
    <row r="60" spans="1:29" s="202" customFormat="1" x14ac:dyDescent="0.25">
      <c r="A60" s="181" t="s">
        <v>550</v>
      </c>
      <c r="B60" s="182" t="s">
        <v>544</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571</v>
      </c>
      <c r="AA60" s="180"/>
      <c r="AB60" s="180">
        <v>0</v>
      </c>
      <c r="AC60" s="180">
        <v>0</v>
      </c>
    </row>
    <row r="61" spans="1:29" s="202" customFormat="1" ht="35.25" customHeight="1" x14ac:dyDescent="0.25">
      <c r="A61" s="178" t="s">
        <v>60</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02" customFormat="1" x14ac:dyDescent="0.25">
      <c r="A62" s="181" t="s">
        <v>147</v>
      </c>
      <c r="B62" s="182" t="s">
        <v>146</v>
      </c>
      <c r="C62" s="208">
        <v>3.84213</v>
      </c>
      <c r="D62" s="208">
        <v>2.5427294333333332</v>
      </c>
      <c r="E62" s="180"/>
      <c r="F62" s="180"/>
      <c r="G62" s="180">
        <v>0</v>
      </c>
      <c r="H62" s="180">
        <v>0</v>
      </c>
      <c r="I62" s="180"/>
      <c r="J62" s="180">
        <v>0</v>
      </c>
      <c r="K62" s="180"/>
      <c r="L62" s="180">
        <v>0</v>
      </c>
      <c r="M62" s="180"/>
      <c r="N62" s="208">
        <v>0</v>
      </c>
      <c r="O62" s="180"/>
      <c r="P62" s="180">
        <v>0</v>
      </c>
      <c r="Q62" s="180"/>
      <c r="R62" s="180">
        <v>0</v>
      </c>
      <c r="S62" s="180"/>
      <c r="T62" s="180">
        <v>0</v>
      </c>
      <c r="U62" s="180"/>
      <c r="V62" s="180">
        <v>0</v>
      </c>
      <c r="W62" s="180"/>
      <c r="X62" s="180">
        <v>0</v>
      </c>
      <c r="Y62" s="180"/>
      <c r="Z62" s="180" t="s">
        <v>571</v>
      </c>
      <c r="AA62" s="180"/>
      <c r="AB62" s="208">
        <v>0</v>
      </c>
      <c r="AC62" s="208">
        <v>0</v>
      </c>
    </row>
    <row r="63" spans="1:29" s="202" customFormat="1" x14ac:dyDescent="0.25">
      <c r="A63" s="181" t="s">
        <v>145</v>
      </c>
      <c r="B63" s="184"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571</v>
      </c>
      <c r="AA63" s="180"/>
      <c r="AB63" s="180">
        <v>0</v>
      </c>
      <c r="AC63" s="180">
        <v>0</v>
      </c>
    </row>
    <row r="64" spans="1:29" s="202" customFormat="1"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571</v>
      </c>
      <c r="AA64" s="180"/>
      <c r="AB64" s="180">
        <v>0</v>
      </c>
      <c r="AC64" s="180">
        <v>0</v>
      </c>
    </row>
    <row r="65" spans="1:29" s="202" customFormat="1" x14ac:dyDescent="0.25">
      <c r="A65" s="181" t="s">
        <v>143</v>
      </c>
      <c r="B65" s="184"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571</v>
      </c>
      <c r="AA65" s="180"/>
      <c r="AB65" s="180">
        <v>0</v>
      </c>
      <c r="AC65" s="180">
        <v>0</v>
      </c>
    </row>
    <row r="66" spans="1:29" s="202" customFormat="1" x14ac:dyDescent="0.25">
      <c r="A66" s="181" t="s">
        <v>142</v>
      </c>
      <c r="B66" s="184"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571</v>
      </c>
      <c r="AA66" s="180"/>
      <c r="AB66" s="180">
        <v>0</v>
      </c>
      <c r="AC66" s="180">
        <v>0</v>
      </c>
    </row>
    <row r="67" spans="1:29" s="202" customFormat="1" x14ac:dyDescent="0.25">
      <c r="A67" s="181" t="s">
        <v>141</v>
      </c>
      <c r="B67" s="184" t="s">
        <v>551</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571</v>
      </c>
      <c r="AA67" s="180"/>
      <c r="AB67" s="180">
        <v>0</v>
      </c>
      <c r="AC67" s="180">
        <v>0</v>
      </c>
    </row>
    <row r="68" spans="1:29" s="202" customFormat="1" x14ac:dyDescent="0.25">
      <c r="A68" s="181" t="s">
        <v>552</v>
      </c>
      <c r="B68" s="184" t="s">
        <v>553</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571</v>
      </c>
      <c r="AA68" s="180"/>
      <c r="AB68" s="180">
        <v>0</v>
      </c>
      <c r="AC68" s="180">
        <v>0</v>
      </c>
    </row>
    <row r="69" spans="1:29" s="202" customFormat="1" x14ac:dyDescent="0.25">
      <c r="A69" s="181" t="s">
        <v>554</v>
      </c>
      <c r="B69" s="184" t="s">
        <v>555</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571</v>
      </c>
      <c r="AA69" s="180"/>
      <c r="AB69" s="180">
        <v>0</v>
      </c>
      <c r="AC69" s="180">
        <v>0</v>
      </c>
    </row>
    <row r="70" spans="1:29" s="202" customFormat="1" x14ac:dyDescent="0.25">
      <c r="A70" s="181" t="s">
        <v>556</v>
      </c>
      <c r="B70" s="184" t="s">
        <v>557</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571</v>
      </c>
      <c r="AA70" s="180"/>
      <c r="AB70" s="180">
        <v>0</v>
      </c>
      <c r="AC70" s="180">
        <v>0</v>
      </c>
    </row>
    <row r="71" spans="1:29" s="202" customFormat="1" x14ac:dyDescent="0.25">
      <c r="A71" s="181" t="s">
        <v>558</v>
      </c>
      <c r="B71" s="184" t="s">
        <v>559</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571</v>
      </c>
      <c r="AA71" s="180"/>
      <c r="AB71" s="180">
        <v>0</v>
      </c>
      <c r="AC71" s="180">
        <v>0</v>
      </c>
    </row>
    <row r="72" spans="1:29" s="202" customFormat="1" x14ac:dyDescent="0.25">
      <c r="A72" s="181" t="s">
        <v>560</v>
      </c>
      <c r="B72" s="184" t="s">
        <v>561</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571</v>
      </c>
      <c r="AA72" s="180"/>
      <c r="AB72" s="180">
        <v>0</v>
      </c>
      <c r="AC72" s="180">
        <v>0</v>
      </c>
    </row>
    <row r="73" spans="1:29" s="202" customFormat="1" x14ac:dyDescent="0.25">
      <c r="A73" s="181" t="s">
        <v>562</v>
      </c>
      <c r="B73" s="184" t="s">
        <v>563</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571</v>
      </c>
      <c r="AA73" s="180"/>
      <c r="AB73" s="180">
        <v>0</v>
      </c>
      <c r="AC73" s="180">
        <v>0</v>
      </c>
    </row>
    <row r="74" spans="1:29" s="202" customFormat="1" ht="36.75" customHeight="1" x14ac:dyDescent="0.25">
      <c r="A74" s="178" t="s">
        <v>59</v>
      </c>
      <c r="B74" s="185"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571</v>
      </c>
      <c r="AA74" s="180"/>
      <c r="AB74" s="180">
        <v>0</v>
      </c>
      <c r="AC74" s="180">
        <v>0</v>
      </c>
    </row>
    <row r="75" spans="1:29" s="202" customFormat="1" x14ac:dyDescent="0.25">
      <c r="A75" s="178" t="s">
        <v>57</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02" customFormat="1" ht="45" customHeight="1" x14ac:dyDescent="0.25">
      <c r="A76" s="181" t="s">
        <v>230</v>
      </c>
      <c r="B76" s="182" t="s">
        <v>533</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571</v>
      </c>
      <c r="AA76" s="187"/>
      <c r="AB76" s="180">
        <v>0</v>
      </c>
      <c r="AC76" s="180">
        <v>0</v>
      </c>
    </row>
    <row r="77" spans="1:29" s="202" customFormat="1" ht="39.75" customHeight="1" x14ac:dyDescent="0.25">
      <c r="A77" s="181" t="s">
        <v>231</v>
      </c>
      <c r="B77" s="184" t="s">
        <v>531</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571</v>
      </c>
      <c r="AA77" s="180"/>
      <c r="AB77" s="180">
        <v>0</v>
      </c>
      <c r="AC77" s="180">
        <v>0</v>
      </c>
    </row>
    <row r="78" spans="1:29" s="202" customFormat="1" x14ac:dyDescent="0.25">
      <c r="A78" s="181" t="s">
        <v>232</v>
      </c>
      <c r="B78" s="184"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571</v>
      </c>
      <c r="AA78" s="180"/>
      <c r="AB78" s="180">
        <v>0</v>
      </c>
      <c r="AC78" s="180">
        <v>0</v>
      </c>
    </row>
    <row r="79" spans="1:29" s="202" customFormat="1" x14ac:dyDescent="0.25">
      <c r="A79" s="181" t="s">
        <v>233</v>
      </c>
      <c r="B79" s="182" t="s">
        <v>564</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571</v>
      </c>
      <c r="AA79" s="180"/>
      <c r="AB79" s="180">
        <v>0</v>
      </c>
      <c r="AC79" s="180">
        <v>0</v>
      </c>
    </row>
    <row r="80" spans="1:29" s="202" customFormat="1" x14ac:dyDescent="0.25">
      <c r="A80" s="181" t="s">
        <v>234</v>
      </c>
      <c r="B80" s="182" t="s">
        <v>534</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571</v>
      </c>
      <c r="AA80" s="187"/>
      <c r="AB80" s="180">
        <v>0</v>
      </c>
      <c r="AC80" s="180">
        <v>0</v>
      </c>
    </row>
    <row r="81" spans="1:29" s="202" customFormat="1" x14ac:dyDescent="0.25">
      <c r="A81" s="181" t="s">
        <v>565</v>
      </c>
      <c r="B81" s="182" t="s">
        <v>535</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571</v>
      </c>
      <c r="AA81" s="187"/>
      <c r="AB81" s="180">
        <v>0</v>
      </c>
      <c r="AC81" s="180">
        <v>0</v>
      </c>
    </row>
    <row r="82" spans="1:29" s="202" customFormat="1" x14ac:dyDescent="0.25">
      <c r="A82" s="181" t="s">
        <v>566</v>
      </c>
      <c r="B82" s="182" t="s">
        <v>536</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571</v>
      </c>
      <c r="AA82" s="187"/>
      <c r="AB82" s="180">
        <v>0</v>
      </c>
      <c r="AC82" s="180">
        <v>0</v>
      </c>
    </row>
    <row r="83" spans="1:29" s="202" customFormat="1" x14ac:dyDescent="0.25">
      <c r="A83" s="181" t="s">
        <v>567</v>
      </c>
      <c r="B83" s="182" t="s">
        <v>538</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571</v>
      </c>
      <c r="AA83" s="187"/>
      <c r="AB83" s="180">
        <v>0</v>
      </c>
      <c r="AC83" s="180">
        <v>0</v>
      </c>
    </row>
    <row r="84" spans="1:29" s="202" customFormat="1" x14ac:dyDescent="0.25">
      <c r="A84" s="181" t="s">
        <v>568</v>
      </c>
      <c r="B84" s="182" t="s">
        <v>540</v>
      </c>
      <c r="C84" s="186"/>
      <c r="D84" s="187"/>
      <c r="E84" s="188"/>
      <c r="F84" s="188"/>
      <c r="G84" s="188">
        <v>0</v>
      </c>
      <c r="H84" s="180">
        <v>0</v>
      </c>
      <c r="I84" s="180"/>
      <c r="J84" s="180">
        <v>0</v>
      </c>
      <c r="K84" s="180"/>
      <c r="L84" s="180">
        <v>0</v>
      </c>
      <c r="M84" s="180"/>
      <c r="N84" s="180">
        <v>0</v>
      </c>
      <c r="O84" s="180"/>
      <c r="P84" s="180">
        <v>0</v>
      </c>
      <c r="Q84" s="188"/>
      <c r="R84" s="180">
        <v>0</v>
      </c>
      <c r="S84" s="187"/>
      <c r="T84" s="180">
        <v>0</v>
      </c>
      <c r="U84" s="187"/>
      <c r="V84" s="180">
        <v>0</v>
      </c>
      <c r="W84" s="187"/>
      <c r="X84" s="180">
        <v>0</v>
      </c>
      <c r="Y84" s="187"/>
      <c r="Z84" s="180" t="s">
        <v>571</v>
      </c>
      <c r="AA84" s="187"/>
      <c r="AB84" s="180">
        <v>0</v>
      </c>
      <c r="AC84" s="180">
        <v>0</v>
      </c>
    </row>
    <row r="85" spans="1:29" s="202" customFormat="1" x14ac:dyDescent="0.25">
      <c r="A85" s="181" t="s">
        <v>569</v>
      </c>
      <c r="B85" s="182" t="s">
        <v>542</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571</v>
      </c>
      <c r="AA85" s="187"/>
      <c r="AB85" s="180">
        <v>0</v>
      </c>
      <c r="AC85" s="180">
        <v>0</v>
      </c>
    </row>
    <row r="86" spans="1:29" s="202" customFormat="1" x14ac:dyDescent="0.25">
      <c r="A86" s="181" t="s">
        <v>570</v>
      </c>
      <c r="B86" s="182" t="s">
        <v>544</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571</v>
      </c>
      <c r="AA86" s="187"/>
      <c r="AB86" s="180">
        <v>0</v>
      </c>
      <c r="AC86" s="180">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6" zoomScale="85" zoomScaleSheetLayoutView="85" workbookViewId="0">
      <selection activeCell="C28" sqref="C28"/>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2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5.140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M_NS1500.PR.0019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1" t="s">
        <v>498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509</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139</v>
      </c>
      <c r="G23" s="418" t="s">
        <v>138</v>
      </c>
      <c r="H23" s="418" t="s">
        <v>137</v>
      </c>
      <c r="I23" s="420" t="s">
        <v>419</v>
      </c>
      <c r="J23" s="420" t="s">
        <v>420</v>
      </c>
      <c r="K23" s="420" t="s">
        <v>421</v>
      </c>
      <c r="L23" s="418" t="s">
        <v>80</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7" t="s">
        <v>14</v>
      </c>
      <c r="AG24" s="137" t="s">
        <v>13</v>
      </c>
      <c r="AH24" s="138" t="s">
        <v>3</v>
      </c>
      <c r="AI24" s="138"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57" t="s">
        <v>629</v>
      </c>
      <c r="B26" s="258" t="s">
        <v>630</v>
      </c>
      <c r="C26" s="259" t="s">
        <v>631</v>
      </c>
      <c r="D26" s="260">
        <v>12.202299999999999</v>
      </c>
      <c r="E26" s="261" t="s">
        <v>370</v>
      </c>
      <c r="F26" s="261" t="s">
        <v>370</v>
      </c>
      <c r="G26" s="261" t="s">
        <v>370</v>
      </c>
      <c r="H26" s="261" t="s">
        <v>370</v>
      </c>
      <c r="I26" s="261" t="s">
        <v>370</v>
      </c>
      <c r="J26" s="261" t="s">
        <v>370</v>
      </c>
      <c r="K26" s="261" t="s">
        <v>370</v>
      </c>
      <c r="L26" s="261" t="s">
        <v>370</v>
      </c>
      <c r="M26" s="259" t="s">
        <v>632</v>
      </c>
      <c r="N26" s="262" t="s">
        <v>633</v>
      </c>
      <c r="O26" s="258" t="s">
        <v>630</v>
      </c>
      <c r="P26" s="263">
        <v>55277</v>
      </c>
      <c r="Q26" s="259" t="s">
        <v>634</v>
      </c>
      <c r="R26" s="263">
        <v>55277</v>
      </c>
      <c r="S26" s="259" t="s">
        <v>635</v>
      </c>
      <c r="T26" s="259" t="s">
        <v>636</v>
      </c>
      <c r="U26" s="259">
        <v>3</v>
      </c>
      <c r="V26" s="259">
        <v>3</v>
      </c>
      <c r="W26" s="259" t="s">
        <v>637</v>
      </c>
      <c r="X26" s="263">
        <v>54925</v>
      </c>
      <c r="Y26" s="264"/>
      <c r="Z26" s="259">
        <v>1</v>
      </c>
      <c r="AA26" s="263">
        <v>54925</v>
      </c>
      <c r="AB26" s="263">
        <v>54925</v>
      </c>
      <c r="AC26" s="259" t="s">
        <v>637</v>
      </c>
      <c r="AD26" s="263">
        <v>65910</v>
      </c>
      <c r="AE26" s="263">
        <v>65910</v>
      </c>
      <c r="AF26" s="265" t="s">
        <v>638</v>
      </c>
      <c r="AG26" s="259" t="s">
        <v>639</v>
      </c>
      <c r="AH26" s="259" t="s">
        <v>640</v>
      </c>
      <c r="AI26" s="259" t="s">
        <v>641</v>
      </c>
      <c r="AJ26" s="259" t="s">
        <v>642</v>
      </c>
      <c r="AK26" s="259" t="s">
        <v>643</v>
      </c>
      <c r="AL26" s="264"/>
      <c r="AM26" s="264"/>
      <c r="AN26" s="266"/>
      <c r="AO26" s="264"/>
      <c r="AP26" s="259" t="s">
        <v>644</v>
      </c>
      <c r="AQ26" s="259" t="s">
        <v>645</v>
      </c>
      <c r="AR26" s="259" t="s">
        <v>646</v>
      </c>
      <c r="AS26" s="259" t="s">
        <v>645</v>
      </c>
      <c r="AT26" s="259" t="s">
        <v>647</v>
      </c>
      <c r="AU26" s="264"/>
      <c r="AV26" s="267" t="s">
        <v>648</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259" t="s">
        <v>649</v>
      </c>
      <c r="X27" s="263">
        <v>55034</v>
      </c>
      <c r="Y27" s="268"/>
      <c r="Z27" s="259"/>
      <c r="AA27" s="263">
        <v>55034</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ht="30"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259" t="s">
        <v>650</v>
      </c>
      <c r="X28" s="263">
        <v>55109</v>
      </c>
      <c r="Y28" s="268"/>
      <c r="Z28" s="259"/>
      <c r="AA28" s="263">
        <v>55109</v>
      </c>
      <c r="AB28" s="268"/>
      <c r="AC28" s="268"/>
      <c r="AD28" s="268"/>
      <c r="AE28" s="268"/>
      <c r="AF28" s="268"/>
      <c r="AG28" s="268"/>
      <c r="AH28" s="268"/>
      <c r="AI28" s="268"/>
      <c r="AJ28" s="268"/>
      <c r="AK28" s="268"/>
      <c r="AL28" s="268"/>
      <c r="AM28" s="268"/>
      <c r="AN28" s="268"/>
      <c r="AO28" s="268"/>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19" zoomScale="80" zoomScaleNormal="90" zoomScaleSheetLayoutView="80" workbookViewId="0">
      <selection activeCell="A63" sqref="A63"/>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69</v>
      </c>
    </row>
    <row r="2" spans="1:6" ht="18.75" x14ac:dyDescent="0.3">
      <c r="B2" s="15" t="s">
        <v>11</v>
      </c>
    </row>
    <row r="3" spans="1:6" ht="18.75" x14ac:dyDescent="0.3">
      <c r="B3" s="15" t="s">
        <v>589</v>
      </c>
    </row>
    <row r="4" spans="1:6" x14ac:dyDescent="0.25">
      <c r="B4" s="39"/>
    </row>
    <row r="5" spans="1:6" ht="18.75" x14ac:dyDescent="0.3">
      <c r="A5" s="444" t="str">
        <f>'1. паспорт местоположение'!A5:C5</f>
        <v>Год раскрытия информации: 2024 год</v>
      </c>
      <c r="B5" s="444"/>
      <c r="C5" s="67"/>
      <c r="D5" s="67"/>
      <c r="E5" s="67"/>
      <c r="F5" s="67"/>
    </row>
    <row r="6" spans="1:6" ht="18.75" x14ac:dyDescent="0.3">
      <c r="A6" s="142"/>
      <c r="B6" s="142"/>
      <c r="C6" s="142"/>
      <c r="D6" s="142"/>
      <c r="E6" s="142"/>
      <c r="F6" s="142"/>
    </row>
    <row r="7" spans="1:6" ht="18.75" x14ac:dyDescent="0.25">
      <c r="A7" s="279" t="s">
        <v>10</v>
      </c>
      <c r="B7" s="279"/>
      <c r="C7" s="141"/>
      <c r="D7" s="141"/>
      <c r="E7" s="141"/>
      <c r="F7" s="141"/>
    </row>
    <row r="8" spans="1:6" ht="18.75" x14ac:dyDescent="0.25">
      <c r="A8" s="141"/>
      <c r="B8" s="141"/>
      <c r="C8" s="141"/>
      <c r="D8" s="141"/>
      <c r="E8" s="141"/>
      <c r="F8" s="141"/>
    </row>
    <row r="9" spans="1:6" x14ac:dyDescent="0.25">
      <c r="A9" s="283" t="str">
        <f>'1. паспорт местоположение'!A9:C9</f>
        <v>АО "Россети Тюмень"</v>
      </c>
      <c r="B9" s="283"/>
      <c r="C9" s="139"/>
      <c r="D9" s="139"/>
      <c r="E9" s="139"/>
      <c r="F9" s="139"/>
    </row>
    <row r="10" spans="1:6" x14ac:dyDescent="0.25">
      <c r="A10" s="276" t="s">
        <v>9</v>
      </c>
      <c r="B10" s="276"/>
      <c r="C10" s="140"/>
      <c r="D10" s="140"/>
      <c r="E10" s="140"/>
      <c r="F10" s="140"/>
    </row>
    <row r="11" spans="1:6" ht="18.75" x14ac:dyDescent="0.25">
      <c r="A11" s="141"/>
      <c r="B11" s="141"/>
      <c r="C11" s="141"/>
      <c r="D11" s="141"/>
      <c r="E11" s="141"/>
      <c r="F11" s="141"/>
    </row>
    <row r="12" spans="1:6" ht="30.75" customHeight="1" x14ac:dyDescent="0.25">
      <c r="A12" s="283" t="str">
        <f>'1. паспорт местоположение'!A12:C12</f>
        <v>M_NS1500.PR.0019</v>
      </c>
      <c r="B12" s="283"/>
      <c r="C12" s="139"/>
      <c r="D12" s="139"/>
      <c r="E12" s="139"/>
      <c r="F12" s="139"/>
    </row>
    <row r="13" spans="1:6" x14ac:dyDescent="0.25">
      <c r="A13" s="276" t="s">
        <v>8</v>
      </c>
      <c r="B13" s="276"/>
      <c r="C13" s="140"/>
      <c r="D13" s="140"/>
      <c r="E13" s="140"/>
      <c r="F13" s="140"/>
    </row>
    <row r="14" spans="1:6" ht="18.75" x14ac:dyDescent="0.25">
      <c r="A14" s="11"/>
      <c r="B14" s="11"/>
      <c r="C14" s="11"/>
      <c r="D14" s="11"/>
      <c r="E14" s="11"/>
      <c r="F14" s="11"/>
    </row>
    <row r="15" spans="1:6" ht="50.25" customHeight="1" x14ac:dyDescent="0.25">
      <c r="A15" s="281"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281"/>
      <c r="C15" s="139"/>
      <c r="D15" s="139"/>
      <c r="E15" s="139"/>
      <c r="F15" s="139"/>
    </row>
    <row r="16" spans="1:6" x14ac:dyDescent="0.25">
      <c r="A16" s="276" t="s">
        <v>7</v>
      </c>
      <c r="B16" s="276"/>
      <c r="C16" s="140"/>
      <c r="D16" s="140"/>
      <c r="E16" s="140"/>
      <c r="F16" s="140"/>
    </row>
    <row r="17" spans="1:2" x14ac:dyDescent="0.25">
      <c r="B17" s="113"/>
    </row>
    <row r="18" spans="1:2" ht="33.75" customHeight="1" x14ac:dyDescent="0.25">
      <c r="A18" s="442" t="s">
        <v>499</v>
      </c>
      <c r="B18" s="443"/>
    </row>
    <row r="19" spans="1:2" x14ac:dyDescent="0.25">
      <c r="B19" s="39"/>
    </row>
    <row r="20" spans="1:2" ht="16.5" thickBot="1" x14ac:dyDescent="0.3">
      <c r="B20" s="114"/>
    </row>
    <row r="21" spans="1:2" ht="83.25" customHeight="1" thickBot="1" x14ac:dyDescent="0.3">
      <c r="A21" s="115" t="s">
        <v>377</v>
      </c>
      <c r="B21" s="116"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378</v>
      </c>
      <c r="B22" s="165" t="s">
        <v>527</v>
      </c>
    </row>
    <row r="23" spans="1:2" ht="22.5" customHeight="1" thickBot="1" x14ac:dyDescent="0.3">
      <c r="A23" s="115" t="s">
        <v>343</v>
      </c>
      <c r="B23" s="165" t="s">
        <v>578</v>
      </c>
    </row>
    <row r="24" spans="1:2" ht="24.75" customHeight="1" thickBot="1" x14ac:dyDescent="0.3">
      <c r="A24" s="115" t="s">
        <v>379</v>
      </c>
      <c r="B24" s="117" t="s">
        <v>370</v>
      </c>
    </row>
    <row r="25" spans="1:2" ht="28.5" customHeight="1" thickBot="1" x14ac:dyDescent="0.3">
      <c r="A25" s="118" t="s">
        <v>380</v>
      </c>
      <c r="B25" s="116">
        <f>'3.3 паспорт описание'!C29</f>
        <v>2024</v>
      </c>
    </row>
    <row r="26" spans="1:2" ht="37.5" customHeight="1" thickBot="1" x14ac:dyDescent="0.3">
      <c r="A26" s="119" t="s">
        <v>381</v>
      </c>
      <c r="B26" s="120" t="str">
        <f>'3.3 паспорт описание'!C30</f>
        <v>И</v>
      </c>
    </row>
    <row r="27" spans="1:2" ht="29.25" thickBot="1" x14ac:dyDescent="0.3">
      <c r="A27" s="126" t="s">
        <v>580</v>
      </c>
      <c r="B27" s="190">
        <v>0</v>
      </c>
    </row>
    <row r="28" spans="1:2" ht="26.25" customHeight="1" thickBot="1" x14ac:dyDescent="0.3">
      <c r="A28" s="122" t="s">
        <v>382</v>
      </c>
      <c r="B28" s="122" t="s">
        <v>579</v>
      </c>
    </row>
    <row r="29" spans="1:2" ht="28.5" x14ac:dyDescent="0.25">
      <c r="A29" s="245" t="s">
        <v>383</v>
      </c>
      <c r="B29" s="246">
        <v>3.0510000000000002</v>
      </c>
    </row>
    <row r="30" spans="1:2" ht="28.5" x14ac:dyDescent="0.25">
      <c r="A30" s="245" t="s">
        <v>384</v>
      </c>
      <c r="B30" s="247">
        <v>3.0510000000000002</v>
      </c>
    </row>
    <row r="31" spans="1:2" x14ac:dyDescent="0.25">
      <c r="A31" s="248" t="s">
        <v>385</v>
      </c>
      <c r="B31" s="249"/>
    </row>
    <row r="32" spans="1:2" ht="29.25" thickBot="1" x14ac:dyDescent="0.3">
      <c r="A32" s="250" t="s">
        <v>590</v>
      </c>
      <c r="B32" s="251">
        <v>3.0510000000000002</v>
      </c>
    </row>
    <row r="33" spans="1:2" ht="30" x14ac:dyDescent="0.25">
      <c r="A33" s="252" t="s">
        <v>591</v>
      </c>
      <c r="B33" s="253">
        <v>3.0510000000000002</v>
      </c>
    </row>
    <row r="34" spans="1:2" x14ac:dyDescent="0.25">
      <c r="A34" s="252" t="s">
        <v>386</v>
      </c>
      <c r="B34" s="254">
        <v>72.489999999999995</v>
      </c>
    </row>
    <row r="35" spans="1:2" x14ac:dyDescent="0.25">
      <c r="A35" s="252" t="s">
        <v>387</v>
      </c>
      <c r="B35" s="253">
        <v>0.91500000000000004</v>
      </c>
    </row>
    <row r="36" spans="1:2" x14ac:dyDescent="0.25">
      <c r="A36" s="252" t="s">
        <v>388</v>
      </c>
      <c r="B36" s="253">
        <v>1.038</v>
      </c>
    </row>
    <row r="37" spans="1:2" ht="29.25" thickBot="1" x14ac:dyDescent="0.3">
      <c r="A37" s="250" t="s">
        <v>592</v>
      </c>
      <c r="B37" s="251">
        <v>0</v>
      </c>
    </row>
    <row r="38" spans="1:2" x14ac:dyDescent="0.25">
      <c r="A38" s="252" t="s">
        <v>593</v>
      </c>
      <c r="B38" s="254" t="s">
        <v>524</v>
      </c>
    </row>
    <row r="39" spans="1:2" x14ac:dyDescent="0.25">
      <c r="A39" s="252" t="s">
        <v>386</v>
      </c>
      <c r="B39" s="254" t="s">
        <v>524</v>
      </c>
    </row>
    <row r="40" spans="1:2" x14ac:dyDescent="0.25">
      <c r="A40" s="252" t="s">
        <v>387</v>
      </c>
      <c r="B40" s="254" t="s">
        <v>524</v>
      </c>
    </row>
    <row r="41" spans="1:2" x14ac:dyDescent="0.25">
      <c r="A41" s="252" t="s">
        <v>388</v>
      </c>
      <c r="B41" s="254" t="s">
        <v>524</v>
      </c>
    </row>
    <row r="42" spans="1:2" ht="29.25" thickBot="1" x14ac:dyDescent="0.3">
      <c r="A42" s="250" t="s">
        <v>594</v>
      </c>
      <c r="B42" s="251">
        <v>0</v>
      </c>
    </row>
    <row r="43" spans="1:2" x14ac:dyDescent="0.25">
      <c r="A43" s="252" t="s">
        <v>593</v>
      </c>
      <c r="B43" s="254" t="s">
        <v>524</v>
      </c>
    </row>
    <row r="44" spans="1:2" x14ac:dyDescent="0.25">
      <c r="A44" s="252" t="s">
        <v>386</v>
      </c>
      <c r="B44" s="254" t="s">
        <v>524</v>
      </c>
    </row>
    <row r="45" spans="1:2" x14ac:dyDescent="0.25">
      <c r="A45" s="252" t="s">
        <v>387</v>
      </c>
      <c r="B45" s="254" t="s">
        <v>524</v>
      </c>
    </row>
    <row r="46" spans="1:2" x14ac:dyDescent="0.25">
      <c r="A46" s="252" t="s">
        <v>388</v>
      </c>
      <c r="B46" s="254" t="s">
        <v>524</v>
      </c>
    </row>
    <row r="47" spans="1:2" ht="29.25" thickBot="1" x14ac:dyDescent="0.3">
      <c r="A47" s="250" t="s">
        <v>389</v>
      </c>
      <c r="B47" s="255" t="s">
        <v>524</v>
      </c>
    </row>
    <row r="48" spans="1:2" x14ac:dyDescent="0.25">
      <c r="A48" s="252" t="s">
        <v>385</v>
      </c>
      <c r="B48" s="254" t="s">
        <v>524</v>
      </c>
    </row>
    <row r="49" spans="1:2" x14ac:dyDescent="0.25">
      <c r="A49" s="252" t="s">
        <v>595</v>
      </c>
      <c r="B49" s="254" t="s">
        <v>524</v>
      </c>
    </row>
    <row r="50" spans="1:2" x14ac:dyDescent="0.25">
      <c r="A50" s="252" t="s">
        <v>596</v>
      </c>
      <c r="B50" s="254" t="s">
        <v>524</v>
      </c>
    </row>
    <row r="51" spans="1:2" x14ac:dyDescent="0.25">
      <c r="A51" s="252" t="s">
        <v>597</v>
      </c>
      <c r="B51" s="254" t="s">
        <v>524</v>
      </c>
    </row>
    <row r="52" spans="1:2" ht="16.5" thickBot="1" x14ac:dyDescent="0.3">
      <c r="A52" s="250" t="s">
        <v>390</v>
      </c>
      <c r="B52" s="255">
        <v>21.74</v>
      </c>
    </row>
    <row r="53" spans="1:2" ht="16.5" thickBot="1" x14ac:dyDescent="0.3">
      <c r="A53" s="250" t="s">
        <v>391</v>
      </c>
      <c r="B53" s="251">
        <v>0.91500000000000004</v>
      </c>
    </row>
    <row r="54" spans="1:2" ht="16.5" thickBot="1" x14ac:dyDescent="0.3">
      <c r="A54" s="250" t="s">
        <v>392</v>
      </c>
      <c r="B54" s="255">
        <v>29.59</v>
      </c>
    </row>
    <row r="55" spans="1:2" ht="16.5" thickBot="1" x14ac:dyDescent="0.3">
      <c r="A55" s="250" t="s">
        <v>393</v>
      </c>
      <c r="B55" s="251">
        <v>1.038</v>
      </c>
    </row>
    <row r="56" spans="1:2" ht="16.5" thickBot="1" x14ac:dyDescent="0.3">
      <c r="A56" s="250" t="s">
        <v>394</v>
      </c>
      <c r="B56" s="255" t="s">
        <v>524</v>
      </c>
    </row>
    <row r="57" spans="1:2" ht="15.75" customHeight="1" x14ac:dyDescent="0.25">
      <c r="A57" s="252" t="s">
        <v>395</v>
      </c>
      <c r="B57" s="254" t="s">
        <v>628</v>
      </c>
    </row>
    <row r="58" spans="1:2" x14ac:dyDescent="0.25">
      <c r="A58" s="252" t="s">
        <v>396</v>
      </c>
      <c r="B58" s="254" t="s">
        <v>598</v>
      </c>
    </row>
    <row r="59" spans="1:2" ht="23.25" customHeight="1" x14ac:dyDescent="0.25">
      <c r="A59" s="252" t="s">
        <v>397</v>
      </c>
      <c r="B59" s="254" t="s">
        <v>524</v>
      </c>
    </row>
    <row r="60" spans="1:2" x14ac:dyDescent="0.25">
      <c r="A60" s="252" t="s">
        <v>398</v>
      </c>
      <c r="B60" s="254" t="s">
        <v>524</v>
      </c>
    </row>
    <row r="61" spans="1:2" ht="16.5" thickBot="1" x14ac:dyDescent="0.3">
      <c r="A61" s="252" t="s">
        <v>399</v>
      </c>
      <c r="B61" s="254" t="s">
        <v>524</v>
      </c>
    </row>
    <row r="62" spans="1:2" ht="30.75" thickBot="1" x14ac:dyDescent="0.3">
      <c r="A62" s="123" t="s">
        <v>400</v>
      </c>
      <c r="B62" s="193" t="s">
        <v>575</v>
      </c>
    </row>
    <row r="63" spans="1:2" ht="29.25" thickBot="1" x14ac:dyDescent="0.3">
      <c r="A63" s="118" t="s">
        <v>401</v>
      </c>
      <c r="B63" s="193" t="s">
        <v>575</v>
      </c>
    </row>
    <row r="64" spans="1:2" ht="16.5" thickBot="1" x14ac:dyDescent="0.3">
      <c r="A64" s="123" t="s">
        <v>385</v>
      </c>
      <c r="B64" s="194"/>
    </row>
    <row r="65" spans="1:2" ht="16.5" thickBot="1" x14ac:dyDescent="0.3">
      <c r="A65" s="123" t="s">
        <v>402</v>
      </c>
      <c r="B65" s="193" t="s">
        <v>370</v>
      </c>
    </row>
    <row r="66" spans="1:2" ht="16.5" thickBot="1" x14ac:dyDescent="0.3">
      <c r="A66" s="123" t="s">
        <v>403</v>
      </c>
      <c r="B66" s="194" t="s">
        <v>370</v>
      </c>
    </row>
    <row r="67" spans="1:2" ht="16.5" thickBot="1" x14ac:dyDescent="0.3">
      <c r="A67" s="128" t="s">
        <v>404</v>
      </c>
      <c r="B67" s="193" t="s">
        <v>575</v>
      </c>
    </row>
    <row r="68" spans="1:2" ht="16.5" thickBot="1" x14ac:dyDescent="0.3">
      <c r="A68" s="118" t="s">
        <v>405</v>
      </c>
      <c r="B68" s="193" t="s">
        <v>575</v>
      </c>
    </row>
    <row r="69" spans="1:2" ht="16.5" thickBot="1" x14ac:dyDescent="0.3">
      <c r="A69" s="124" t="s">
        <v>406</v>
      </c>
      <c r="B69" s="195" t="s">
        <v>370</v>
      </c>
    </row>
    <row r="70" spans="1:2" ht="16.5" thickBot="1" x14ac:dyDescent="0.3">
      <c r="A70" s="124" t="s">
        <v>407</v>
      </c>
      <c r="B70" s="195" t="s">
        <v>370</v>
      </c>
    </row>
    <row r="71" spans="1:2" ht="16.5" thickBot="1" x14ac:dyDescent="0.3">
      <c r="A71" s="124" t="s">
        <v>408</v>
      </c>
      <c r="B71" s="195" t="s">
        <v>370</v>
      </c>
    </row>
    <row r="72" spans="1:2" ht="29.25" thickBot="1" x14ac:dyDescent="0.3">
      <c r="A72" s="129" t="s">
        <v>409</v>
      </c>
      <c r="B72" s="127" t="s">
        <v>518</v>
      </c>
    </row>
    <row r="73" spans="1:2" ht="28.5" x14ac:dyDescent="0.25">
      <c r="A73" s="121" t="s">
        <v>410</v>
      </c>
      <c r="B73" s="123" t="s">
        <v>519</v>
      </c>
    </row>
    <row r="74" spans="1:2" x14ac:dyDescent="0.25">
      <c r="A74" s="124" t="s">
        <v>411</v>
      </c>
      <c r="B74" s="124"/>
    </row>
    <row r="75" spans="1:2" x14ac:dyDescent="0.25">
      <c r="A75" s="124" t="s">
        <v>412</v>
      </c>
      <c r="B75" s="124"/>
    </row>
    <row r="76" spans="1:2" x14ac:dyDescent="0.25">
      <c r="A76" s="124" t="s">
        <v>413</v>
      </c>
      <c r="B76" s="124"/>
    </row>
    <row r="77" spans="1:2" x14ac:dyDescent="0.25">
      <c r="A77" s="124" t="s">
        <v>414</v>
      </c>
      <c r="B77" s="124"/>
    </row>
    <row r="78" spans="1:2" ht="16.5" thickBot="1" x14ac:dyDescent="0.3">
      <c r="A78" s="130" t="s">
        <v>415</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2024-04-16T04:49:20Z</dcterms:modified>
</cp:coreProperties>
</file>