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VL.0006\"/>
    </mc:Choice>
  </mc:AlternateContent>
  <bookViews>
    <workbookView xWindow="0" yWindow="0" windowWidth="20490" windowHeight="7050" tabRatio="859" firstSheet="7"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29" r:id="rId10"/>
    <sheet name="7. Паспорт отчет о закупке" sheetId="5" r:id="rId11"/>
    <sheet name="Лист1" sheetId="30" state="hidden" r:id="rId12"/>
    <sheet name="8. Общие сведения" sheetId="22" r:id="rId13"/>
  </sheets>
  <externalReferences>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A15" i="26" l="1"/>
  <c r="A12" i="26"/>
  <c r="A9" i="26"/>
  <c r="A5" i="26"/>
  <c r="AW24" i="5" l="1"/>
  <c r="A14" i="24" l="1"/>
  <c r="A11" i="24"/>
  <c r="A8" i="24"/>
  <c r="A4" i="24"/>
  <c r="A15" i="10" l="1"/>
  <c r="A12" i="10"/>
  <c r="A9" i="10"/>
  <c r="A5" i="10"/>
  <c r="C49" i="7" l="1"/>
  <c r="C48" i="7"/>
  <c r="B26" i="22" l="1"/>
  <c r="A14" i="29" l="1"/>
  <c r="A11" i="29"/>
  <c r="S29" i="12" l="1"/>
  <c r="A4" i="29" l="1"/>
  <c r="A8" i="29" l="1"/>
  <c r="A15" i="6" l="1"/>
  <c r="A5" i="6" l="1"/>
  <c r="A5" i="14"/>
  <c r="A6" i="13"/>
  <c r="A4" i="12"/>
  <c r="A5" i="16" l="1"/>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<sst xmlns="http://schemas.openxmlformats.org/spreadsheetml/2006/main" count="2455" uniqueCount="668">
  <si>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</si>
  <si>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</si>
  <si>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</si>
  <si>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</si>
  <si>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</si>
  <si>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</si>
  <si>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</si>
  <si>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</si>
  <si>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</si>
  <si>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</si>
  <si>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</si>
  <si>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</si>
  <si>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</si>
  <si>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</si>
  <si>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</si>
  <si>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</si>
  <si>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</si>
  <si>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</si>
  <si>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</si>
  <si>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</si>
  <si>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</si>
  <si>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</si>
  <si>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</si>
  <si>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</si>
  <si>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</si>
  <si>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</si>
  <si>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</si>
  <si>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</si>
  <si>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</si>
  <si>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</si>
  <si>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</si>
  <si>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</si>
  <si>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</si>
  <si>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</si>
  <si>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</si>
  <si>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</si>
  <si>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</si>
  <si>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</si>
  <si>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</si>
  <si>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</si>
  <si>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</si>
  <si>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</si>
  <si>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</si>
  <si>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</si>
  <si>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</si>
  <si>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</si>
  <si>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</si>
  <si>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</si>
  <si>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</si>
  <si>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</si>
  <si>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</si>
  <si>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</si>
  <si>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</si>
  <si>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</si>
  <si>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</si>
  <si>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</si>
  <si>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</si>
  <si>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</si>
  <si>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</si>
  <si>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</si>
  <si>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</si>
  <si>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</si>
  <si>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</si>
  <si>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</si>
  <si>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</si>
  <si>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</si>
  <si>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</si>
  <si>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</si>
  <si>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</si>
  <si>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</si>
  <si>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</si>
  <si>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</si>
  <si>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</si>
  <si>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</si>
  <si>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</si>
  <si>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</si>
  <si>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</si>
  <si>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</si>
  <si>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</si>
  <si>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</si>
  <si>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</si>
  <si>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</si>
  <si>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</si>
  <si>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</si>
  <si>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</si>
  <si>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</si>
  <si>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</si>
  <si>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</si>
  <si>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</si>
  <si>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</si>
  <si>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</si>
  <si>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</si>
  <si>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</si>
  <si>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</si>
  <si>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</si>
  <si>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</si>
  <si>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</si>
  <si>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</si>
  <si>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</si>
  <si>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</si>
  <si>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</si>
  <si>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</si>
  <si>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</si>
  <si>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</si>
  <si>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</si>
  <si>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</si>
  <si>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</si>
  <si>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</si>
  <si>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</si>
  <si>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</si>
  <si>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</si>
  <si>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</si>
  <si>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</si>
  <si>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</si>
  <si>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</si>
  <si>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</si>
  <si>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</si>
  <si>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</si>
  <si>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</si>
  <si>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</si>
  <si>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</si>
  <si>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</si>
  <si>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</si>
  <si>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</si>
  <si>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</si>
  <si>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</si>
  <si>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</si>
  <si>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</si>
  <si>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</si>
  <si>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</si>
  <si>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</si>
  <si>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</si>
  <si>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</si>
  <si>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</si>
  <si>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</si>
  <si>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</si>
  <si>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</si>
  <si>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</si>
  <si>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</si>
  <si>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</si>
  <si>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</si>
  <si>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</si>
  <si>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</si>
  <si>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</si>
  <si>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</si>
  <si>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</si>
  <si>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</si>
  <si>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</si>
  <si>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</si>
  <si>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</si>
  <si>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</si>
  <si>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</si>
  <si>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</si>
  <si>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</si>
  <si>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</si>
  <si>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</si>
  <si>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</si>
  <si>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</si>
  <si>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</si>
  <si>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</si>
  <si>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</si>
  <si>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</si>
  <si>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</si>
  <si>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</si>
  <si>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</si>
  <si>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</si>
  <si>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</si>
  <si>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</si>
  <si>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</si>
  <si>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</si>
  <si>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</si>
  <si>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</si>
  <si>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</si>
  <si>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</si>
  <si>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</si>
  <si>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</si>
  <si>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</si>
  <si>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</si>
  <si>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</si>
  <si>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</si>
  <si>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</si>
  <si>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</si>
  <si>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</si>
  <si>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</si>
  <si>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</si>
  <si>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</si>
  <si>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</si>
  <si>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</si>
  <si>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</si>
  <si>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</si>
  <si>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</si>
  <si>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</si>
  <si>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</si>
  <si>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</si>
  <si>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</si>
  <si>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</si>
  <si>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</si>
  <si>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</si>
  <si>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</si>
  <si>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</si>
  <si>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</si>
  <si>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</si>
  <si>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</si>
  <si>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</si>
  <si>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</si>
  <si>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</si>
  <si>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</si>
  <si>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</si>
  <si>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</si>
  <si>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</si>
  <si>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</si>
  <si>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</si>
  <si>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</si>
  <si>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</si>
  <si>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</si>
  <si>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</si>
  <si>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</si>
  <si>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</si>
  <si>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</si>
  <si>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</si>
  <si>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</si>
  <si>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</si>
  <si>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</si>
  <si>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</si>
  <si>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</si>
  <si>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</si>
  <si>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</si>
  <si>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</si>
  <si>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</si>
  <si>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</si>
  <si>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</si>
  <si>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</si>
  <si>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</si>
  <si>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</si>
  <si>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</si>
  <si>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</si>
  <si>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</si>
  <si>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</si>
  <si>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</si>
  <si>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</si>
  <si>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</si>
  <si>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</si>
  <si>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</si>
  <si>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</si>
  <si>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</si>
  <si>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</si>
  <si>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</si>
  <si>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</si>
  <si>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</si>
  <si>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</si>
  <si>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</si>
  <si>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</si>
  <si>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</si>
  <si>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</si>
  <si>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</si>
  <si>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</si>
  <si>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</si>
  <si>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</si>
  <si>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</si>
  <si>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</si>
  <si>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</si>
  <si>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</si>
  <si>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</si>
  <si>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</si>
  <si>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</si>
  <si>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</si>
  <si>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</si>
  <si>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</si>
  <si>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</si>
  <si>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</si>
  <si>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</si>
  <si>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</si>
  <si>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</si>
  <si>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</si>
  <si>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</si>
  <si>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</si>
  <si>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</si>
  <si>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</si>
  <si>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</si>
  <si>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</si>
  <si>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</si>
  <si>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</si>
  <si>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</si>
  <si>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</si>
  <si>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</si>
  <si>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</si>
  <si>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</si>
  <si>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</si>
  <si>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</si>
  <si>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</si>
  <si>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</si>
  <si>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</si>
  <si>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</si>
  <si>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</si>
  <si>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</si>
  <si>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</si>
  <si>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</si>
  <si>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</si>
  <si>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</si>
  <si>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</si>
  <si>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</si>
  <si>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</si>
  <si>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</si>
  <si>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</si>
  <si>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</si>
  <si>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</si>
  <si>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</si>
  <si>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</si>
  <si>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</si>
  <si>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</si>
  <si>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</si>
  <si>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</si>
  <si>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</si>
  <si>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</si>
  <si>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</si>
  <si>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</si>
  <si>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</si>
  <si>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</si>
  <si>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</si>
  <si>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</si>
  <si>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</si>
  <si>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</si>
  <si>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</si>
  <si>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</si>
  <si>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</si>
  <si>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</si>
  <si>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</si>
  <si>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</si>
  <si>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</si>
  <si>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</si>
  <si>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</si>
  <si>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</si>
  <si>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</si>
  <si>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</si>
  <si>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</si>
  <si>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</si>
  <si>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</si>
  <si>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</si>
  <si>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</si>
  <si>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</si>
  <si>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</si>
  <si>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</si>
  <si>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</si>
  <si>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</si>
  <si>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</si>
  <si>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</si>
  <si>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</si>
  <si>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</si>
  <si>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</si>
  <si>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</si>
  <si>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</si>
  <si>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</si>
  <si>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</si>
  <si>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</si>
  <si>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</si>
  <si>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</si>
  <si>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</si>
  <si>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</si>
  <si>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</si>
  <si>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</si>
  <si>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</si>
  <si>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</si>
  <si>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</si>
  <si>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</si>
  <si>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</si>
  <si>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</si>
  <si>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</si>
  <si>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</si>
  <si>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</si>
  <si>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</si>
  <si>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</si>
  <si>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</si>
  <si>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</si>
  <si>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</si>
  <si>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</si>
  <si>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</si>
  <si>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</si>
  <si>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</si>
  <si>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</si>
  <si>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</si>
  <si>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</si>
  <si>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</si>
  <si>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</si>
  <si>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</si>
  <si>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</si>
  <si>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</si>
  <si>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</si>
  <si>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</si>
  <si>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</si>
  <si>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</si>
  <si>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</si>
  <si>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</si>
  <si>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</si>
  <si>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</si>
  <si>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</si>
  <si>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</si>
  <si>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</si>
  <si>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</si>
  <si>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</si>
  <si>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</si>
  <si>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</si>
  <si>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</si>
  <si>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</si>
  <si>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</si>
  <si>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</si>
  <si>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</si>
  <si>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</si>
  <si>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</si>
  <si>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</si>
  <si>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</si>
  <si>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</si>
  <si>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</si>
  <si>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</si>
  <si>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</si>
  <si>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</si>
  <si>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</si>
  <si>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</si>
  <si>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</si>
  <si>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</si>
  <si>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</si>
  <si>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</si>
  <si>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</si>
  <si>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</si>
  <si>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</si>
  <si>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</si>
  <si>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</si>
  <si>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</si>
  <si>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</si>
  <si>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</si>
  <si>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</si>
  <si>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</si>
  <si>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</si>
  <si>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</si>
  <si>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</si>
  <si>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</si>
  <si>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</si>
  <si>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</si>
  <si>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</si>
  <si>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</si>
  <si>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</si>
  <si>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</si>
  <si>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</si>
  <si>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</si>
  <si>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</si>
  <si>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</si>
  <si>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</si>
  <si>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</si>
  <si>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</si>
  <si>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</si>
  <si>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</si>
  <si>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</si>
  <si>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Предварительный расчет стоимости</t>
  </si>
  <si>
    <t xml:space="preserve"> - </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</si>
  <si>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</si>
  <si>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</si>
  <si>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</si>
  <si>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</si>
  <si>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</si>
  <si>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</si>
  <si>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</si>
  <si>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</si>
  <si>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</si>
  <si>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</si>
  <si>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</si>
  <si>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</si>
  <si>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Не подошел срок выполнения СМР</t>
  </si>
  <si>
    <t>АО "Россети Тюмень"</t>
  </si>
  <si>
    <t>П</t>
  </si>
  <si>
    <t>Строительство</t>
  </si>
  <si>
    <t>КВЛ</t>
  </si>
  <si>
    <t>Определяется проектом</t>
  </si>
  <si>
    <t>Опредлеляется проектом</t>
  </si>
  <si>
    <t>II</t>
  </si>
  <si>
    <t>Рекоузер 10 кВ</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</si>
  <si>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</si>
  <si>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</si>
  <si>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</si>
  <si>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</si>
  <si>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</si>
  <si>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</si>
  <si>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</si>
  <si>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</si>
  <si>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</si>
  <si>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</si>
  <si>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</si>
  <si>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</si>
  <si>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</si>
  <si>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</si>
  <si>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</si>
  <si>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</si>
  <si>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</si>
  <si>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</si>
  <si>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</si>
  <si>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</si>
  <si>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</si>
  <si>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</si>
  <si>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</si>
  <si>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</si>
  <si>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</si>
  <si>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</si>
  <si>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</si>
  <si>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</si>
  <si>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</si>
  <si>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</si>
  <si>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</si>
  <si>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</si>
  <si>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</si>
  <si>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</si>
  <si>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</si>
  <si>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</si>
  <si>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</si>
  <si>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</si>
  <si>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</si>
  <si>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</si>
  <si>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</si>
  <si>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</si>
  <si>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</si>
  <si>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</si>
  <si>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</si>
  <si>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</si>
  <si>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</si>
  <si>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</si>
  <si>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</si>
  <si>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</si>
  <si>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</si>
  <si>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</si>
  <si>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2024</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</si>
  <si>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</si>
  <si>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</si>
  <si>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</si>
  <si>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</si>
  <si>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</si>
  <si>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</si>
  <si>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</si>
  <si>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</si>
  <si>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</si>
  <si>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</si>
  <si>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</si>
  <si>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</si>
  <si>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</si>
  <si>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</si>
  <si>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</si>
  <si>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</si>
  <si>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</si>
  <si>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</si>
  <si>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</si>
  <si>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</si>
  <si>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</si>
  <si>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</si>
  <si>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</si>
  <si>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</si>
  <si>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</si>
  <si>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</si>
  <si>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</si>
  <si>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</si>
  <si>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</si>
  <si>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</si>
  <si>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</si>
  <si>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</si>
  <si>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</si>
  <si>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</si>
  <si>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</si>
  <si>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</si>
  <si>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</si>
  <si>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</si>
  <si>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</si>
  <si>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</si>
  <si>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</si>
  <si>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</si>
  <si>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</si>
  <si>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</si>
  <si>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</si>
  <si>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</si>
  <si>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</si>
  <si>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</si>
  <si>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</si>
  <si>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</si>
  <si>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</si>
  <si>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</si>
  <si>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</si>
  <si>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</si>
  <si>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</si>
  <si>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</si>
  <si>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</si>
  <si>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</si>
  <si>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</si>
  <si>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</si>
  <si>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</si>
  <si>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</si>
  <si>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</si>
  <si>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</si>
  <si>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</si>
  <si>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</si>
  <si>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</si>
  <si>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</si>
  <si>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</si>
  <si>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</si>
  <si>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</si>
  <si>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</si>
  <si>
    <t>- по договорам подряда (в разбивке по каждому подрядчику и по договорам):</t>
  </si>
  <si>
    <t>объем заключенного договора PD01.1500.2022.78 от 15.09.2022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</si>
  <si>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</si>
  <si>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</si>
  <si>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</si>
  <si>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</si>
  <si>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</si>
  <si>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</si>
  <si>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"ЮграЭнергоСтрой"</t>
  </si>
  <si>
    <t xml:space="preserve">Договор об осуществлении  технологического присоединения от № Т2/21/0002-ДТП от 14.04.2021
</t>
  </si>
  <si>
    <t>по состоянию на 01.01.2024</t>
  </si>
  <si>
    <t>Год раскрытия информации: 2024 год</t>
  </si>
  <si>
    <t>0,82 км ВЛ 2-цеп, 0,05 км КЛ</t>
  </si>
  <si>
    <t>20373,65 тыс. руб./км ВЛ 2-цеп                                                                                                                             9371,58 тыс. руб./км КЛ</t>
  </si>
  <si>
    <t>Сметная стоимость проекта в ценах 2024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</si>
  <si>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</si>
  <si>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</si>
  <si>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</si>
  <si>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</si>
  <si>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</si>
  <si>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</si>
  <si>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</si>
  <si>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</si>
  <si>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</si>
  <si>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</si>
  <si>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</si>
  <si>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0125/23-14-ДА/AR01.1500.2023.1 от 17.07.2023 . Депнедра и природных ресурсов Югры   в ценах 2023 года с НДС, млн. руб</t>
  </si>
  <si>
    <t xml:space="preserve"> Депнедра и природных ресурсов Югры</t>
  </si>
  <si>
    <t xml:space="preserve"> АО "РОССЕТИ ТЮМЕНЬ" Когалымские ЭС</t>
  </si>
  <si>
    <t>2022.0239</t>
  </si>
  <si>
    <t>Филиал АО "Россети Тюмень" КогЭС</t>
  </si>
  <si>
    <t>Новое строительство и расширение электросетевых объектов</t>
  </si>
  <si>
    <t>Комплекс</t>
  </si>
  <si>
    <t>Выполнение комплекса работ по строительству ЛЭП 10 кВ от шинных мостов 10 кВ 1(2)Т ПС 110 кВ Катесовская до БКТП 10/0,4кВ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</si>
  <si>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ИА АО "Россети Тюмень"</t>
  </si>
  <si>
    <t>Предварительный расчет стоимости работ</t>
  </si>
  <si>
    <t>ВЗ</t>
  </si>
  <si>
    <t>ОК ЕП</t>
  </si>
  <si>
    <t>ООО "ЮграЭнергоСтрой"</t>
  </si>
  <si>
    <t>2396542</t>
  </si>
  <si>
    <t>www.rts-tender.ru</t>
  </si>
  <si>
    <t>18.05.2022</t>
  </si>
  <si>
    <t>20.05.2022</t>
  </si>
  <si>
    <t>12.08.2022</t>
  </si>
  <si>
    <t>29.08.2022</t>
  </si>
  <si>
    <t>п.7.5.3.</t>
  </si>
  <si>
    <t>Закупочная комиссия</t>
  </si>
  <si>
    <t>32211401642/2022.0239-3</t>
  </si>
  <si>
    <t>30.06.2022</t>
  </si>
  <si>
    <t>15.09.2022</t>
  </si>
  <si>
    <t>30.05.2023</t>
  </si>
  <si>
    <t>В связи с отсутствием Участников вскрытие переносилось 9 раз. Договор заключен в течение 17 календарный дней с даты публикации итогового протокола.</t>
  </si>
  <si>
    <t>Объект включён в проект ИПР одобренный решением СД АО Россети Тюмень (протокол от 25.02.2022 № 03/22).Исполнение обязательств по договору об осуществлении ТП №Т2/21/0002-ДТП от 14.04.2021г.</t>
  </si>
  <si>
    <t>Прочие</t>
  </si>
  <si>
    <t>Аренды лесного участка (лесных участков) для строительства, реконструкции, эксплуатации линейных объектов площадью 0,9811 га под объект "ЛЭП 10 кВ от шинных мостов 10 кВ 1(2)Т ПС 110 кВ Катесовская до БКТП 10/0,4 кВ 2x1,6 MBA "Юган" с установкой 2-х реклоузеров 10 кВ и разъединителями вблизи БКТП (новое строительство BЛ 10 кВ протяженностью 1,0 км, КЛ 10 кВ протяженностью 0,15 км.)"</t>
  </si>
  <si>
    <t>СЦ ЕП</t>
  </si>
  <si>
    <t>Департамент недропользования и природных ресурсов Ханты-Мансийского автономного округа - Югры</t>
  </si>
  <si>
    <t>5.7.3.12</t>
  </si>
  <si>
    <t>Единый стандарт (Положение о закупке) от 02.02.2023</t>
  </si>
  <si>
    <t>17.07.2023</t>
  </si>
  <si>
    <t>15.08.2023</t>
  </si>
  <si>
    <t>14.08.2072</t>
  </si>
  <si>
    <t>АЗ № РТ2/1/992 от 29.09.2023. Аренда земли НДС не облагается. Сумма договора 493.532,41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14.257,95 руб.</t>
  </si>
  <si>
    <t>да</t>
  </si>
  <si>
    <t/>
  </si>
  <si>
    <t>показатель увеличения протяженности линий электропередачи в рамках
осуществления технологического присоединения к электрическим сетям (10 кВ) - 0,87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- 20,435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</si>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</sst>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 numFmtId="175"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1" fillId="24" borderId="29" xfId="2" applyFont="1" applyFill="1" applyBorder="1" applyAlignment="1">
      <alignment horizontal="justify"/>
    </xf>
    <xf numFmtId="0" fontId="41" fillId="24" borderId="30" xfId="2" applyFont="1" applyFill="1" applyBorder="1" applyAlignment="1">
      <alignment horizontal="justify"/>
    </xf>
    <xf numFmtId="49" fontId="41" fillId="24" borderId="29" xfId="67"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0" fontId="61" fillId="0" borderId="0" xfId="0" applyFont="1" applyAlignment="1">
      <alignment vertical="center"/>
    </xf>
    <xf numFmtId="0" fontId="36" fillId="0" borderId="0" xfId="49" applyFont="1" applyAlignment="1">
      <alignment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0" fillId="0" borderId="4" xfId="1" applyFont="1" applyBorder="1" applyAlignment="1">
      <alignment horizontal="center" vertical="center" wrapText="1"/>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3" fontId="7" fillId="24" borderId="1" xfId="67"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2" fillId="24" borderId="29" xfId="2" applyFont="1" applyFill="1" applyBorder="1" applyAlignment="1">
      <alignment vertical="center" wrapText="1"/>
    </xf>
    <xf numFmtId="0" fontId="41" fillId="24" borderId="29" xfId="2" applyFont="1" applyFill="1" applyBorder="1" applyAlignment="1">
      <alignment horizontal="justify" vertical="center"/>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2"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0" fontId="41" fillId="24" borderId="31"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2" applyFont="1" applyFill="1" applyBorder="1" applyAlignment="1">
      <alignment vertical="center" wrapText="1"/>
    </xf>
    <xf numFmtId="2" fontId="7" fillId="0" borderId="1" xfId="1" applyNumberFormat="1" applyFont="1" applyBorder="1" applyAlignment="1">
      <alignment horizontal="center"/>
    </xf>
    <xf numFmtId="0" fontId="11" fillId="0" borderId="0" xfId="0" applyFont="1" applyAlignment="1">
      <alignment horizontal="right" vertical="center"/>
    </xf>
    <xf numFmtId="0" fontId="42" fillId="0" borderId="0" xfId="0" applyFont="1" applyAlignment="1">
      <alignment horizontal="lef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1" fontId="43" fillId="0" borderId="39" xfId="0" applyNumberFormat="1" applyFont="1" applyFill="1" applyBorder="1" applyAlignment="1">
      <alignment horizontal="center" vertical="center" wrapText="1"/>
    </xf>
    <xf numFmtId="170" fontId="42" fillId="0" borderId="37" xfId="0" applyNumberFormat="1" applyFont="1" applyBorder="1" applyAlignment="1">
      <alignment vertical="center"/>
    </xf>
    <xf numFmtId="170" fontId="41" fillId="0" borderId="37" xfId="0" applyNumberFormat="1" applyFont="1" applyBorder="1" applyAlignment="1">
      <alignment vertical="center"/>
    </xf>
    <xf numFmtId="170" fontId="42" fillId="0" borderId="38" xfId="0" applyNumberFormat="1" applyFont="1" applyBorder="1" applyAlignment="1">
      <alignment vertical="center"/>
    </xf>
    <xf numFmtId="170" fontId="41" fillId="0" borderId="37" xfId="0" applyNumberFormat="1" applyFont="1" applyFill="1" applyBorder="1" applyAlignment="1">
      <alignment vertical="center"/>
    </xf>
    <xf numFmtId="171" fontId="41" fillId="0" borderId="37" xfId="0" applyNumberFormat="1" applyFont="1" applyBorder="1" applyAlignment="1">
      <alignment horizontal="center" vertical="center"/>
    </xf>
    <xf numFmtId="170" fontId="42" fillId="0" borderId="37" xfId="0" applyNumberFormat="1" applyFont="1" applyFill="1" applyBorder="1" applyAlignment="1">
      <alignment vertical="center"/>
    </xf>
    <xf numFmtId="169" fontId="42" fillId="0" borderId="37" xfId="0" applyNumberFormat="1" applyFont="1" applyFill="1" applyBorder="1" applyAlignment="1">
      <alignment vertical="center"/>
    </xf>
    <xf numFmtId="172" fontId="42" fillId="0" borderId="37" xfId="0" applyNumberFormat="1" applyFont="1" applyFill="1" applyBorder="1" applyAlignment="1">
      <alignment vertical="center"/>
    </xf>
    <xf numFmtId="172" fontId="42" fillId="0" borderId="38" xfId="0" applyNumberFormat="1" applyFont="1" applyFill="1" applyBorder="1" applyAlignment="1">
      <alignment vertical="center"/>
    </xf>
    <xf numFmtId="175"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2" fontId="7" fillId="24" borderId="10" xfId="1" applyNumberFormat="1" applyFont="1" applyFill="1" applyBorder="1" applyAlignment="1">
      <alignment horizontal="center" vertical="center"/>
    </xf>
    <xf numFmtId="2" fontId="7" fillId="24" borderId="6" xfId="1" applyNumberFormat="1" applyFont="1" applyFill="1" applyBorder="1" applyAlignment="1">
      <alignment horizontal="center" vertical="center"/>
    </xf>
    <xf numFmtId="2" fontId="7" fillId="24" borderId="2" xfId="1" applyNumberFormat="1" applyFont="1" applyFill="1" applyBorder="1" applyAlignment="1">
      <alignment horizontal="center" vertical="center"/>
    </xf>
    <xf numFmtId="0" fontId="40" fillId="0" borderId="6"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9" fillId="0" borderId="0" xfId="1" applyFont="1" applyAlignment="1">
      <alignment horizontal="center" vertic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43" fillId="0" borderId="0" xfId="0" applyNumberFormat="1" applyFont="1" applyFill="1" applyAlignment="1">
      <alignment horizontal="center" vertical="center" wrapText="1"/>
    </xf>
    <xf numFmtId="0" fontId="9" fillId="0" borderId="0" xfId="1" applyNumberFormat="1" applyFont="1" applyAlignment="1">
      <alignment horizontal="center" vertical="center" wrapText="1"/>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49" xfId="0" applyNumberFormat="1" applyFont="1" applyBorder="1" applyAlignment="1">
      <alignment horizontal="center" vertical="center"/>
    </xf>
    <xf numFmtId="170" fontId="42" fillId="0" borderId="44" xfId="0" applyNumberFormat="1" applyFont="1" applyBorder="1" applyAlignment="1">
      <alignment horizontal="center" vertical="center"/>
    </xf>
    <xf numFmtId="167" fontId="64" fillId="0" borderId="47"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9"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14280445.907421377</c:v>
              </c:pt>
              <c:pt idx="1">
                <c:v>36326051.256554209</c:v>
              </c:pt>
              <c:pt idx="2">
                <c:v>56337592.94636751</c:v>
              </c:pt>
              <c:pt idx="3">
                <c:v>74502244.666669697</c:v>
              </c:pt>
              <c:pt idx="4">
                <c:v>90990022.03985244</c:v>
              </c:pt>
              <c:pt idx="5">
                <c:v>105955346.85472132</c:v>
              </c:pt>
              <c:pt idx="6">
                <c:v>119488312.63432182</c:v>
              </c:pt>
              <c:pt idx="7">
                <c:v>131770648.56865591</c:v>
              </c:pt>
              <c:pt idx="8">
                <c:v>142917676.65170264</c:v>
              </c:pt>
              <c:pt idx="9">
                <c:v>153034117.79603839</c:v>
              </c:pt>
              <c:pt idx="10">
                <c:v>162193689.51483136</c:v>
              </c:pt>
            </c:numLit>
          </c:val>
          <c:smooth val="0"/>
          <c:extLst>
            <c:ext xmlns:c16="http://schemas.microsoft.com/office/drawing/2014/chart" uri="{C3380CC4-5D6E-409C-BE32-E72D297353CC}">
              <c16:uniqueId val="{00000000-E741-49F5-AD12-AA099649961A}"/>
            </c:ext>
          </c:extLst>
        </c:ser>
        <c:ser>
          <c:idx val="0"/>
          <c:order val="1"/>
          <c:tx>
            <c:v>Накопленный чистый денежный поток</c:v>
          </c:tx>
          <c:marker>
            <c:symbol val="none"/>
          </c:marker>
          <c:val>
            <c:numLit>
              <c:formatCode>General</c:formatCode>
              <c:ptCount val="11"/>
              <c:pt idx="0">
                <c:v>17791499.704923265</c:v>
              </c:pt>
              <c:pt idx="1">
                <c:v>46191199.655809909</c:v>
              </c:pt>
              <c:pt idx="2">
                <c:v>75450782.668773204</c:v>
              </c:pt>
              <c:pt idx="3">
                <c:v>105595451.80398077</c:v>
              </c:pt>
              <c:pt idx="4">
                <c:v>136651158.92811719</c:v>
              </c:pt>
              <c:pt idx="5">
                <c:v>168644626.75776625</c:v>
              </c:pt>
              <c:pt idx="6">
                <c:v>201481667.69107816</c:v>
              </c:pt>
              <c:pt idx="7">
                <c:v>235307451.11098611</c:v>
              </c:pt>
              <c:pt idx="8">
                <c:v>270150957.20722264</c:v>
              </c:pt>
              <c:pt idx="9">
                <c:v>306042024.61341411</c:v>
              </c:pt>
              <c:pt idx="10">
                <c:v>342925313.85056365</c:v>
              </c:pt>
            </c:numLit>
          </c:val>
          <c:smooth val="0"/>
          <c:extLst>
            <c:ext xmlns:c16="http://schemas.microsoft.com/office/drawing/2014/chart" uri="{C3380CC4-5D6E-409C-BE32-E72D297353CC}">
              <c16:uniqueId val="{00000001-E741-49F5-AD12-AA09964996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VL.0006/M_NS1500.VL.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ell>
        </row>
        <row r="16">
          <cell r="D16">
            <v>1</v>
          </cell>
        </row>
        <row r="27">
          <cell r="D27">
            <v>13</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25" zoomScaleSheetLayoutView="70" workbookViewId="0">
      <pane xSplit="2" ySplit="20" topLeftCell="C35" activePane="bottomRight" state="frozen"/>
      <selection activeCell="B27" sqref="B27"/>
      <selection pane="topRight" activeCell="B27" sqref="B27"/>
      <selection pane="bottomLeft" activeCell="B27" sqref="B27"/>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66</v>
      </c>
      <c r="D1" s="15"/>
    </row>
    <row r="2" spans="1:19" s="11" customFormat="1" ht="18.75" customHeight="1" x14ac:dyDescent="0.3">
      <c r="A2" s="17"/>
      <c r="C2" s="14" t="s">
        <v>9</v>
      </c>
      <c r="D2" s="15"/>
    </row>
    <row r="3" spans="1:19" s="11" customFormat="1" ht="18.75" x14ac:dyDescent="0.3">
      <c r="A3" s="16"/>
      <c r="C3" s="14" t="s">
        <v>525</v>
      </c>
      <c r="D3" s="15"/>
    </row>
    <row r="4" spans="1:19" s="11" customFormat="1" ht="18.75" x14ac:dyDescent="0.3">
      <c r="A4" s="16"/>
      <c r="D4" s="15"/>
      <c r="E4" s="14"/>
    </row>
    <row r="5" spans="1:19" s="11" customFormat="1" ht="15.75" x14ac:dyDescent="0.25">
      <c r="A5" s="317" t="s">
        <v>610</v>
      </c>
      <c r="B5" s="317"/>
      <c r="C5" s="317"/>
      <c r="D5" s="95"/>
      <c r="E5" s="95"/>
      <c r="F5" s="95"/>
      <c r="G5" s="95"/>
    </row>
    <row r="6" spans="1:19" s="11" customFormat="1" ht="18.75" x14ac:dyDescent="0.3">
      <c r="A6" s="16"/>
      <c r="D6" s="15"/>
      <c r="E6" s="14"/>
    </row>
    <row r="7" spans="1:19" s="11" customFormat="1" ht="18.75" x14ac:dyDescent="0.2">
      <c r="A7" s="321" t="s">
        <v>8</v>
      </c>
      <c r="B7" s="321"/>
      <c r="C7" s="32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22" t="s">
        <v>466</v>
      </c>
      <c r="B9" s="322"/>
      <c r="C9" s="322"/>
      <c r="D9" s="7"/>
      <c r="E9" s="7"/>
      <c r="F9" s="12"/>
      <c r="G9" s="12"/>
      <c r="H9" s="12"/>
      <c r="I9" s="12"/>
      <c r="J9" s="12"/>
      <c r="K9" s="12"/>
      <c r="L9" s="12"/>
      <c r="M9" s="12"/>
      <c r="N9" s="12"/>
      <c r="O9" s="12"/>
      <c r="P9" s="12"/>
      <c r="Q9" s="12"/>
      <c r="R9" s="12"/>
      <c r="S9" s="12"/>
    </row>
    <row r="10" spans="1:19" s="11" customFormat="1" ht="18.75" x14ac:dyDescent="0.2">
      <c r="A10" s="318" t="s">
        <v>7</v>
      </c>
      <c r="B10" s="318"/>
      <c r="C10" s="31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23" t="s">
        <v>533</v>
      </c>
      <c r="B12" s="323"/>
      <c r="C12" s="323"/>
      <c r="D12" s="7"/>
      <c r="E12" s="7"/>
      <c r="F12" s="12"/>
      <c r="G12" s="12"/>
      <c r="H12" s="12"/>
      <c r="I12" s="12"/>
      <c r="J12" s="12"/>
      <c r="K12" s="12"/>
      <c r="L12" s="12"/>
      <c r="M12" s="12"/>
      <c r="N12" s="12"/>
      <c r="O12" s="12"/>
      <c r="P12" s="12"/>
      <c r="Q12" s="12"/>
      <c r="R12" s="12"/>
      <c r="S12" s="12"/>
    </row>
    <row r="13" spans="1:19" s="11" customFormat="1" ht="18.75" x14ac:dyDescent="0.2">
      <c r="A13" s="318" t="s">
        <v>6</v>
      </c>
      <c r="B13" s="318"/>
      <c r="C13" s="31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24" t="s">
        <v>519</v>
      </c>
      <c r="B15" s="324"/>
      <c r="C15" s="324"/>
      <c r="D15" s="7"/>
      <c r="E15" s="7"/>
      <c r="F15" s="7"/>
      <c r="G15" s="7"/>
      <c r="H15" s="7"/>
      <c r="I15" s="7"/>
      <c r="J15" s="7"/>
      <c r="K15" s="7"/>
      <c r="L15" s="7"/>
      <c r="M15" s="7"/>
      <c r="N15" s="7"/>
      <c r="O15" s="7"/>
      <c r="P15" s="7"/>
      <c r="Q15" s="7"/>
      <c r="R15" s="7"/>
      <c r="S15" s="7"/>
    </row>
    <row r="16" spans="1:19" s="2" customFormat="1" ht="15" customHeight="1" x14ac:dyDescent="0.2">
      <c r="A16" s="318" t="s">
        <v>5</v>
      </c>
      <c r="B16" s="318"/>
      <c r="C16" s="31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19" t="s">
        <v>427</v>
      </c>
      <c r="B18" s="320"/>
      <c r="C18" s="32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2" t="s">
        <v>65</v>
      </c>
      <c r="C20" s="31" t="s">
        <v>64</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5" t="s">
        <v>283</v>
      </c>
      <c r="C22" s="31" t="s">
        <v>443</v>
      </c>
      <c r="D22" s="28"/>
      <c r="E22" s="28"/>
      <c r="F22" s="27"/>
      <c r="G22" s="27"/>
      <c r="H22" s="27"/>
      <c r="I22" s="27"/>
      <c r="J22" s="27"/>
      <c r="K22" s="27"/>
      <c r="L22" s="27"/>
      <c r="M22" s="27"/>
      <c r="N22" s="27"/>
      <c r="O22" s="27"/>
      <c r="P22" s="27"/>
      <c r="Q22" s="26"/>
      <c r="R22" s="26"/>
      <c r="S22" s="26"/>
    </row>
    <row r="23" spans="1:19" s="2" customFormat="1" ht="31.5" x14ac:dyDescent="0.2">
      <c r="A23" s="23" t="s">
        <v>62</v>
      </c>
      <c r="B23" s="30" t="s">
        <v>450</v>
      </c>
      <c r="C23" s="31" t="s">
        <v>444</v>
      </c>
      <c r="D23" s="28"/>
      <c r="E23" s="28"/>
      <c r="F23" s="27"/>
      <c r="G23" s="27"/>
      <c r="H23" s="27"/>
      <c r="I23" s="27"/>
      <c r="J23" s="27"/>
      <c r="K23" s="27"/>
      <c r="L23" s="27"/>
      <c r="M23" s="27"/>
      <c r="N23" s="27"/>
      <c r="O23" s="27"/>
      <c r="P23" s="27"/>
      <c r="Q23" s="26"/>
      <c r="R23" s="26"/>
      <c r="S23" s="26"/>
    </row>
    <row r="24" spans="1:19" s="2" customFormat="1" ht="27" customHeight="1" x14ac:dyDescent="0.2">
      <c r="A24" s="314"/>
      <c r="B24" s="315"/>
      <c r="C24" s="316"/>
      <c r="D24" s="28"/>
      <c r="E24" s="28"/>
      <c r="F24" s="27"/>
      <c r="G24" s="27"/>
      <c r="H24" s="27"/>
      <c r="I24" s="27"/>
      <c r="J24" s="27"/>
      <c r="K24" s="27"/>
      <c r="L24" s="27"/>
      <c r="M24" s="27"/>
      <c r="N24" s="27"/>
      <c r="O24" s="27"/>
      <c r="P24" s="27"/>
      <c r="Q24" s="26"/>
      <c r="R24" s="26"/>
      <c r="S24" s="26"/>
    </row>
    <row r="25" spans="1:19" s="195" customFormat="1" ht="58.5" customHeight="1" x14ac:dyDescent="0.2">
      <c r="A25" s="23" t="s">
        <v>61</v>
      </c>
      <c r="B25" s="92" t="s">
        <v>375</v>
      </c>
      <c r="C25" s="98" t="s">
        <v>453</v>
      </c>
      <c r="D25" s="193"/>
      <c r="E25" s="192"/>
      <c r="F25" s="192"/>
      <c r="G25" s="192"/>
      <c r="H25" s="192"/>
      <c r="I25" s="192"/>
      <c r="J25" s="192"/>
      <c r="K25" s="192"/>
      <c r="L25" s="192"/>
      <c r="M25" s="192"/>
      <c r="N25" s="192"/>
      <c r="O25" s="192"/>
      <c r="P25" s="194"/>
      <c r="Q25" s="194"/>
      <c r="R25" s="194"/>
      <c r="S25" s="194"/>
    </row>
    <row r="26" spans="1:19" s="195" customFormat="1" ht="42.75" customHeight="1" x14ac:dyDescent="0.2">
      <c r="A26" s="23" t="s">
        <v>60</v>
      </c>
      <c r="B26" s="92" t="s">
        <v>72</v>
      </c>
      <c r="C26" s="98" t="s">
        <v>449</v>
      </c>
      <c r="D26" s="193"/>
      <c r="E26" s="192"/>
      <c r="F26" s="192"/>
      <c r="G26" s="192"/>
      <c r="H26" s="192"/>
      <c r="I26" s="192"/>
      <c r="J26" s="192"/>
      <c r="K26" s="192"/>
      <c r="L26" s="192"/>
      <c r="M26" s="192"/>
      <c r="N26" s="192"/>
      <c r="O26" s="192"/>
      <c r="P26" s="194"/>
      <c r="Q26" s="194"/>
      <c r="R26" s="194"/>
      <c r="S26" s="194"/>
    </row>
    <row r="27" spans="1:19" s="195" customFormat="1" ht="51.75" customHeight="1" x14ac:dyDescent="0.2">
      <c r="A27" s="23" t="s">
        <v>58</v>
      </c>
      <c r="B27" s="92" t="s">
        <v>71</v>
      </c>
      <c r="C27" s="98" t="s">
        <v>598</v>
      </c>
      <c r="D27" s="193"/>
      <c r="E27" s="192"/>
      <c r="F27" s="192"/>
      <c r="G27" s="192"/>
      <c r="H27" s="192"/>
      <c r="I27" s="192"/>
      <c r="J27" s="192"/>
      <c r="K27" s="192"/>
      <c r="L27" s="192"/>
      <c r="M27" s="192"/>
      <c r="N27" s="192"/>
      <c r="O27" s="192"/>
      <c r="P27" s="194"/>
      <c r="Q27" s="194"/>
      <c r="R27" s="194"/>
      <c r="S27" s="194"/>
    </row>
    <row r="28" spans="1:19" s="195" customFormat="1" ht="42.75" customHeight="1" x14ac:dyDescent="0.2">
      <c r="A28" s="23" t="s">
        <v>57</v>
      </c>
      <c r="B28" s="92" t="s">
        <v>376</v>
      </c>
      <c r="C28" s="98" t="s">
        <v>446</v>
      </c>
      <c r="D28" s="193"/>
      <c r="E28" s="192"/>
      <c r="F28" s="192"/>
      <c r="G28" s="192"/>
      <c r="H28" s="192"/>
      <c r="I28" s="192"/>
      <c r="J28" s="192"/>
      <c r="K28" s="192"/>
      <c r="L28" s="192"/>
      <c r="M28" s="192"/>
      <c r="N28" s="192"/>
      <c r="O28" s="192"/>
      <c r="P28" s="194"/>
      <c r="Q28" s="194"/>
      <c r="R28" s="194"/>
      <c r="S28" s="194"/>
    </row>
    <row r="29" spans="1:19" s="195" customFormat="1" ht="51.75" customHeight="1" x14ac:dyDescent="0.2">
      <c r="A29" s="23" t="s">
        <v>55</v>
      </c>
      <c r="B29" s="92" t="s">
        <v>377</v>
      </c>
      <c r="C29" s="98" t="s">
        <v>446</v>
      </c>
      <c r="D29" s="193"/>
      <c r="E29" s="192"/>
      <c r="F29" s="192"/>
      <c r="G29" s="192"/>
      <c r="H29" s="192"/>
      <c r="I29" s="192"/>
      <c r="J29" s="192"/>
      <c r="K29" s="192"/>
      <c r="L29" s="192"/>
      <c r="M29" s="192"/>
      <c r="N29" s="192"/>
      <c r="O29" s="192"/>
      <c r="P29" s="194"/>
      <c r="Q29" s="194"/>
      <c r="R29" s="194"/>
      <c r="S29" s="194"/>
    </row>
    <row r="30" spans="1:19" s="195" customFormat="1" ht="51.75" customHeight="1" x14ac:dyDescent="0.2">
      <c r="A30" s="23" t="s">
        <v>53</v>
      </c>
      <c r="B30" s="92" t="s">
        <v>378</v>
      </c>
      <c r="C30" s="98" t="s">
        <v>446</v>
      </c>
      <c r="D30" s="193"/>
      <c r="E30" s="192"/>
      <c r="F30" s="192"/>
      <c r="G30" s="192"/>
      <c r="H30" s="192"/>
      <c r="I30" s="192"/>
      <c r="J30" s="192"/>
      <c r="K30" s="192"/>
      <c r="L30" s="192"/>
      <c r="M30" s="192"/>
      <c r="N30" s="192"/>
      <c r="O30" s="192"/>
      <c r="P30" s="194"/>
      <c r="Q30" s="194"/>
      <c r="R30" s="194"/>
      <c r="S30" s="194"/>
    </row>
    <row r="31" spans="1:19" s="195" customFormat="1" ht="51.75" customHeight="1" x14ac:dyDescent="0.2">
      <c r="A31" s="23" t="s">
        <v>70</v>
      </c>
      <c r="B31" s="92" t="s">
        <v>379</v>
      </c>
      <c r="C31" s="98" t="s">
        <v>299</v>
      </c>
      <c r="D31" s="193"/>
      <c r="E31" s="192"/>
      <c r="F31" s="192"/>
      <c r="G31" s="192"/>
      <c r="H31" s="192"/>
      <c r="I31" s="192"/>
      <c r="J31" s="192"/>
      <c r="K31" s="192"/>
      <c r="L31" s="192"/>
      <c r="M31" s="192"/>
      <c r="N31" s="192"/>
      <c r="O31" s="192"/>
      <c r="P31" s="194"/>
      <c r="Q31" s="194"/>
      <c r="R31" s="194"/>
      <c r="S31" s="194"/>
    </row>
    <row r="32" spans="1:19" s="195" customFormat="1" ht="51.75" customHeight="1" x14ac:dyDescent="0.2">
      <c r="A32" s="23" t="s">
        <v>68</v>
      </c>
      <c r="B32" s="92" t="s">
        <v>380</v>
      </c>
      <c r="C32" s="98" t="s">
        <v>299</v>
      </c>
      <c r="D32" s="193"/>
      <c r="E32" s="192"/>
      <c r="F32" s="192"/>
      <c r="G32" s="192"/>
      <c r="H32" s="192"/>
      <c r="I32" s="192"/>
      <c r="J32" s="192"/>
      <c r="K32" s="192"/>
      <c r="L32" s="192"/>
      <c r="M32" s="192"/>
      <c r="N32" s="192"/>
      <c r="O32" s="192"/>
      <c r="P32" s="194"/>
      <c r="Q32" s="194"/>
      <c r="R32" s="194"/>
      <c r="S32" s="194"/>
    </row>
    <row r="33" spans="1:19" s="195" customFormat="1" ht="101.25" customHeight="1" x14ac:dyDescent="0.2">
      <c r="A33" s="23" t="s">
        <v>67</v>
      </c>
      <c r="B33" s="92" t="s">
        <v>381</v>
      </c>
      <c r="C33" s="98" t="s">
        <v>538</v>
      </c>
      <c r="D33" s="193"/>
      <c r="E33" s="192"/>
      <c r="F33" s="192"/>
      <c r="G33" s="192"/>
      <c r="H33" s="192"/>
      <c r="I33" s="192"/>
      <c r="J33" s="192"/>
      <c r="K33" s="192"/>
      <c r="L33" s="192"/>
      <c r="M33" s="192"/>
      <c r="N33" s="192"/>
      <c r="O33" s="192"/>
      <c r="P33" s="194"/>
      <c r="Q33" s="194"/>
      <c r="R33" s="194"/>
      <c r="S33" s="194"/>
    </row>
    <row r="34" spans="1:19" s="197" customFormat="1" ht="111" customHeight="1" x14ac:dyDescent="0.25">
      <c r="A34" s="23" t="s">
        <v>396</v>
      </c>
      <c r="B34" s="92" t="s">
        <v>382</v>
      </c>
      <c r="C34" s="98" t="s">
        <v>299</v>
      </c>
      <c r="D34" s="196"/>
      <c r="E34" s="196"/>
      <c r="F34" s="196"/>
      <c r="G34" s="196"/>
      <c r="H34" s="196"/>
      <c r="I34" s="196"/>
      <c r="J34" s="196"/>
      <c r="K34" s="196"/>
      <c r="L34" s="196"/>
      <c r="M34" s="196"/>
      <c r="N34" s="196"/>
      <c r="O34" s="196"/>
      <c r="P34" s="196"/>
      <c r="Q34" s="196"/>
      <c r="R34" s="196"/>
      <c r="S34" s="196"/>
    </row>
    <row r="35" spans="1:19" s="197" customFormat="1" ht="58.5" customHeight="1" x14ac:dyDescent="0.25">
      <c r="A35" s="23" t="s">
        <v>385</v>
      </c>
      <c r="B35" s="92" t="s">
        <v>69</v>
      </c>
      <c r="C35" s="98" t="s">
        <v>446</v>
      </c>
      <c r="D35" s="196"/>
      <c r="E35" s="196"/>
      <c r="F35" s="196"/>
      <c r="G35" s="196"/>
      <c r="H35" s="196"/>
      <c r="I35" s="196"/>
      <c r="J35" s="196"/>
      <c r="K35" s="196"/>
      <c r="L35" s="196"/>
      <c r="M35" s="196"/>
      <c r="N35" s="196"/>
      <c r="O35" s="196"/>
      <c r="P35" s="196"/>
      <c r="Q35" s="196"/>
      <c r="R35" s="196"/>
      <c r="S35" s="196"/>
    </row>
    <row r="36" spans="1:19" s="197" customFormat="1" ht="51.75" customHeight="1" x14ac:dyDescent="0.25">
      <c r="A36" s="23" t="s">
        <v>397</v>
      </c>
      <c r="B36" s="92" t="s">
        <v>383</v>
      </c>
      <c r="C36" s="98" t="s">
        <v>446</v>
      </c>
      <c r="D36" s="196"/>
      <c r="E36" s="196"/>
      <c r="F36" s="196"/>
      <c r="G36" s="196"/>
      <c r="H36" s="196"/>
      <c r="I36" s="196"/>
      <c r="J36" s="196"/>
      <c r="K36" s="196"/>
      <c r="L36" s="196"/>
      <c r="M36" s="196"/>
      <c r="N36" s="196"/>
      <c r="O36" s="196"/>
      <c r="P36" s="196"/>
      <c r="Q36" s="196"/>
      <c r="R36" s="196"/>
      <c r="S36" s="196"/>
    </row>
    <row r="37" spans="1:19" s="197" customFormat="1" ht="43.5" customHeight="1" x14ac:dyDescent="0.25">
      <c r="A37" s="23" t="s">
        <v>386</v>
      </c>
      <c r="B37" s="92" t="s">
        <v>384</v>
      </c>
      <c r="C37" s="98" t="s">
        <v>299</v>
      </c>
      <c r="D37" s="196"/>
      <c r="E37" s="196"/>
      <c r="F37" s="196"/>
      <c r="G37" s="196"/>
      <c r="H37" s="196"/>
      <c r="I37" s="196"/>
      <c r="J37" s="196"/>
      <c r="K37" s="196"/>
      <c r="L37" s="196"/>
      <c r="M37" s="196"/>
      <c r="N37" s="196"/>
      <c r="O37" s="196"/>
      <c r="P37" s="196"/>
      <c r="Q37" s="196"/>
      <c r="R37" s="196"/>
      <c r="S37" s="196"/>
    </row>
    <row r="38" spans="1:19" s="197" customFormat="1" ht="43.5" customHeight="1" x14ac:dyDescent="0.25">
      <c r="A38" s="23" t="s">
        <v>398</v>
      </c>
      <c r="B38" s="92" t="s">
        <v>226</v>
      </c>
      <c r="C38" s="98" t="s">
        <v>446</v>
      </c>
      <c r="D38" s="196"/>
      <c r="E38" s="196"/>
      <c r="F38" s="196"/>
      <c r="G38" s="196"/>
      <c r="H38" s="196"/>
      <c r="I38" s="196"/>
      <c r="J38" s="196"/>
      <c r="K38" s="196"/>
      <c r="L38" s="196"/>
      <c r="M38" s="196"/>
      <c r="N38" s="196"/>
      <c r="O38" s="196"/>
      <c r="P38" s="196"/>
      <c r="Q38" s="196"/>
      <c r="R38" s="196"/>
      <c r="S38" s="196"/>
    </row>
    <row r="39" spans="1:19" ht="23.25" customHeight="1" x14ac:dyDescent="0.25">
      <c r="A39" s="314"/>
      <c r="B39" s="315"/>
      <c r="C39" s="316"/>
      <c r="D39" s="22"/>
      <c r="E39" s="22"/>
      <c r="F39" s="22"/>
      <c r="G39" s="22"/>
      <c r="H39" s="22"/>
      <c r="I39" s="22"/>
      <c r="J39" s="22"/>
      <c r="K39" s="22"/>
      <c r="L39" s="22"/>
      <c r="M39" s="22"/>
      <c r="N39" s="22"/>
      <c r="O39" s="22"/>
      <c r="P39" s="22"/>
      <c r="Q39" s="22"/>
      <c r="R39" s="22"/>
      <c r="S39" s="22"/>
    </row>
    <row r="40" spans="1:19" ht="105" x14ac:dyDescent="0.25">
      <c r="A40" s="23" t="s">
        <v>387</v>
      </c>
      <c r="B40" s="34" t="s">
        <v>440</v>
      </c>
      <c r="C40" s="204" t="s">
        <v>664</v>
      </c>
      <c r="D40" s="22"/>
      <c r="E40" s="22"/>
      <c r="F40" s="22"/>
      <c r="G40" s="22"/>
      <c r="H40" s="22"/>
      <c r="I40" s="22"/>
      <c r="J40" s="22"/>
      <c r="K40" s="22"/>
      <c r="L40" s="22"/>
      <c r="M40" s="22"/>
      <c r="N40" s="22"/>
      <c r="O40" s="22"/>
      <c r="P40" s="22"/>
      <c r="Q40" s="22"/>
      <c r="R40" s="22"/>
      <c r="S40" s="22"/>
    </row>
    <row r="41" spans="1:19" ht="105.75" customHeight="1" x14ac:dyDescent="0.25">
      <c r="A41" s="23" t="s">
        <v>399</v>
      </c>
      <c r="B41" s="34" t="s">
        <v>422</v>
      </c>
      <c r="C41" s="100" t="s">
        <v>455</v>
      </c>
      <c r="D41" s="22"/>
      <c r="E41" s="22"/>
      <c r="F41" s="22"/>
      <c r="G41" s="22"/>
      <c r="H41" s="22"/>
      <c r="I41" s="22"/>
      <c r="J41" s="22"/>
      <c r="K41" s="22"/>
      <c r="L41" s="22"/>
      <c r="M41" s="22"/>
      <c r="N41" s="22"/>
      <c r="O41" s="22"/>
      <c r="P41" s="22"/>
      <c r="Q41" s="22"/>
      <c r="R41" s="22"/>
      <c r="S41" s="22"/>
    </row>
    <row r="42" spans="1:19" ht="83.25" customHeight="1" x14ac:dyDescent="0.25">
      <c r="A42" s="23" t="s">
        <v>388</v>
      </c>
      <c r="B42" s="34" t="s">
        <v>437</v>
      </c>
      <c r="C42" s="100" t="s">
        <v>455</v>
      </c>
      <c r="D42" s="22"/>
      <c r="E42" s="22"/>
      <c r="F42" s="22"/>
      <c r="G42" s="22"/>
      <c r="H42" s="22"/>
      <c r="I42" s="22"/>
      <c r="J42" s="22"/>
      <c r="K42" s="22"/>
      <c r="L42" s="22"/>
      <c r="M42" s="22"/>
      <c r="N42" s="22"/>
      <c r="O42" s="22"/>
      <c r="P42" s="22"/>
      <c r="Q42" s="22"/>
      <c r="R42" s="22"/>
      <c r="S42" s="22"/>
    </row>
    <row r="43" spans="1:19" ht="186" customHeight="1" x14ac:dyDescent="0.25">
      <c r="A43" s="23" t="s">
        <v>402</v>
      </c>
      <c r="B43" s="34" t="s">
        <v>403</v>
      </c>
      <c r="C43" s="100" t="s">
        <v>455</v>
      </c>
      <c r="D43" s="22"/>
      <c r="E43" s="22"/>
      <c r="F43" s="22"/>
      <c r="G43" s="22"/>
      <c r="H43" s="22"/>
      <c r="I43" s="22"/>
      <c r="J43" s="22"/>
      <c r="K43" s="22"/>
      <c r="L43" s="22"/>
      <c r="M43" s="22"/>
      <c r="N43" s="22"/>
      <c r="O43" s="22"/>
      <c r="P43" s="22"/>
      <c r="Q43" s="22"/>
      <c r="R43" s="22"/>
      <c r="S43" s="22"/>
    </row>
    <row r="44" spans="1:19" ht="111" customHeight="1" x14ac:dyDescent="0.25">
      <c r="A44" s="23" t="s">
        <v>389</v>
      </c>
      <c r="B44" s="34" t="s">
        <v>428</v>
      </c>
      <c r="C44" s="100" t="s">
        <v>455</v>
      </c>
      <c r="D44" s="22"/>
      <c r="E44" s="22"/>
      <c r="F44" s="22"/>
      <c r="G44" s="22"/>
      <c r="H44" s="22"/>
      <c r="I44" s="22"/>
      <c r="J44" s="22"/>
      <c r="K44" s="22"/>
      <c r="L44" s="22"/>
      <c r="M44" s="22"/>
      <c r="N44" s="22"/>
      <c r="O44" s="22"/>
      <c r="P44" s="22"/>
      <c r="Q44" s="22"/>
      <c r="R44" s="22"/>
      <c r="S44" s="22"/>
    </row>
    <row r="45" spans="1:19" ht="120" customHeight="1" x14ac:dyDescent="0.25">
      <c r="A45" s="23" t="s">
        <v>423</v>
      </c>
      <c r="B45" s="34" t="s">
        <v>429</v>
      </c>
      <c r="C45" s="100" t="s">
        <v>455</v>
      </c>
      <c r="D45" s="22"/>
      <c r="E45" s="22"/>
      <c r="F45" s="22"/>
      <c r="G45" s="22"/>
      <c r="H45" s="22"/>
      <c r="I45" s="22"/>
      <c r="J45" s="22"/>
      <c r="K45" s="22"/>
      <c r="L45" s="22"/>
      <c r="M45" s="22"/>
      <c r="N45" s="22"/>
      <c r="O45" s="22"/>
      <c r="P45" s="22"/>
      <c r="Q45" s="22"/>
      <c r="R45" s="22"/>
      <c r="S45" s="22"/>
    </row>
    <row r="46" spans="1:19" ht="101.25" customHeight="1" x14ac:dyDescent="0.25">
      <c r="A46" s="23" t="s">
        <v>390</v>
      </c>
      <c r="B46" s="34" t="s">
        <v>430</v>
      </c>
      <c r="C46" s="100" t="s">
        <v>455</v>
      </c>
      <c r="D46" s="22"/>
      <c r="E46" s="22"/>
      <c r="F46" s="22"/>
      <c r="G46" s="22"/>
      <c r="H46" s="22"/>
      <c r="I46" s="22"/>
      <c r="J46" s="22"/>
      <c r="K46" s="22"/>
      <c r="L46" s="22"/>
      <c r="M46" s="22"/>
      <c r="N46" s="22"/>
      <c r="O46" s="22"/>
      <c r="P46" s="22"/>
      <c r="Q46" s="22"/>
      <c r="R46" s="22"/>
      <c r="S46" s="22"/>
    </row>
    <row r="47" spans="1:19" ht="18.75" customHeight="1" x14ac:dyDescent="0.25">
      <c r="A47" s="314"/>
      <c r="B47" s="315"/>
      <c r="C47" s="316"/>
      <c r="D47" s="22"/>
      <c r="E47" s="22"/>
      <c r="F47" s="22"/>
      <c r="G47" s="22"/>
      <c r="H47" s="22"/>
      <c r="I47" s="22"/>
      <c r="J47" s="22"/>
      <c r="K47" s="22"/>
      <c r="L47" s="22"/>
      <c r="M47" s="22"/>
      <c r="N47" s="22"/>
      <c r="O47" s="22"/>
      <c r="P47" s="22"/>
      <c r="Q47" s="22"/>
      <c r="R47" s="22"/>
      <c r="S47" s="22"/>
    </row>
    <row r="48" spans="1:19" ht="75.75" customHeight="1" x14ac:dyDescent="0.25">
      <c r="A48" s="23" t="s">
        <v>424</v>
      </c>
      <c r="B48" s="34" t="s">
        <v>438</v>
      </c>
      <c r="C48" s="198">
        <f>'6.2. Паспорт фин осв ввод'!AC24</f>
        <v>55.617418915121277</v>
      </c>
      <c r="D48" s="22"/>
      <c r="E48" s="22"/>
      <c r="F48" s="22"/>
      <c r="G48" s="22"/>
      <c r="H48" s="22"/>
      <c r="I48" s="22"/>
      <c r="J48" s="22"/>
      <c r="K48" s="22"/>
      <c r="L48" s="22"/>
      <c r="M48" s="22"/>
      <c r="N48" s="22"/>
      <c r="O48" s="22"/>
      <c r="P48" s="22"/>
      <c r="Q48" s="22"/>
      <c r="R48" s="22"/>
      <c r="S48" s="22"/>
    </row>
    <row r="49" spans="1:19" ht="71.25" customHeight="1" x14ac:dyDescent="0.25">
      <c r="A49" s="23" t="s">
        <v>391</v>
      </c>
      <c r="B49" s="34" t="s">
        <v>439</v>
      </c>
      <c r="C49" s="198">
        <f>'6.2. Паспорт фин осв ввод'!AC30</f>
        <v>46.786629206679997</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80" zoomScaleSheetLayoutView="80" workbookViewId="0">
      <selection activeCell="S27" sqref="S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9</v>
      </c>
    </row>
    <row r="3" spans="1:28" s="11" customFormat="1" ht="18.75" x14ac:dyDescent="0.3">
      <c r="S3" s="14" t="s">
        <v>525</v>
      </c>
    </row>
    <row r="4" spans="1:28" s="11"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1" customFormat="1" ht="15.75" x14ac:dyDescent="0.2">
      <c r="A5" s="16"/>
    </row>
    <row r="6" spans="1:28" s="11" customFormat="1" ht="18.75" x14ac:dyDescent="0.2">
      <c r="A6" s="321" t="s">
        <v>8</v>
      </c>
      <c r="B6" s="321"/>
      <c r="C6" s="321"/>
      <c r="D6" s="321"/>
      <c r="E6" s="321"/>
      <c r="F6" s="321"/>
      <c r="G6" s="321"/>
      <c r="H6" s="321"/>
      <c r="I6" s="321"/>
      <c r="J6" s="321"/>
      <c r="K6" s="321"/>
      <c r="L6" s="321"/>
      <c r="M6" s="321"/>
      <c r="N6" s="321"/>
      <c r="O6" s="321"/>
      <c r="P6" s="321"/>
      <c r="Q6" s="321"/>
      <c r="R6" s="321"/>
      <c r="S6" s="321"/>
      <c r="T6" s="12"/>
      <c r="U6" s="12"/>
      <c r="V6" s="12"/>
      <c r="W6" s="12"/>
      <c r="X6" s="12"/>
      <c r="Y6" s="12"/>
      <c r="Z6" s="12"/>
      <c r="AA6" s="12"/>
      <c r="AB6" s="12"/>
    </row>
    <row r="7" spans="1:28" s="11" customFormat="1" ht="18.75" x14ac:dyDescent="0.2">
      <c r="A7" s="321"/>
      <c r="B7" s="321"/>
      <c r="C7" s="321"/>
      <c r="D7" s="321"/>
      <c r="E7" s="321"/>
      <c r="F7" s="321"/>
      <c r="G7" s="321"/>
      <c r="H7" s="321"/>
      <c r="I7" s="321"/>
      <c r="J7" s="321"/>
      <c r="K7" s="321"/>
      <c r="L7" s="321"/>
      <c r="M7" s="321"/>
      <c r="N7" s="321"/>
      <c r="O7" s="321"/>
      <c r="P7" s="321"/>
      <c r="Q7" s="321"/>
      <c r="R7" s="321"/>
      <c r="S7" s="321"/>
      <c r="T7" s="12"/>
      <c r="U7" s="12"/>
      <c r="V7" s="12"/>
      <c r="W7" s="12"/>
      <c r="X7" s="12"/>
      <c r="Y7" s="12"/>
      <c r="Z7" s="12"/>
      <c r="AA7" s="12"/>
      <c r="AB7" s="12"/>
    </row>
    <row r="8" spans="1:28" s="11"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2"/>
      <c r="U8" s="12"/>
      <c r="V8" s="12"/>
      <c r="W8" s="12"/>
      <c r="X8" s="12"/>
      <c r="Y8" s="12"/>
      <c r="Z8" s="12"/>
      <c r="AA8" s="12"/>
      <c r="AB8" s="12"/>
    </row>
    <row r="9" spans="1:28" s="11" customFormat="1" ht="18.75" x14ac:dyDescent="0.2">
      <c r="A9" s="318" t="s">
        <v>7</v>
      </c>
      <c r="B9" s="318"/>
      <c r="C9" s="318"/>
      <c r="D9" s="318"/>
      <c r="E9" s="318"/>
      <c r="F9" s="318"/>
      <c r="G9" s="318"/>
      <c r="H9" s="318"/>
      <c r="I9" s="318"/>
      <c r="J9" s="318"/>
      <c r="K9" s="318"/>
      <c r="L9" s="318"/>
      <c r="M9" s="318"/>
      <c r="N9" s="318"/>
      <c r="O9" s="318"/>
      <c r="P9" s="318"/>
      <c r="Q9" s="318"/>
      <c r="R9" s="318"/>
      <c r="S9" s="318"/>
      <c r="T9" s="12"/>
      <c r="U9" s="12"/>
      <c r="V9" s="12"/>
      <c r="W9" s="12"/>
      <c r="X9" s="12"/>
      <c r="Y9" s="12"/>
      <c r="Z9" s="12"/>
      <c r="AA9" s="12"/>
      <c r="AB9" s="12"/>
    </row>
    <row r="10" spans="1:28" s="11" customFormat="1" ht="18.75" x14ac:dyDescent="0.2">
      <c r="A10" s="321"/>
      <c r="B10" s="321"/>
      <c r="C10" s="321"/>
      <c r="D10" s="321"/>
      <c r="E10" s="321"/>
      <c r="F10" s="321"/>
      <c r="G10" s="321"/>
      <c r="H10" s="321"/>
      <c r="I10" s="321"/>
      <c r="J10" s="321"/>
      <c r="K10" s="321"/>
      <c r="L10" s="321"/>
      <c r="M10" s="321"/>
      <c r="N10" s="321"/>
      <c r="O10" s="321"/>
      <c r="P10" s="321"/>
      <c r="Q10" s="321"/>
      <c r="R10" s="321"/>
      <c r="S10" s="321"/>
      <c r="T10" s="12"/>
      <c r="U10" s="12"/>
      <c r="V10" s="12"/>
      <c r="W10" s="12"/>
      <c r="X10" s="12"/>
      <c r="Y10" s="12"/>
      <c r="Z10" s="12"/>
      <c r="AA10" s="12"/>
      <c r="AB10" s="12"/>
    </row>
    <row r="11" spans="1:28" s="11" customFormat="1" ht="18.75" x14ac:dyDescent="0.2">
      <c r="A11" s="330" t="str">
        <f>'1. паспорт местоположение'!A12:C12</f>
        <v>M_NS1500.VL.0006</v>
      </c>
      <c r="B11" s="330"/>
      <c r="C11" s="330"/>
      <c r="D11" s="330"/>
      <c r="E11" s="330"/>
      <c r="F11" s="330"/>
      <c r="G11" s="330"/>
      <c r="H11" s="330"/>
      <c r="I11" s="330"/>
      <c r="J11" s="330"/>
      <c r="K11" s="330"/>
      <c r="L11" s="330"/>
      <c r="M11" s="330"/>
      <c r="N11" s="330"/>
      <c r="O11" s="330"/>
      <c r="P11" s="330"/>
      <c r="Q11" s="330"/>
      <c r="R11" s="330"/>
      <c r="S11" s="330"/>
      <c r="T11" s="12"/>
      <c r="U11" s="12"/>
      <c r="V11" s="12"/>
      <c r="W11" s="12"/>
      <c r="X11" s="12"/>
      <c r="Y11" s="12"/>
      <c r="Z11" s="12"/>
      <c r="AA11" s="12"/>
      <c r="AB11" s="12"/>
    </row>
    <row r="12" spans="1:28" s="11"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2"/>
      <c r="U12" s="12"/>
      <c r="V12" s="12"/>
      <c r="W12" s="12"/>
      <c r="X12" s="12"/>
      <c r="Y12" s="12"/>
      <c r="Z12" s="12"/>
      <c r="AA12" s="12"/>
      <c r="AB12" s="12"/>
    </row>
    <row r="13" spans="1:28" s="8"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9"/>
      <c r="U13" s="9"/>
      <c r="V13" s="9"/>
      <c r="W13" s="9"/>
      <c r="X13" s="9"/>
      <c r="Y13" s="9"/>
      <c r="Z13" s="9"/>
      <c r="AA13" s="9"/>
      <c r="AB13" s="9"/>
    </row>
    <row r="14" spans="1:28" s="2" customFormat="1" ht="15.75" x14ac:dyDescent="0.2">
      <c r="A14" s="330"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0"/>
      <c r="C14" s="330"/>
      <c r="D14" s="330"/>
      <c r="E14" s="330"/>
      <c r="F14" s="330"/>
      <c r="G14" s="330"/>
      <c r="H14" s="330"/>
      <c r="I14" s="330"/>
      <c r="J14" s="330"/>
      <c r="K14" s="330"/>
      <c r="L14" s="330"/>
      <c r="M14" s="330"/>
      <c r="N14" s="330"/>
      <c r="O14" s="330"/>
      <c r="P14" s="330"/>
      <c r="Q14" s="330"/>
      <c r="R14" s="330"/>
      <c r="S14" s="330"/>
      <c r="T14" s="7"/>
      <c r="U14" s="7"/>
      <c r="V14" s="7"/>
      <c r="W14" s="7"/>
      <c r="X14" s="7"/>
      <c r="Y14" s="7"/>
      <c r="Z14" s="7"/>
      <c r="AA14" s="7"/>
      <c r="AB14" s="7"/>
    </row>
    <row r="15" spans="1:28" s="2"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19" t="s">
        <v>401</v>
      </c>
      <c r="B17" s="319"/>
      <c r="C17" s="319"/>
      <c r="D17" s="319"/>
      <c r="E17" s="319"/>
      <c r="F17" s="319"/>
      <c r="G17" s="319"/>
      <c r="H17" s="319"/>
      <c r="I17" s="319"/>
      <c r="J17" s="319"/>
      <c r="K17" s="319"/>
      <c r="L17" s="319"/>
      <c r="M17" s="319"/>
      <c r="N17" s="319"/>
      <c r="O17" s="319"/>
      <c r="P17" s="319"/>
      <c r="Q17" s="319"/>
      <c r="R17" s="319"/>
      <c r="S17" s="319"/>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25" t="s">
        <v>4</v>
      </c>
      <c r="B19" s="325" t="s">
        <v>97</v>
      </c>
      <c r="C19" s="327" t="s">
        <v>305</v>
      </c>
      <c r="D19" s="325" t="s">
        <v>304</v>
      </c>
      <c r="E19" s="325" t="s">
        <v>96</v>
      </c>
      <c r="F19" s="325" t="s">
        <v>95</v>
      </c>
      <c r="G19" s="325" t="s">
        <v>300</v>
      </c>
      <c r="H19" s="325" t="s">
        <v>94</v>
      </c>
      <c r="I19" s="325" t="s">
        <v>93</v>
      </c>
      <c r="J19" s="325" t="s">
        <v>92</v>
      </c>
      <c r="K19" s="325" t="s">
        <v>91</v>
      </c>
      <c r="L19" s="325" t="s">
        <v>90</v>
      </c>
      <c r="M19" s="325" t="s">
        <v>89</v>
      </c>
      <c r="N19" s="325" t="s">
        <v>88</v>
      </c>
      <c r="O19" s="325" t="s">
        <v>87</v>
      </c>
      <c r="P19" s="325" t="s">
        <v>86</v>
      </c>
      <c r="Q19" s="325" t="s">
        <v>303</v>
      </c>
      <c r="R19" s="325"/>
      <c r="S19" s="329" t="s">
        <v>394</v>
      </c>
      <c r="T19" s="3"/>
      <c r="U19" s="3"/>
      <c r="V19" s="3"/>
      <c r="W19" s="3"/>
      <c r="X19" s="3"/>
      <c r="Y19" s="3"/>
    </row>
    <row r="20" spans="1:28" s="2" customFormat="1" ht="180.75" customHeight="1" x14ac:dyDescent="0.2">
      <c r="A20" s="325"/>
      <c r="B20" s="325"/>
      <c r="C20" s="328"/>
      <c r="D20" s="325"/>
      <c r="E20" s="325"/>
      <c r="F20" s="325"/>
      <c r="G20" s="325"/>
      <c r="H20" s="325"/>
      <c r="I20" s="325"/>
      <c r="J20" s="325"/>
      <c r="K20" s="325"/>
      <c r="L20" s="325"/>
      <c r="M20" s="325"/>
      <c r="N20" s="325"/>
      <c r="O20" s="325"/>
      <c r="P20" s="325"/>
      <c r="Q20" s="36" t="s">
        <v>301</v>
      </c>
      <c r="R20" s="37" t="s">
        <v>302</v>
      </c>
      <c r="S20" s="329"/>
      <c r="T20" s="27"/>
      <c r="U20" s="27"/>
      <c r="V20" s="27"/>
      <c r="W20" s="27"/>
      <c r="X20" s="27"/>
      <c r="Y20" s="27"/>
      <c r="Z20" s="26"/>
      <c r="AA20" s="26"/>
      <c r="AB20" s="26"/>
    </row>
    <row r="21" spans="1:28" s="2" customFormat="1" ht="18.75" x14ac:dyDescent="0.2">
      <c r="A21" s="36">
        <v>1</v>
      </c>
      <c r="B21" s="40">
        <v>2</v>
      </c>
      <c r="C21" s="36">
        <v>3</v>
      </c>
      <c r="D21" s="40">
        <v>4</v>
      </c>
      <c r="E21" s="36">
        <v>5</v>
      </c>
      <c r="F21" s="40">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2" customFormat="1" ht="77.25" customHeight="1" x14ac:dyDescent="0.2">
      <c r="A22" s="327">
        <v>1</v>
      </c>
      <c r="B22" s="334" t="s">
        <v>530</v>
      </c>
      <c r="C22" s="327" t="s">
        <v>452</v>
      </c>
      <c r="D22" s="327" t="s">
        <v>537</v>
      </c>
      <c r="E22" s="327" t="s">
        <v>520</v>
      </c>
      <c r="F22" s="334" t="s">
        <v>534</v>
      </c>
      <c r="G22" s="172" t="s">
        <v>395</v>
      </c>
      <c r="H22" s="168">
        <v>1.57</v>
      </c>
      <c r="I22" s="168">
        <v>0</v>
      </c>
      <c r="J22" s="168">
        <v>1.57</v>
      </c>
      <c r="K22" s="168">
        <v>10</v>
      </c>
      <c r="L22" s="168" t="s">
        <v>472</v>
      </c>
      <c r="M22" s="168">
        <v>3.2</v>
      </c>
      <c r="N22" s="168">
        <v>2</v>
      </c>
      <c r="O22" s="172" t="s">
        <v>452</v>
      </c>
      <c r="P22" s="172" t="s">
        <v>452</v>
      </c>
      <c r="Q22" s="341" t="s">
        <v>524</v>
      </c>
      <c r="R22" s="190" t="s">
        <v>452</v>
      </c>
      <c r="S22" s="337">
        <v>7.2566460099999999</v>
      </c>
      <c r="T22" s="27"/>
      <c r="U22" s="27"/>
      <c r="V22" s="27"/>
      <c r="W22" s="27"/>
      <c r="X22" s="27"/>
      <c r="Y22" s="27"/>
      <c r="Z22" s="26"/>
      <c r="AA22" s="26"/>
      <c r="AB22" s="26"/>
    </row>
    <row r="23" spans="1:28" s="2" customFormat="1" ht="18.75" x14ac:dyDescent="0.25">
      <c r="A23" s="340"/>
      <c r="B23" s="335"/>
      <c r="C23" s="340"/>
      <c r="D23" s="340"/>
      <c r="E23" s="340"/>
      <c r="F23" s="335"/>
      <c r="G23" s="167" t="s">
        <v>535</v>
      </c>
      <c r="H23" s="191">
        <v>0.78500000000000003</v>
      </c>
      <c r="I23" s="169">
        <v>0</v>
      </c>
      <c r="J23" s="169">
        <v>0.78500000000000003</v>
      </c>
      <c r="K23" s="167">
        <v>10</v>
      </c>
      <c r="L23" s="167" t="s">
        <v>472</v>
      </c>
      <c r="M23" s="169">
        <v>1.6</v>
      </c>
      <c r="N23" s="169">
        <v>1</v>
      </c>
      <c r="O23" s="172" t="s">
        <v>452</v>
      </c>
      <c r="P23" s="172" t="s">
        <v>452</v>
      </c>
      <c r="Q23" s="342"/>
      <c r="R23" s="190" t="s">
        <v>452</v>
      </c>
      <c r="S23" s="338"/>
      <c r="T23" s="27"/>
      <c r="U23" s="27"/>
      <c r="V23" s="27"/>
      <c r="W23" s="27"/>
      <c r="X23" s="26"/>
      <c r="Y23" s="26"/>
      <c r="Z23" s="26"/>
      <c r="AA23" s="26"/>
      <c r="AB23" s="26"/>
    </row>
    <row r="24" spans="1:28" s="2" customFormat="1" ht="18.75" x14ac:dyDescent="0.25">
      <c r="A24" s="328"/>
      <c r="B24" s="336"/>
      <c r="C24" s="328"/>
      <c r="D24" s="328"/>
      <c r="E24" s="328"/>
      <c r="F24" s="336"/>
      <c r="G24" s="167" t="s">
        <v>536</v>
      </c>
      <c r="H24" s="191">
        <v>0.78500000000000003</v>
      </c>
      <c r="I24" s="169">
        <v>0</v>
      </c>
      <c r="J24" s="169">
        <v>0.78500000000000003</v>
      </c>
      <c r="K24" s="167">
        <v>10</v>
      </c>
      <c r="L24" s="167" t="s">
        <v>472</v>
      </c>
      <c r="M24" s="169">
        <v>1.6</v>
      </c>
      <c r="N24" s="169">
        <v>1</v>
      </c>
      <c r="O24" s="172" t="s">
        <v>452</v>
      </c>
      <c r="P24" s="172" t="s">
        <v>452</v>
      </c>
      <c r="Q24" s="343"/>
      <c r="R24" s="190" t="s">
        <v>452</v>
      </c>
      <c r="S24" s="339"/>
      <c r="T24" s="27"/>
      <c r="U24" s="27"/>
      <c r="V24" s="27"/>
      <c r="W24" s="27"/>
      <c r="X24" s="26"/>
      <c r="Y24" s="26"/>
      <c r="Z24" s="26"/>
      <c r="AA24" s="26"/>
      <c r="AB24" s="26"/>
    </row>
    <row r="25" spans="1:28" s="2" customFormat="1" ht="18.75" x14ac:dyDescent="0.2">
      <c r="A25" s="39"/>
      <c r="B25" s="172"/>
      <c r="C25" s="172"/>
      <c r="D25" s="172"/>
      <c r="E25" s="172"/>
      <c r="F25" s="172"/>
      <c r="G25" s="172"/>
      <c r="H25" s="170"/>
      <c r="I25" s="170"/>
      <c r="J25" s="170"/>
      <c r="K25" s="170"/>
      <c r="L25" s="170"/>
      <c r="M25" s="170"/>
      <c r="N25" s="170"/>
      <c r="O25" s="29"/>
      <c r="P25" s="29"/>
      <c r="Q25" s="29"/>
      <c r="R25" s="127"/>
      <c r="S25" s="127"/>
      <c r="T25" s="27"/>
      <c r="U25" s="27"/>
      <c r="V25" s="27"/>
      <c r="W25" s="27"/>
      <c r="X25" s="26"/>
      <c r="Y25" s="26"/>
      <c r="Z25" s="26"/>
      <c r="AA25" s="26"/>
      <c r="AB25" s="26"/>
    </row>
    <row r="26" spans="1:28" s="2" customFormat="1" ht="18.75" x14ac:dyDescent="0.2">
      <c r="A26" s="39"/>
      <c r="B26" s="172"/>
      <c r="C26" s="172"/>
      <c r="D26" s="172"/>
      <c r="E26" s="172"/>
      <c r="F26" s="172"/>
      <c r="G26" s="172"/>
      <c r="H26" s="170"/>
      <c r="I26" s="170"/>
      <c r="J26" s="170"/>
      <c r="K26" s="170"/>
      <c r="L26" s="170"/>
      <c r="M26" s="170"/>
      <c r="N26" s="170"/>
      <c r="O26" s="29"/>
      <c r="P26" s="29"/>
      <c r="Q26" s="29"/>
      <c r="R26" s="127"/>
      <c r="S26" s="127"/>
      <c r="T26" s="27"/>
      <c r="U26" s="27"/>
      <c r="V26" s="27"/>
      <c r="W26" s="27"/>
      <c r="X26" s="26"/>
      <c r="Y26" s="26"/>
      <c r="Z26" s="26"/>
      <c r="AA26" s="26"/>
      <c r="AB26" s="26"/>
    </row>
    <row r="27" spans="1:28" s="2" customFormat="1" ht="18.75" x14ac:dyDescent="0.2">
      <c r="A27" s="39"/>
      <c r="B27" s="172"/>
      <c r="C27" s="172"/>
      <c r="D27" s="172"/>
      <c r="E27" s="172"/>
      <c r="F27" s="172"/>
      <c r="G27" s="172"/>
      <c r="H27" s="170"/>
      <c r="I27" s="170"/>
      <c r="J27" s="170"/>
      <c r="K27" s="170"/>
      <c r="L27" s="170"/>
      <c r="M27" s="170"/>
      <c r="N27" s="170"/>
      <c r="O27" s="29"/>
      <c r="P27" s="29"/>
      <c r="Q27" s="29"/>
      <c r="R27" s="127"/>
      <c r="S27" s="127"/>
      <c r="T27" s="27"/>
      <c r="U27" s="27"/>
      <c r="V27" s="27"/>
      <c r="W27" s="27"/>
      <c r="X27" s="26"/>
      <c r="Y27" s="26"/>
      <c r="Z27" s="26"/>
      <c r="AA27" s="26"/>
      <c r="AB27" s="26"/>
    </row>
    <row r="28" spans="1:28" s="2" customFormat="1" ht="18.75" x14ac:dyDescent="0.2">
      <c r="A28" s="29"/>
      <c r="B28" s="29"/>
      <c r="C28" s="29"/>
      <c r="D28" s="29"/>
      <c r="E28" s="29"/>
      <c r="F28" s="29"/>
      <c r="G28" s="29"/>
      <c r="H28" s="170"/>
      <c r="I28" s="170"/>
      <c r="J28" s="170"/>
      <c r="K28" s="170"/>
      <c r="L28" s="170"/>
      <c r="M28" s="170"/>
      <c r="N28" s="170"/>
      <c r="O28" s="29"/>
      <c r="P28" s="29"/>
      <c r="Q28" s="29"/>
      <c r="R28" s="127"/>
      <c r="S28" s="127"/>
      <c r="T28" s="27"/>
      <c r="U28" s="27"/>
      <c r="V28" s="27"/>
      <c r="W28" s="27"/>
      <c r="X28" s="26"/>
      <c r="Y28" s="26"/>
      <c r="Z28" s="26"/>
      <c r="AA28" s="26"/>
      <c r="AB28" s="26"/>
    </row>
    <row r="29" spans="1:28" ht="20.25" customHeight="1" x14ac:dyDescent="0.25">
      <c r="A29" s="43"/>
      <c r="B29" s="172" t="s">
        <v>298</v>
      </c>
      <c r="C29" s="172"/>
      <c r="D29" s="172"/>
      <c r="E29" s="43" t="s">
        <v>299</v>
      </c>
      <c r="F29" s="43" t="s">
        <v>299</v>
      </c>
      <c r="G29" s="43" t="s">
        <v>299</v>
      </c>
      <c r="H29" s="171">
        <v>0</v>
      </c>
      <c r="I29" s="171">
        <v>0</v>
      </c>
      <c r="J29" s="171">
        <v>1.57</v>
      </c>
      <c r="K29" s="171"/>
      <c r="L29" s="171"/>
      <c r="M29" s="171">
        <v>3.2</v>
      </c>
      <c r="N29" s="171">
        <v>2</v>
      </c>
      <c r="O29" s="43"/>
      <c r="P29" s="43"/>
      <c r="Q29" s="128"/>
      <c r="R29" s="129"/>
      <c r="S29" s="274">
        <f>S22</f>
        <v>7.2566460099999999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S22:S24"/>
    <mergeCell ref="A22:A24"/>
    <mergeCell ref="B22:B24"/>
    <mergeCell ref="C22:C24"/>
    <mergeCell ref="D22:D24"/>
    <mergeCell ref="E22:E24"/>
    <mergeCell ref="Q22:Q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66</v>
      </c>
    </row>
    <row r="3" spans="1:20" s="11" customFormat="1" ht="18.75" customHeight="1" x14ac:dyDescent="0.3">
      <c r="A3" s="17"/>
      <c r="H3" s="15"/>
      <c r="T3" s="14" t="s">
        <v>9</v>
      </c>
    </row>
    <row r="4" spans="1:20" s="11" customFormat="1" ht="18.75" customHeight="1" x14ac:dyDescent="0.3">
      <c r="A4" s="17"/>
      <c r="H4" s="15"/>
      <c r="T4" s="14" t="s">
        <v>525</v>
      </c>
    </row>
    <row r="5" spans="1:20" s="11" customFormat="1" ht="18.75" customHeight="1" x14ac:dyDescent="0.3">
      <c r="A5" s="17"/>
      <c r="H5" s="15"/>
      <c r="T5" s="14"/>
    </row>
    <row r="6" spans="1:20" s="11"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1" customFormat="1" x14ac:dyDescent="0.2">
      <c r="A7" s="16"/>
      <c r="H7" s="15"/>
    </row>
    <row r="8" spans="1:20" s="11" customFormat="1" ht="18.75" x14ac:dyDescent="0.2">
      <c r="A8" s="321" t="s">
        <v>8</v>
      </c>
      <c r="B8" s="321"/>
      <c r="C8" s="321"/>
      <c r="D8" s="321"/>
      <c r="E8" s="321"/>
      <c r="F8" s="321"/>
      <c r="G8" s="321"/>
      <c r="H8" s="321"/>
      <c r="I8" s="321"/>
      <c r="J8" s="321"/>
      <c r="K8" s="321"/>
      <c r="L8" s="321"/>
      <c r="M8" s="321"/>
      <c r="N8" s="321"/>
      <c r="O8" s="321"/>
      <c r="P8" s="321"/>
      <c r="Q8" s="321"/>
      <c r="R8" s="321"/>
      <c r="S8" s="321"/>
      <c r="T8" s="321"/>
    </row>
    <row r="9" spans="1:20" s="11"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1"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1"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1"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1" customFormat="1" ht="18.75" customHeight="1" x14ac:dyDescent="0.2">
      <c r="A13" s="330" t="str">
        <f>'1. паспорт местоположение'!A12:C12</f>
        <v>M_NS1500.VL.0006</v>
      </c>
      <c r="B13" s="330"/>
      <c r="C13" s="330"/>
      <c r="D13" s="330"/>
      <c r="E13" s="330"/>
      <c r="F13" s="330"/>
      <c r="G13" s="330"/>
      <c r="H13" s="330"/>
      <c r="I13" s="330"/>
      <c r="J13" s="330"/>
      <c r="K13" s="330"/>
      <c r="L13" s="330"/>
      <c r="M13" s="330"/>
      <c r="N13" s="330"/>
      <c r="O13" s="330"/>
      <c r="P13" s="330"/>
      <c r="Q13" s="330"/>
      <c r="R13" s="330"/>
      <c r="S13" s="330"/>
      <c r="T13" s="330"/>
    </row>
    <row r="14" spans="1:20" s="11"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8"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2" customFormat="1" ht="40.5" customHeight="1" x14ac:dyDescent="0.2">
      <c r="A16" s="35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58"/>
      <c r="C16" s="358"/>
      <c r="D16" s="358"/>
      <c r="E16" s="358"/>
      <c r="F16" s="358"/>
      <c r="G16" s="358"/>
      <c r="H16" s="358"/>
      <c r="I16" s="358"/>
      <c r="J16" s="358"/>
      <c r="K16" s="358"/>
      <c r="L16" s="358"/>
      <c r="M16" s="358"/>
      <c r="N16" s="358"/>
      <c r="O16" s="358"/>
      <c r="P16" s="358"/>
      <c r="Q16" s="358"/>
      <c r="R16" s="358"/>
      <c r="S16" s="358"/>
      <c r="T16" s="358"/>
    </row>
    <row r="17" spans="1:113" s="2"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0" t="s">
        <v>406</v>
      </c>
      <c r="B19" s="320"/>
      <c r="C19" s="320"/>
      <c r="D19" s="320"/>
      <c r="E19" s="320"/>
      <c r="F19" s="320"/>
      <c r="G19" s="320"/>
      <c r="H19" s="320"/>
      <c r="I19" s="320"/>
      <c r="J19" s="320"/>
      <c r="K19" s="320"/>
      <c r="L19" s="320"/>
      <c r="M19" s="320"/>
      <c r="N19" s="320"/>
      <c r="O19" s="320"/>
      <c r="P19" s="320"/>
      <c r="Q19" s="320"/>
      <c r="R19" s="320"/>
      <c r="S19" s="320"/>
      <c r="T19" s="320"/>
    </row>
    <row r="20" spans="1:113" s="51"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4</v>
      </c>
      <c r="B21" s="345" t="s">
        <v>217</v>
      </c>
      <c r="C21" s="346"/>
      <c r="D21" s="349" t="s">
        <v>119</v>
      </c>
      <c r="E21" s="345" t="s">
        <v>435</v>
      </c>
      <c r="F21" s="346"/>
      <c r="G21" s="345" t="s">
        <v>236</v>
      </c>
      <c r="H21" s="346"/>
      <c r="I21" s="345" t="s">
        <v>118</v>
      </c>
      <c r="J21" s="346"/>
      <c r="K21" s="349" t="s">
        <v>117</v>
      </c>
      <c r="L21" s="345" t="s">
        <v>116</v>
      </c>
      <c r="M21" s="346"/>
      <c r="N21" s="345" t="s">
        <v>431</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76" t="s">
        <v>112</v>
      </c>
      <c r="R22" s="76" t="s">
        <v>405</v>
      </c>
      <c r="S22" s="76" t="s">
        <v>111</v>
      </c>
      <c r="T22" s="76" t="s">
        <v>110</v>
      </c>
    </row>
    <row r="23" spans="1:113" ht="51.75" customHeight="1" x14ac:dyDescent="0.25">
      <c r="A23" s="354"/>
      <c r="B23" s="93" t="s">
        <v>108</v>
      </c>
      <c r="C23" s="93" t="s">
        <v>109</v>
      </c>
      <c r="D23" s="350"/>
      <c r="E23" s="93" t="s">
        <v>108</v>
      </c>
      <c r="F23" s="93" t="s">
        <v>109</v>
      </c>
      <c r="G23" s="93" t="s">
        <v>108</v>
      </c>
      <c r="H23" s="93" t="s">
        <v>109</v>
      </c>
      <c r="I23" s="93" t="s">
        <v>108</v>
      </c>
      <c r="J23" s="93" t="s">
        <v>109</v>
      </c>
      <c r="K23" s="93" t="s">
        <v>108</v>
      </c>
      <c r="L23" s="93" t="s">
        <v>108</v>
      </c>
      <c r="M23" s="93" t="s">
        <v>109</v>
      </c>
      <c r="N23" s="93" t="s">
        <v>108</v>
      </c>
      <c r="O23" s="93" t="s">
        <v>109</v>
      </c>
      <c r="P23" s="94" t="s">
        <v>108</v>
      </c>
      <c r="Q23" s="76" t="s">
        <v>108</v>
      </c>
      <c r="R23" s="76" t="s">
        <v>108</v>
      </c>
      <c r="S23" s="76" t="s">
        <v>108</v>
      </c>
      <c r="T23" s="76" t="s">
        <v>108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63" x14ac:dyDescent="0.25">
      <c r="A25" s="52">
        <v>1</v>
      </c>
      <c r="B25" s="173" t="s">
        <v>455</v>
      </c>
      <c r="C25" s="101" t="s">
        <v>470</v>
      </c>
      <c r="D25" s="52" t="s">
        <v>473</v>
      </c>
      <c r="E25" s="52" t="s">
        <v>455</v>
      </c>
      <c r="F25" s="166">
        <v>2</v>
      </c>
      <c r="G25" s="52" t="s">
        <v>455</v>
      </c>
      <c r="H25" s="101" t="s">
        <v>470</v>
      </c>
      <c r="I25" s="52" t="s">
        <v>455</v>
      </c>
      <c r="J25" s="52" t="s">
        <v>299</v>
      </c>
      <c r="K25" s="52" t="s">
        <v>455</v>
      </c>
      <c r="L25" s="52" t="s">
        <v>299</v>
      </c>
      <c r="M25" s="52">
        <v>10</v>
      </c>
      <c r="N25" s="52" t="s">
        <v>455</v>
      </c>
      <c r="O25" s="101" t="s">
        <v>470</v>
      </c>
      <c r="P25" s="52" t="s">
        <v>455</v>
      </c>
      <c r="Q25" s="52" t="s">
        <v>455</v>
      </c>
      <c r="R25" s="52" t="s">
        <v>455</v>
      </c>
      <c r="S25" s="52" t="s">
        <v>455</v>
      </c>
      <c r="T25" s="52" t="s">
        <v>455</v>
      </c>
    </row>
    <row r="26" spans="1:113" s="50" customFormat="1" x14ac:dyDescent="0.25">
      <c r="B26" s="48" t="s">
        <v>107</v>
      </c>
      <c r="C26" s="48"/>
      <c r="D26" s="48"/>
      <c r="E26" s="48"/>
      <c r="F26" s="48"/>
      <c r="G26" s="48"/>
      <c r="H26" s="48"/>
      <c r="I26" s="48"/>
      <c r="J26" s="48"/>
      <c r="K26" s="48"/>
      <c r="L26" s="48"/>
      <c r="M26" s="48"/>
      <c r="N26" s="48"/>
      <c r="O26" s="48"/>
      <c r="P26" s="48"/>
      <c r="Q26" s="48"/>
      <c r="R26" s="48"/>
    </row>
    <row r="27" spans="1:113" x14ac:dyDescent="0.25">
      <c r="B27" s="344" t="s">
        <v>441</v>
      </c>
      <c r="C27" s="344"/>
      <c r="D27" s="344"/>
      <c r="E27" s="344"/>
      <c r="F27" s="344"/>
      <c r="G27" s="344"/>
      <c r="H27" s="344"/>
      <c r="I27" s="344"/>
      <c r="J27" s="344"/>
      <c r="K27" s="344"/>
      <c r="L27" s="344"/>
      <c r="M27" s="344"/>
      <c r="N27" s="344"/>
      <c r="O27" s="344"/>
      <c r="P27" s="344"/>
      <c r="Q27" s="344"/>
      <c r="R27" s="344"/>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404</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106</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105</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104</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103</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A5" sqref="A5:AA5"/>
    </sheetView>
  </sheetViews>
  <sheetFormatPr defaultColWidth="10.7109375" defaultRowHeight="15.75" x14ac:dyDescent="0.25"/>
  <cols>
    <col min="1" max="1" width="10.7109375" style="104"/>
    <col min="2" max="3" width="10.7109375" style="44"/>
    <col min="4" max="4" width="12.7109375" style="44" customWidth="1"/>
    <col min="5" max="5" width="24.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9.42578125" style="44" customWidth="1"/>
    <col min="23" max="23" width="9.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66</v>
      </c>
    </row>
    <row r="2" spans="1:27" s="11" customFormat="1" ht="18.75" customHeight="1" x14ac:dyDescent="0.3">
      <c r="A2" s="105"/>
      <c r="E2" s="17"/>
      <c r="Q2" s="15"/>
      <c r="R2" s="15"/>
      <c r="AA2" s="14" t="s">
        <v>9</v>
      </c>
    </row>
    <row r="3" spans="1:27" s="11" customFormat="1" ht="18.75" customHeight="1" x14ac:dyDescent="0.3">
      <c r="A3" s="105"/>
      <c r="E3" s="17"/>
      <c r="Q3" s="15"/>
      <c r="R3" s="15"/>
      <c r="AA3" s="14" t="s">
        <v>525</v>
      </c>
    </row>
    <row r="4" spans="1:27" s="11" customFormat="1" x14ac:dyDescent="0.2">
      <c r="A4" s="105"/>
      <c r="E4" s="16"/>
      <c r="Q4" s="15"/>
      <c r="R4" s="15"/>
    </row>
    <row r="5" spans="1:27" s="11"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 customFormat="1" x14ac:dyDescent="0.2">
      <c r="A6" s="99"/>
      <c r="B6" s="96"/>
      <c r="C6" s="96"/>
      <c r="D6" s="96"/>
      <c r="E6" s="96"/>
      <c r="F6" s="96"/>
      <c r="G6" s="96"/>
      <c r="H6" s="96"/>
      <c r="I6" s="96"/>
      <c r="J6" s="96"/>
      <c r="K6" s="96"/>
      <c r="L6" s="96"/>
      <c r="M6" s="96"/>
      <c r="N6" s="96"/>
      <c r="O6" s="96"/>
      <c r="P6" s="96"/>
      <c r="Q6" s="96"/>
      <c r="R6" s="96"/>
      <c r="S6" s="96"/>
      <c r="T6" s="96"/>
    </row>
    <row r="7" spans="1:27" s="11" customFormat="1" ht="18.75" x14ac:dyDescent="0.2">
      <c r="A7" s="105"/>
      <c r="E7" s="321" t="s">
        <v>8</v>
      </c>
      <c r="F7" s="321"/>
      <c r="G7" s="321"/>
      <c r="H7" s="321"/>
      <c r="I7" s="321"/>
      <c r="J7" s="321"/>
      <c r="K7" s="321"/>
      <c r="L7" s="321"/>
      <c r="M7" s="321"/>
      <c r="N7" s="321"/>
      <c r="O7" s="321"/>
      <c r="P7" s="321"/>
      <c r="Q7" s="321"/>
      <c r="R7" s="321"/>
      <c r="S7" s="321"/>
      <c r="T7" s="321"/>
      <c r="U7" s="321"/>
      <c r="V7" s="321"/>
      <c r="W7" s="321"/>
      <c r="X7" s="321"/>
      <c r="Y7" s="321"/>
    </row>
    <row r="8" spans="1:27" s="11" customFormat="1" ht="18.75" x14ac:dyDescent="0.2">
      <c r="A8" s="105"/>
      <c r="E8" s="13"/>
      <c r="F8" s="13"/>
      <c r="G8" s="13"/>
      <c r="H8" s="13"/>
      <c r="I8" s="13"/>
      <c r="J8" s="13"/>
      <c r="K8" s="13"/>
      <c r="L8" s="13"/>
      <c r="M8" s="13"/>
      <c r="N8" s="13"/>
      <c r="O8" s="13"/>
      <c r="P8" s="13"/>
      <c r="Q8" s="13"/>
      <c r="R8" s="13"/>
      <c r="S8" s="12"/>
      <c r="T8" s="12"/>
      <c r="U8" s="12"/>
      <c r="V8" s="12"/>
      <c r="W8" s="12"/>
    </row>
    <row r="9" spans="1:27" s="11" customFormat="1" ht="18.75" customHeight="1" x14ac:dyDescent="0.2">
      <c r="A9" s="105"/>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1" customFormat="1" ht="18.75" customHeight="1" x14ac:dyDescent="0.2">
      <c r="A10" s="105"/>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1" customFormat="1" ht="18.75" x14ac:dyDescent="0.2">
      <c r="A11" s="10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5"/>
      <c r="E12" s="330" t="str">
        <f>'1. паспорт местоположение'!A12</f>
        <v>M_NS1500.VL.0006</v>
      </c>
      <c r="F12" s="330"/>
      <c r="G12" s="330"/>
      <c r="H12" s="330"/>
      <c r="I12" s="330"/>
      <c r="J12" s="330"/>
      <c r="K12" s="330"/>
      <c r="L12" s="330"/>
      <c r="M12" s="330"/>
      <c r="N12" s="330"/>
      <c r="O12" s="330"/>
      <c r="P12" s="330"/>
      <c r="Q12" s="330"/>
      <c r="R12" s="330"/>
      <c r="S12" s="330"/>
      <c r="T12" s="330"/>
      <c r="U12" s="330"/>
      <c r="V12" s="330"/>
      <c r="W12" s="330"/>
      <c r="X12" s="330"/>
      <c r="Y12" s="330"/>
    </row>
    <row r="13" spans="1:27" s="11" customFormat="1" ht="18.75" customHeight="1" x14ac:dyDescent="0.2">
      <c r="A13" s="105"/>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8" customFormat="1" ht="15.75" customHeight="1" x14ac:dyDescent="0.2">
      <c r="A14" s="106"/>
      <c r="E14" s="9"/>
      <c r="F14" s="9"/>
      <c r="G14" s="9"/>
      <c r="H14" s="9"/>
      <c r="I14" s="9"/>
      <c r="J14" s="9"/>
      <c r="K14" s="9"/>
      <c r="L14" s="9"/>
      <c r="M14" s="9"/>
      <c r="N14" s="9"/>
      <c r="O14" s="9"/>
      <c r="P14" s="9"/>
      <c r="Q14" s="9"/>
      <c r="R14" s="9"/>
      <c r="S14" s="9"/>
      <c r="T14" s="9"/>
      <c r="U14" s="9"/>
      <c r="V14" s="9"/>
      <c r="W14" s="9"/>
    </row>
    <row r="15" spans="1:27" s="2" customFormat="1" ht="31.5" customHeight="1" x14ac:dyDescent="0.2">
      <c r="A15" s="107"/>
      <c r="E15" s="358"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58"/>
      <c r="G15" s="358"/>
      <c r="H15" s="358"/>
      <c r="I15" s="358"/>
      <c r="J15" s="358"/>
      <c r="K15" s="358"/>
      <c r="L15" s="358"/>
      <c r="M15" s="358"/>
      <c r="N15" s="358"/>
      <c r="O15" s="358"/>
      <c r="P15" s="358"/>
      <c r="Q15" s="358"/>
      <c r="R15" s="358"/>
      <c r="S15" s="358"/>
      <c r="T15" s="358"/>
      <c r="U15" s="358"/>
      <c r="V15" s="358"/>
      <c r="W15" s="358"/>
      <c r="X15" s="358"/>
      <c r="Y15" s="358"/>
    </row>
    <row r="16" spans="1:27" s="2" customFormat="1" ht="15" customHeight="1" x14ac:dyDescent="0.2">
      <c r="A16" s="107"/>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2" customFormat="1" ht="15" customHeight="1" x14ac:dyDescent="0.2">
      <c r="A17" s="107"/>
      <c r="E17" s="3"/>
      <c r="F17" s="3"/>
      <c r="G17" s="3"/>
      <c r="H17" s="3"/>
      <c r="I17" s="3"/>
      <c r="J17" s="3"/>
      <c r="K17" s="3"/>
      <c r="L17" s="3"/>
      <c r="M17" s="3"/>
      <c r="N17" s="3"/>
      <c r="O17" s="3"/>
      <c r="P17" s="3"/>
      <c r="Q17" s="3"/>
      <c r="R17" s="3"/>
      <c r="S17" s="3"/>
      <c r="T17" s="3"/>
      <c r="U17" s="3"/>
      <c r="V17" s="3"/>
      <c r="W17" s="3"/>
    </row>
    <row r="18" spans="1:27" s="2" customFormat="1" ht="15" customHeight="1" x14ac:dyDescent="0.2">
      <c r="A18" s="107"/>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c r="A20" s="108"/>
    </row>
    <row r="21" spans="1:27" ht="15.75" customHeight="1" x14ac:dyDescent="0.25">
      <c r="A21" s="360" t="s">
        <v>4</v>
      </c>
      <c r="B21" s="363" t="s">
        <v>415</v>
      </c>
      <c r="C21" s="364"/>
      <c r="D21" s="363" t="s">
        <v>417</v>
      </c>
      <c r="E21" s="364"/>
      <c r="F21" s="355" t="s">
        <v>91</v>
      </c>
      <c r="G21" s="357"/>
      <c r="H21" s="357"/>
      <c r="I21" s="356"/>
      <c r="J21" s="360" t="s">
        <v>418</v>
      </c>
      <c r="K21" s="363" t="s">
        <v>419</v>
      </c>
      <c r="L21" s="364"/>
      <c r="M21" s="363" t="s">
        <v>420</v>
      </c>
      <c r="N21" s="364"/>
      <c r="O21" s="363" t="s">
        <v>407</v>
      </c>
      <c r="P21" s="364"/>
      <c r="Q21" s="363" t="s">
        <v>124</v>
      </c>
      <c r="R21" s="364"/>
      <c r="S21" s="360" t="s">
        <v>123</v>
      </c>
      <c r="T21" s="360" t="s">
        <v>421</v>
      </c>
      <c r="U21" s="360" t="s">
        <v>416</v>
      </c>
      <c r="V21" s="363" t="s">
        <v>122</v>
      </c>
      <c r="W21" s="364"/>
      <c r="X21" s="355" t="s">
        <v>114</v>
      </c>
      <c r="Y21" s="357"/>
      <c r="Z21" s="355" t="s">
        <v>113</v>
      </c>
      <c r="AA21" s="357"/>
    </row>
    <row r="22" spans="1:27" ht="216" customHeight="1" x14ac:dyDescent="0.25">
      <c r="A22" s="361"/>
      <c r="B22" s="365"/>
      <c r="C22" s="366"/>
      <c r="D22" s="365"/>
      <c r="E22" s="366"/>
      <c r="F22" s="355" t="s">
        <v>121</v>
      </c>
      <c r="G22" s="356"/>
      <c r="H22" s="355" t="s">
        <v>120</v>
      </c>
      <c r="I22" s="356"/>
      <c r="J22" s="362"/>
      <c r="K22" s="365"/>
      <c r="L22" s="366"/>
      <c r="M22" s="365"/>
      <c r="N22" s="366"/>
      <c r="O22" s="365"/>
      <c r="P22" s="366"/>
      <c r="Q22" s="365"/>
      <c r="R22" s="366"/>
      <c r="S22" s="362"/>
      <c r="T22" s="362"/>
      <c r="U22" s="362"/>
      <c r="V22" s="365"/>
      <c r="W22" s="366"/>
      <c r="X22" s="76" t="s">
        <v>112</v>
      </c>
      <c r="Y22" s="76" t="s">
        <v>405</v>
      </c>
      <c r="Z22" s="76" t="s">
        <v>111</v>
      </c>
      <c r="AA22" s="76" t="s">
        <v>110</v>
      </c>
    </row>
    <row r="23" spans="1:27" ht="60" customHeight="1" x14ac:dyDescent="0.25">
      <c r="A23" s="362"/>
      <c r="B23" s="91" t="s">
        <v>108</v>
      </c>
      <c r="C23" s="91" t="s">
        <v>109</v>
      </c>
      <c r="D23" s="77" t="s">
        <v>108</v>
      </c>
      <c r="E23" s="77" t="s">
        <v>109</v>
      </c>
      <c r="F23" s="77" t="s">
        <v>108</v>
      </c>
      <c r="G23" s="77" t="s">
        <v>109</v>
      </c>
      <c r="H23" s="77" t="s">
        <v>108</v>
      </c>
      <c r="I23" s="77" t="s">
        <v>109</v>
      </c>
      <c r="J23" s="77" t="s">
        <v>108</v>
      </c>
      <c r="K23" s="77" t="s">
        <v>108</v>
      </c>
      <c r="L23" s="77" t="s">
        <v>109</v>
      </c>
      <c r="M23" s="77" t="s">
        <v>108</v>
      </c>
      <c r="N23" s="77" t="s">
        <v>109</v>
      </c>
      <c r="O23" s="77" t="s">
        <v>108</v>
      </c>
      <c r="P23" s="77" t="s">
        <v>109</v>
      </c>
      <c r="Q23" s="77" t="s">
        <v>108</v>
      </c>
      <c r="R23" s="77" t="s">
        <v>109</v>
      </c>
      <c r="S23" s="77" t="s">
        <v>108</v>
      </c>
      <c r="T23" s="77" t="s">
        <v>108</v>
      </c>
      <c r="U23" s="77" t="s">
        <v>108</v>
      </c>
      <c r="V23" s="77" t="s">
        <v>108</v>
      </c>
      <c r="W23" s="77" t="s">
        <v>109</v>
      </c>
      <c r="X23" s="77" t="s">
        <v>108</v>
      </c>
      <c r="Y23" s="77" t="s">
        <v>108</v>
      </c>
      <c r="Z23" s="76" t="s">
        <v>108</v>
      </c>
      <c r="AA23" s="76" t="s">
        <v>108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118.5" customHeight="1" x14ac:dyDescent="0.25">
      <c r="A25" s="101">
        <v>1</v>
      </c>
      <c r="B25" s="101" t="s">
        <v>455</v>
      </c>
      <c r="C25" s="101" t="s">
        <v>470</v>
      </c>
      <c r="D25" s="101" t="s">
        <v>455</v>
      </c>
      <c r="E25" s="186" t="s">
        <v>522</v>
      </c>
      <c r="F25" s="101" t="s">
        <v>455</v>
      </c>
      <c r="G25" s="101">
        <v>10</v>
      </c>
      <c r="H25" s="101" t="s">
        <v>455</v>
      </c>
      <c r="I25" s="101">
        <v>10</v>
      </c>
      <c r="J25" s="102" t="s">
        <v>299</v>
      </c>
      <c r="K25" s="102" t="s">
        <v>299</v>
      </c>
      <c r="L25" s="102" t="s">
        <v>62</v>
      </c>
      <c r="M25" s="102" t="s">
        <v>299</v>
      </c>
      <c r="N25" s="188" t="s">
        <v>477</v>
      </c>
      <c r="O25" s="103" t="s">
        <v>299</v>
      </c>
      <c r="P25" s="103" t="s">
        <v>469</v>
      </c>
      <c r="Q25" s="103" t="s">
        <v>299</v>
      </c>
      <c r="R25" s="187" t="s">
        <v>474</v>
      </c>
      <c r="S25" s="102" t="s">
        <v>455</v>
      </c>
      <c r="T25" s="102" t="s">
        <v>455</v>
      </c>
      <c r="U25" s="102" t="s">
        <v>455</v>
      </c>
      <c r="V25" s="102" t="s">
        <v>455</v>
      </c>
      <c r="W25" s="102" t="s">
        <v>471</v>
      </c>
      <c r="X25" s="102" t="s">
        <v>455</v>
      </c>
      <c r="Y25" s="102" t="s">
        <v>455</v>
      </c>
      <c r="Z25" s="102" t="s">
        <v>455</v>
      </c>
      <c r="AA25" s="102" t="s">
        <v>455</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100" zoomScaleSheetLayoutView="55"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E1" s="15"/>
      <c r="F1" s="15"/>
    </row>
    <row r="2" spans="1:29" s="11" customFormat="1" ht="18.75" customHeight="1" x14ac:dyDescent="0.3">
      <c r="A2" s="17"/>
      <c r="C2" s="14" t="s">
        <v>9</v>
      </c>
      <c r="E2" s="15"/>
      <c r="F2" s="15"/>
    </row>
    <row r="3" spans="1:29" s="11" customFormat="1" ht="18.75" x14ac:dyDescent="0.3">
      <c r="A3" s="16"/>
      <c r="C3" s="14" t="s">
        <v>525</v>
      </c>
      <c r="E3" s="15"/>
      <c r="F3" s="15"/>
    </row>
    <row r="4" spans="1:29" s="11" customFormat="1" ht="18.75" x14ac:dyDescent="0.3">
      <c r="A4" s="16"/>
      <c r="C4" s="14"/>
      <c r="E4" s="15"/>
      <c r="F4" s="15"/>
    </row>
    <row r="5" spans="1:29" s="11" customFormat="1" ht="15.75" x14ac:dyDescent="0.2">
      <c r="A5" s="317" t="str">
        <f>'1. паспорт местоположение'!A5:C5</f>
        <v>Год раскрытия информации: 2024 год</v>
      </c>
      <c r="B5" s="317"/>
      <c r="C5" s="31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21" t="s">
        <v>8</v>
      </c>
      <c r="B7" s="321"/>
      <c r="C7" s="321"/>
      <c r="D7" s="12"/>
      <c r="E7" s="12"/>
      <c r="F7" s="12"/>
      <c r="G7" s="12"/>
      <c r="H7" s="12"/>
      <c r="I7" s="12"/>
      <c r="J7" s="12"/>
      <c r="K7" s="12"/>
      <c r="L7" s="12"/>
      <c r="M7" s="12"/>
      <c r="N7" s="12"/>
      <c r="O7" s="12"/>
      <c r="P7" s="12"/>
      <c r="Q7" s="12"/>
      <c r="R7" s="12"/>
      <c r="S7" s="12"/>
      <c r="T7" s="12"/>
      <c r="U7" s="12"/>
    </row>
    <row r="8" spans="1:29" s="11" customFormat="1" ht="18.75" x14ac:dyDescent="0.2">
      <c r="A8" s="321"/>
      <c r="B8" s="321"/>
      <c r="C8" s="321"/>
      <c r="D8" s="13"/>
      <c r="E8" s="13"/>
      <c r="F8" s="13"/>
      <c r="G8" s="13"/>
      <c r="H8" s="12"/>
      <c r="I8" s="12"/>
      <c r="J8" s="12"/>
      <c r="K8" s="12"/>
      <c r="L8" s="12"/>
      <c r="M8" s="12"/>
      <c r="N8" s="12"/>
      <c r="O8" s="12"/>
      <c r="P8" s="12"/>
      <c r="Q8" s="12"/>
      <c r="R8" s="12"/>
      <c r="S8" s="12"/>
      <c r="T8" s="12"/>
      <c r="U8" s="12"/>
    </row>
    <row r="9" spans="1:29" s="11" customFormat="1" ht="18.75" x14ac:dyDescent="0.2">
      <c r="A9" s="326" t="str">
        <f>'1. паспорт местоположение'!A9:C9</f>
        <v>АО "Россети Тюмень"</v>
      </c>
      <c r="B9" s="326"/>
      <c r="C9" s="326"/>
      <c r="D9" s="7"/>
      <c r="E9" s="7"/>
      <c r="F9" s="7"/>
      <c r="G9" s="7"/>
      <c r="H9" s="12"/>
      <c r="I9" s="12"/>
      <c r="J9" s="12"/>
      <c r="K9" s="12"/>
      <c r="L9" s="12"/>
      <c r="M9" s="12"/>
      <c r="N9" s="12"/>
      <c r="O9" s="12"/>
      <c r="P9" s="12"/>
      <c r="Q9" s="12"/>
      <c r="R9" s="12"/>
      <c r="S9" s="12"/>
      <c r="T9" s="12"/>
      <c r="U9" s="12"/>
    </row>
    <row r="10" spans="1:29" s="11" customFormat="1" ht="18.75" x14ac:dyDescent="0.2">
      <c r="A10" s="318" t="s">
        <v>7</v>
      </c>
      <c r="B10" s="318"/>
      <c r="C10" s="318"/>
      <c r="D10" s="5"/>
      <c r="E10" s="5"/>
      <c r="F10" s="5"/>
      <c r="G10" s="5"/>
      <c r="H10" s="12"/>
      <c r="I10" s="12"/>
      <c r="J10" s="12"/>
      <c r="K10" s="12"/>
      <c r="L10" s="12"/>
      <c r="M10" s="12"/>
      <c r="N10" s="12"/>
      <c r="O10" s="12"/>
      <c r="P10" s="12"/>
      <c r="Q10" s="12"/>
      <c r="R10" s="12"/>
      <c r="S10" s="12"/>
      <c r="T10" s="12"/>
      <c r="U10" s="12"/>
    </row>
    <row r="11" spans="1:29" s="11" customFormat="1" ht="18.75" x14ac:dyDescent="0.2">
      <c r="A11" s="321"/>
      <c r="B11" s="321"/>
      <c r="C11" s="321"/>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M_NS1500.VL.0006</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18" t="s">
        <v>6</v>
      </c>
      <c r="B13" s="318"/>
      <c r="C13" s="3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1"/>
      <c r="B14" s="331"/>
      <c r="C14" s="331"/>
      <c r="D14" s="9"/>
      <c r="E14" s="9"/>
      <c r="F14" s="9"/>
      <c r="G14" s="9"/>
      <c r="H14" s="9"/>
      <c r="I14" s="9"/>
      <c r="J14" s="9"/>
      <c r="K14" s="9"/>
      <c r="L14" s="9"/>
      <c r="M14" s="9"/>
      <c r="N14" s="9"/>
      <c r="O14" s="9"/>
      <c r="P14" s="9"/>
      <c r="Q14" s="9"/>
      <c r="R14" s="9"/>
      <c r="S14" s="9"/>
      <c r="T14" s="9"/>
      <c r="U14" s="9"/>
    </row>
    <row r="15" spans="1:29" s="2" customFormat="1" ht="51.75" customHeight="1" x14ac:dyDescent="0.2">
      <c r="A15" s="35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58"/>
      <c r="C15" s="358"/>
      <c r="D15" s="7"/>
      <c r="E15" s="7"/>
      <c r="F15" s="7"/>
      <c r="G15" s="7"/>
      <c r="H15" s="7"/>
      <c r="I15" s="7"/>
      <c r="J15" s="7"/>
      <c r="K15" s="7"/>
      <c r="L15" s="7"/>
      <c r="M15" s="7"/>
      <c r="N15" s="7"/>
      <c r="O15" s="7"/>
      <c r="P15" s="7"/>
      <c r="Q15" s="7"/>
      <c r="R15" s="7"/>
      <c r="S15" s="7"/>
      <c r="T15" s="7"/>
      <c r="U15" s="7"/>
    </row>
    <row r="16" spans="1:29" s="2" customFormat="1" ht="15" customHeight="1" x14ac:dyDescent="0.2">
      <c r="A16" s="318" t="s">
        <v>5</v>
      </c>
      <c r="B16" s="318"/>
      <c r="C16" s="318"/>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19" t="s">
        <v>400</v>
      </c>
      <c r="B18" s="319"/>
      <c r="C18" s="3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413</v>
      </c>
      <c r="C22" s="185" t="s">
        <v>475</v>
      </c>
      <c r="D22" s="28"/>
      <c r="E22" s="28"/>
      <c r="F22" s="27"/>
      <c r="G22" s="27"/>
      <c r="H22" s="27"/>
      <c r="I22" s="27"/>
      <c r="J22" s="27"/>
      <c r="K22" s="27"/>
      <c r="L22" s="27"/>
      <c r="M22" s="27"/>
      <c r="N22" s="27"/>
      <c r="O22" s="27"/>
      <c r="P22" s="27"/>
      <c r="Q22" s="26"/>
      <c r="R22" s="26"/>
      <c r="S22" s="26"/>
      <c r="T22" s="26"/>
      <c r="U22" s="26"/>
    </row>
    <row r="23" spans="1:21" ht="156.75" customHeight="1" x14ac:dyDescent="0.25">
      <c r="A23" s="23" t="s">
        <v>62</v>
      </c>
      <c r="B23" s="25" t="s">
        <v>59</v>
      </c>
      <c r="C23" s="98"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100" t="s">
        <v>476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434</v>
      </c>
      <c r="C25" s="100" t="s">
        <v>612</v>
      </c>
      <c r="D25" s="22"/>
      <c r="E25" s="22"/>
      <c r="F25" s="22"/>
      <c r="G25" s="22"/>
      <c r="H25" s="22"/>
      <c r="I25" s="22"/>
      <c r="J25" s="22"/>
      <c r="K25" s="22"/>
      <c r="L25" s="22"/>
      <c r="M25" s="22"/>
      <c r="N25" s="22"/>
      <c r="O25" s="22"/>
      <c r="P25" s="22"/>
      <c r="Q25" s="22"/>
      <c r="R25" s="22"/>
      <c r="S25" s="22"/>
      <c r="T25" s="22"/>
      <c r="U25" s="22"/>
    </row>
    <row r="26" spans="1:21" ht="71.25" customHeight="1" x14ac:dyDescent="0.25">
      <c r="A26" s="23" t="s">
        <v>58</v>
      </c>
      <c r="B26" s="25" t="s">
        <v>224</v>
      </c>
      <c r="C26" s="98" t="s">
        <v>523</v>
      </c>
      <c r="D26" s="22"/>
      <c r="E26" s="22"/>
      <c r="F26" s="22"/>
      <c r="G26" s="22"/>
      <c r="H26" s="22"/>
      <c r="I26" s="22"/>
      <c r="J26" s="22"/>
      <c r="K26" s="22"/>
      <c r="L26" s="22"/>
      <c r="M26" s="22"/>
      <c r="N26" s="22"/>
      <c r="O26" s="22"/>
      <c r="P26" s="22"/>
      <c r="Q26" s="22"/>
      <c r="R26" s="22"/>
      <c r="S26" s="22"/>
      <c r="T26" s="22"/>
      <c r="U26" s="22"/>
    </row>
    <row r="27" spans="1:21" ht="47.25" x14ac:dyDescent="0.25">
      <c r="A27" s="23" t="s">
        <v>57</v>
      </c>
      <c r="B27" s="25" t="s">
        <v>414</v>
      </c>
      <c r="C27" s="92" t="s">
        <v>608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0">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52</v>
      </c>
      <c r="C30" s="100" t="s">
        <v>467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9</v>
      </c>
    </row>
    <row r="3" spans="1:28" ht="18.75" x14ac:dyDescent="0.3">
      <c r="Z3" s="14" t="s">
        <v>541</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90"/>
      <c r="AB6" s="9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90"/>
      <c r="AB7" s="90"/>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5"/>
      <c r="AB8" s="85"/>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86"/>
      <c r="AB9" s="86"/>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90"/>
      <c r="AB10" s="90"/>
    </row>
    <row r="11" spans="1:28" x14ac:dyDescent="0.25">
      <c r="A11" s="373" t="str">
        <f>'1. паспорт местоположение'!A12:C12</f>
        <v>M_NS1500.VL.0006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5"/>
      <c r="AB11" s="85"/>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86"/>
      <c r="AB12" s="86"/>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0"/>
      <c r="AB13" s="10"/>
    </row>
    <row r="14" spans="1:28" ht="47.25" customHeight="1" x14ac:dyDescent="0.25">
      <c r="A14" s="37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5"/>
      <c r="AB14" s="85"/>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86"/>
      <c r="AB15" s="86"/>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213"/>
      <c r="AB16" s="21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213"/>
      <c r="AB17" s="21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213"/>
      <c r="AB18" s="21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213"/>
      <c r="AB19" s="21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214"/>
      <c r="AB20" s="21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214"/>
      <c r="AB21" s="214"/>
    </row>
    <row r="22" spans="1:28" x14ac:dyDescent="0.25">
      <c r="A22" s="374" t="s">
        <v>432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215"/>
      <c r="AB22" s="215"/>
    </row>
    <row r="23" spans="1:28" ht="32.25" customHeight="1" x14ac:dyDescent="0.25">
      <c r="A23" s="369" t="s">
        <v>296</v>
      </c>
      <c r="B23" s="370"/>
      <c r="C23" s="370"/>
      <c r="D23" s="370"/>
      <c r="E23" s="370"/>
      <c r="F23" s="370"/>
      <c r="G23" s="370"/>
      <c r="H23" s="370"/>
      <c r="I23" s="370"/>
      <c r="J23" s="370"/>
      <c r="K23" s="370"/>
      <c r="L23" s="371"/>
      <c r="M23" s="372" t="s">
        <v>297</v>
      </c>
      <c r="N23" s="372"/>
      <c r="O23" s="372"/>
      <c r="P23" s="372"/>
      <c r="Q23" s="372"/>
      <c r="R23" s="372"/>
      <c r="S23" s="372"/>
      <c r="T23" s="372"/>
      <c r="U23" s="372"/>
      <c r="V23" s="372"/>
      <c r="W23" s="372"/>
      <c r="X23" s="372"/>
      <c r="Y23" s="372"/>
      <c r="Z23" s="372"/>
    </row>
    <row r="24" spans="1:28" ht="151.5" customHeight="1" x14ac:dyDescent="0.25">
      <c r="A24" s="111" t="s">
        <v>227</v>
      </c>
      <c r="B24" s="75" t="s">
        <v>234</v>
      </c>
      <c r="C24" s="111" t="s">
        <v>542</v>
      </c>
      <c r="D24" s="111" t="s">
        <v>543</v>
      </c>
      <c r="E24" s="111" t="s">
        <v>292</v>
      </c>
      <c r="F24" s="111" t="s">
        <v>294</v>
      </c>
      <c r="G24" s="111" t="s">
        <v>293</v>
      </c>
      <c r="H24" s="111" t="s">
        <v>228</v>
      </c>
      <c r="I24" s="111" t="s">
        <v>544</v>
      </c>
      <c r="J24" s="111" t="s">
        <v>545</v>
      </c>
      <c r="K24" s="75" t="s">
        <v>233</v>
      </c>
      <c r="L24" s="75" t="s">
        <v>229</v>
      </c>
      <c r="M24" s="216" t="s">
        <v>546</v>
      </c>
      <c r="N24" s="75" t="s">
        <v>547</v>
      </c>
      <c r="O24" s="111" t="s">
        <v>548</v>
      </c>
      <c r="P24" s="111" t="s">
        <v>239</v>
      </c>
      <c r="Q24" s="111" t="s">
        <v>238</v>
      </c>
      <c r="R24" s="111" t="s">
        <v>228</v>
      </c>
      <c r="S24" s="111" t="s">
        <v>549</v>
      </c>
      <c r="T24" s="111" t="s">
        <v>550</v>
      </c>
      <c r="U24" s="111" t="s">
        <v>291</v>
      </c>
      <c r="V24" s="111" t="s">
        <v>238</v>
      </c>
      <c r="W24" s="79" t="s">
        <v>232</v>
      </c>
      <c r="X24" s="79" t="s">
        <v>242</v>
      </c>
      <c r="Y24" s="79" t="s">
        <v>243</v>
      </c>
      <c r="Z24" s="80" t="s">
        <v>240</v>
      </c>
    </row>
    <row r="25" spans="1:28" ht="16.5" customHeight="1" x14ac:dyDescent="0.25">
      <c r="A25" s="111">
        <v>1</v>
      </c>
      <c r="B25" s="75">
        <v>2</v>
      </c>
      <c r="C25" s="111">
        <v>3</v>
      </c>
      <c r="D25" s="75">
        <v>4</v>
      </c>
      <c r="E25" s="111">
        <v>5</v>
      </c>
      <c r="F25" s="75">
        <v>6</v>
      </c>
      <c r="G25" s="111">
        <v>7</v>
      </c>
      <c r="H25" s="75">
        <v>8</v>
      </c>
      <c r="I25" s="111">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ht="45.75" customHeight="1" x14ac:dyDescent="0.25">
      <c r="A26" s="217" t="s">
        <v>284</v>
      </c>
      <c r="B26" s="74"/>
      <c r="C26" s="218" t="s">
        <v>285</v>
      </c>
      <c r="D26" s="218" t="s">
        <v>286</v>
      </c>
      <c r="E26" s="218" t="s">
        <v>287</v>
      </c>
      <c r="F26" s="218" t="s">
        <v>235</v>
      </c>
      <c r="G26" s="218" t="s">
        <v>288</v>
      </c>
      <c r="H26" s="218" t="s">
        <v>228</v>
      </c>
      <c r="I26" s="218" t="s">
        <v>289</v>
      </c>
      <c r="J26" s="218" t="s">
        <v>290</v>
      </c>
      <c r="K26" s="73"/>
      <c r="L26" s="219" t="s">
        <v>230</v>
      </c>
      <c r="M26" s="220" t="s">
        <v>237</v>
      </c>
      <c r="N26" s="73"/>
      <c r="O26" s="73"/>
      <c r="P26" s="73"/>
      <c r="Q26" s="73"/>
      <c r="R26" s="73"/>
      <c r="S26" s="73"/>
      <c r="T26" s="73"/>
      <c r="U26" s="73"/>
      <c r="V26" s="73"/>
      <c r="W26" s="73"/>
      <c r="X26" s="73"/>
      <c r="Y26" s="73"/>
      <c r="Z26" s="221" t="s">
        <v>241</v>
      </c>
    </row>
    <row r="27" spans="1:28" ht="68.25" customHeight="1" x14ac:dyDescent="0.25">
      <c r="A27" s="73" t="s">
        <v>551</v>
      </c>
      <c r="B27" s="73" t="s">
        <v>552</v>
      </c>
      <c r="C27" s="73" t="s">
        <v>553</v>
      </c>
      <c r="D27" s="73" t="s">
        <v>554</v>
      </c>
      <c r="E27" s="73" t="s">
        <v>555</v>
      </c>
      <c r="F27" s="218" t="s">
        <v>556</v>
      </c>
      <c r="G27" s="218" t="s">
        <v>557</v>
      </c>
      <c r="H27" s="73" t="s">
        <v>228</v>
      </c>
      <c r="I27" s="218" t="s">
        <v>558</v>
      </c>
      <c r="J27" s="218" t="s">
        <v>559</v>
      </c>
      <c r="K27" s="219" t="s">
        <v>560</v>
      </c>
      <c r="L27" s="73"/>
      <c r="M27" s="219" t="s">
        <v>561</v>
      </c>
      <c r="N27" s="73"/>
      <c r="O27" s="73"/>
      <c r="P27" s="73"/>
      <c r="Q27" s="73"/>
      <c r="R27" s="73"/>
      <c r="S27" s="73"/>
      <c r="T27" s="73"/>
      <c r="U27" s="73"/>
      <c r="V27" s="73"/>
      <c r="W27" s="73"/>
      <c r="X27" s="73"/>
      <c r="Y27" s="73"/>
      <c r="Z27" s="73"/>
    </row>
    <row r="28" spans="1:28" ht="20.25" customHeight="1" x14ac:dyDescent="0.25">
      <c r="A28" s="73" t="s">
        <v>551</v>
      </c>
      <c r="B28" s="73" t="s">
        <v>562</v>
      </c>
      <c r="C28" s="73" t="s">
        <v>563</v>
      </c>
      <c r="D28" s="73" t="s">
        <v>564</v>
      </c>
      <c r="E28" s="73" t="s">
        <v>565</v>
      </c>
      <c r="F28" s="218" t="s">
        <v>566</v>
      </c>
      <c r="G28" s="218" t="s">
        <v>567</v>
      </c>
      <c r="H28" s="73" t="s">
        <v>228</v>
      </c>
      <c r="I28" s="218" t="s">
        <v>568</v>
      </c>
      <c r="J28" s="218" t="s">
        <v>569</v>
      </c>
      <c r="K28" s="219" t="s">
        <v>570</v>
      </c>
      <c r="L28" s="222"/>
      <c r="M28" s="219" t="s">
        <v>571</v>
      </c>
      <c r="N28" s="219"/>
      <c r="O28" s="219"/>
      <c r="P28" s="219"/>
      <c r="Q28" s="219"/>
      <c r="R28" s="219"/>
      <c r="S28" s="219"/>
      <c r="T28" s="219"/>
      <c r="U28" s="219"/>
      <c r="V28" s="219"/>
      <c r="W28" s="219"/>
      <c r="X28" s="219"/>
      <c r="Y28" s="219"/>
      <c r="Z28" s="219"/>
    </row>
    <row r="29" spans="1:28" x14ac:dyDescent="0.25">
      <c r="A29" s="73" t="s">
        <v>551</v>
      </c>
      <c r="B29" s="73" t="s">
        <v>572</v>
      </c>
      <c r="C29" s="73" t="s">
        <v>573</v>
      </c>
      <c r="D29" s="73" t="s">
        <v>574</v>
      </c>
      <c r="E29" s="73" t="s">
        <v>575</v>
      </c>
      <c r="F29" s="218" t="s">
        <v>576</v>
      </c>
      <c r="G29" s="218" t="s">
        <v>577</v>
      </c>
      <c r="H29" s="73" t="s">
        <v>228</v>
      </c>
      <c r="I29" s="218" t="s">
        <v>578</v>
      </c>
      <c r="J29" s="218" t="s">
        <v>579</v>
      </c>
      <c r="K29" s="219" t="s">
        <v>580</v>
      </c>
      <c r="L29" s="222"/>
      <c r="M29" s="73"/>
      <c r="N29" s="73"/>
      <c r="O29" s="73"/>
      <c r="P29" s="73"/>
      <c r="Q29" s="73"/>
      <c r="R29" s="73"/>
      <c r="S29" s="73"/>
      <c r="T29" s="73"/>
      <c r="U29" s="73"/>
      <c r="V29" s="73"/>
      <c r="W29" s="73"/>
      <c r="X29" s="73"/>
      <c r="Y29" s="73"/>
      <c r="Z29" s="73"/>
    </row>
    <row r="30" spans="1:28" x14ac:dyDescent="0.25">
      <c r="A30" s="73" t="s">
        <v>551</v>
      </c>
      <c r="B30" s="73" t="s">
        <v>581</v>
      </c>
      <c r="C30" s="73" t="s">
        <v>582</v>
      </c>
      <c r="D30" s="73" t="s">
        <v>583</v>
      </c>
      <c r="E30" s="73" t="s">
        <v>584</v>
      </c>
      <c r="F30" s="218" t="s">
        <v>585</v>
      </c>
      <c r="G30" s="218" t="s">
        <v>586</v>
      </c>
      <c r="H30" s="73" t="s">
        <v>228</v>
      </c>
      <c r="I30" s="218" t="s">
        <v>587</v>
      </c>
      <c r="J30" s="218" t="s">
        <v>588</v>
      </c>
      <c r="K30" s="219" t="s">
        <v>589</v>
      </c>
      <c r="L30" s="222"/>
      <c r="M30" s="73"/>
      <c r="N30" s="73"/>
      <c r="O30" s="73"/>
      <c r="P30" s="73"/>
      <c r="Q30" s="73"/>
      <c r="R30" s="73"/>
      <c r="S30" s="73"/>
      <c r="T30" s="73"/>
      <c r="U30" s="73"/>
      <c r="V30" s="73"/>
      <c r="W30" s="73"/>
      <c r="X30" s="73"/>
      <c r="Y30" s="73"/>
      <c r="Z30" s="73"/>
    </row>
    <row r="31" spans="1:28" x14ac:dyDescent="0.25">
      <c r="A31" s="73" t="s">
        <v>571</v>
      </c>
      <c r="B31" s="73" t="s">
        <v>571</v>
      </c>
      <c r="C31" s="73" t="s">
        <v>571</v>
      </c>
      <c r="D31" s="73" t="s">
        <v>571</v>
      </c>
      <c r="E31" s="73" t="s">
        <v>571</v>
      </c>
      <c r="F31" s="73" t="s">
        <v>571</v>
      </c>
      <c r="G31" s="73" t="s">
        <v>571</v>
      </c>
      <c r="H31" s="73" t="s">
        <v>571</v>
      </c>
      <c r="I31" s="73" t="s">
        <v>571</v>
      </c>
      <c r="J31" s="73" t="s">
        <v>571</v>
      </c>
      <c r="K31" s="73" t="s">
        <v>571</v>
      </c>
      <c r="L31" s="222"/>
      <c r="M31" s="73"/>
      <c r="N31" s="73"/>
      <c r="O31" s="73"/>
      <c r="P31" s="73"/>
      <c r="Q31" s="73"/>
      <c r="R31" s="73"/>
      <c r="S31" s="73"/>
      <c r="T31" s="73"/>
      <c r="U31" s="73"/>
      <c r="V31" s="73"/>
      <c r="W31" s="73"/>
      <c r="X31" s="73"/>
      <c r="Y31" s="73"/>
      <c r="Z31" s="73"/>
    </row>
    <row r="32" spans="1:28" ht="30" x14ac:dyDescent="0.25">
      <c r="A32" s="74" t="s">
        <v>590</v>
      </c>
      <c r="B32" s="74"/>
      <c r="C32" s="218" t="s">
        <v>591</v>
      </c>
      <c r="D32" s="218" t="s">
        <v>592</v>
      </c>
      <c r="E32" s="218" t="s">
        <v>593</v>
      </c>
      <c r="F32" s="218" t="s">
        <v>594</v>
      </c>
      <c r="G32" s="218" t="s">
        <v>595</v>
      </c>
      <c r="H32" s="218" t="s">
        <v>228</v>
      </c>
      <c r="I32" s="218" t="s">
        <v>596</v>
      </c>
      <c r="J32" s="218" t="s">
        <v>597</v>
      </c>
      <c r="K32" s="73"/>
      <c r="L32" s="73"/>
      <c r="M32" s="73"/>
      <c r="N32" s="73"/>
      <c r="O32" s="73"/>
      <c r="P32" s="73"/>
      <c r="Q32" s="73"/>
      <c r="R32" s="73"/>
      <c r="S32" s="73"/>
      <c r="T32" s="73"/>
      <c r="U32" s="73"/>
      <c r="V32" s="73"/>
      <c r="W32" s="73"/>
      <c r="X32" s="73"/>
      <c r="Y32" s="73"/>
      <c r="Z32" s="73"/>
    </row>
    <row r="33" spans="1:26" x14ac:dyDescent="0.25">
      <c r="A33" s="73" t="s">
        <v>571</v>
      </c>
      <c r="B33" s="73" t="s">
        <v>571</v>
      </c>
      <c r="C33" s="73" t="s">
        <v>571</v>
      </c>
      <c r="D33" s="73" t="s">
        <v>571</v>
      </c>
      <c r="E33" s="73" t="s">
        <v>571</v>
      </c>
      <c r="F33" s="73" t="s">
        <v>571</v>
      </c>
      <c r="G33" s="73" t="s">
        <v>571</v>
      </c>
      <c r="H33" s="73" t="s">
        <v>571</v>
      </c>
      <c r="I33" s="73" t="s">
        <v>571</v>
      </c>
      <c r="J33" s="73" t="s">
        <v>571</v>
      </c>
      <c r="K33" s="73" t="s">
        <v>571</v>
      </c>
      <c r="L33" s="73"/>
      <c r="M33" s="73"/>
      <c r="N33" s="73"/>
      <c r="O33" s="73"/>
      <c r="P33" s="73"/>
      <c r="Q33" s="73"/>
      <c r="R33" s="73"/>
      <c r="S33" s="73"/>
      <c r="T33" s="73"/>
      <c r="U33" s="73"/>
      <c r="V33" s="73"/>
      <c r="W33" s="73"/>
      <c r="X33" s="73"/>
      <c r="Y33" s="73"/>
      <c r="Z33" s="73"/>
    </row>
    <row r="37" spans="1:26" x14ac:dyDescent="0.25">
      <c r="A37" s="223"/>
    </row>
  </sheetData>
  <mergeCells count="20">
    <mergeCell ref="A4:Z4"/>
    <mergeCell ref="A6:Z6"/>
    <mergeCell ref="A7:Z7"/>
    <mergeCell ref="A8:Z8"/>
    <mergeCell ref="A9:Z9"/>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66</v>
      </c>
    </row>
    <row r="2" spans="1:28" s="11" customFormat="1" ht="18.75" customHeight="1" x14ac:dyDescent="0.3">
      <c r="A2" s="17"/>
      <c r="B2" s="17"/>
      <c r="O2" s="14" t="s">
        <v>9</v>
      </c>
    </row>
    <row r="3" spans="1:28" s="11" customFormat="1" ht="18.75" x14ac:dyDescent="0.3">
      <c r="A3" s="16"/>
      <c r="B3" s="16"/>
      <c r="O3" s="14" t="s">
        <v>541</v>
      </c>
    </row>
    <row r="4" spans="1:28" s="11" customFormat="1" ht="18.75" x14ac:dyDescent="0.3">
      <c r="A4" s="16"/>
      <c r="B4" s="16"/>
      <c r="L4" s="14"/>
    </row>
    <row r="5" spans="1:28" s="11"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21" t="s">
        <v>8</v>
      </c>
      <c r="B7" s="321"/>
      <c r="C7" s="321"/>
      <c r="D7" s="321"/>
      <c r="E7" s="321"/>
      <c r="F7" s="321"/>
      <c r="G7" s="321"/>
      <c r="H7" s="321"/>
      <c r="I7" s="321"/>
      <c r="J7" s="321"/>
      <c r="K7" s="321"/>
      <c r="L7" s="321"/>
      <c r="M7" s="321"/>
      <c r="N7" s="321"/>
      <c r="O7" s="321"/>
      <c r="P7" s="90"/>
      <c r="Q7" s="90"/>
      <c r="R7" s="90"/>
      <c r="S7" s="90"/>
      <c r="T7" s="90"/>
      <c r="U7" s="90"/>
      <c r="V7" s="90"/>
      <c r="W7" s="90"/>
      <c r="X7" s="90"/>
      <c r="Y7" s="90"/>
      <c r="Z7" s="90"/>
    </row>
    <row r="8" spans="1:28" s="11" customFormat="1" ht="18.75" x14ac:dyDescent="0.2">
      <c r="A8" s="321"/>
      <c r="B8" s="321"/>
      <c r="C8" s="321"/>
      <c r="D8" s="321"/>
      <c r="E8" s="321"/>
      <c r="F8" s="321"/>
      <c r="G8" s="321"/>
      <c r="H8" s="321"/>
      <c r="I8" s="321"/>
      <c r="J8" s="321"/>
      <c r="K8" s="321"/>
      <c r="L8" s="321"/>
      <c r="M8" s="321"/>
      <c r="N8" s="321"/>
      <c r="O8" s="321"/>
      <c r="P8" s="90"/>
      <c r="Q8" s="90"/>
      <c r="R8" s="90"/>
      <c r="S8" s="90"/>
      <c r="T8" s="90"/>
      <c r="U8" s="90"/>
      <c r="V8" s="90"/>
      <c r="W8" s="90"/>
      <c r="X8" s="90"/>
      <c r="Y8" s="90"/>
      <c r="Z8" s="90"/>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90"/>
      <c r="Q9" s="90"/>
      <c r="R9" s="90"/>
      <c r="S9" s="90"/>
      <c r="T9" s="90"/>
      <c r="U9" s="90"/>
      <c r="V9" s="90"/>
      <c r="W9" s="90"/>
      <c r="X9" s="90"/>
      <c r="Y9" s="90"/>
      <c r="Z9" s="90"/>
    </row>
    <row r="10" spans="1:28" s="11" customFormat="1" ht="18.75" x14ac:dyDescent="0.2">
      <c r="A10" s="318" t="s">
        <v>7</v>
      </c>
      <c r="B10" s="318"/>
      <c r="C10" s="318"/>
      <c r="D10" s="318"/>
      <c r="E10" s="318"/>
      <c r="F10" s="318"/>
      <c r="G10" s="318"/>
      <c r="H10" s="318"/>
      <c r="I10" s="318"/>
      <c r="J10" s="318"/>
      <c r="K10" s="318"/>
      <c r="L10" s="318"/>
      <c r="M10" s="318"/>
      <c r="N10" s="318"/>
      <c r="O10" s="318"/>
      <c r="P10" s="90"/>
      <c r="Q10" s="90"/>
      <c r="R10" s="90"/>
      <c r="S10" s="90"/>
      <c r="T10" s="90"/>
      <c r="U10" s="90"/>
      <c r="V10" s="90"/>
      <c r="W10" s="90"/>
      <c r="X10" s="90"/>
      <c r="Y10" s="90"/>
      <c r="Z10" s="90"/>
    </row>
    <row r="11" spans="1:28" s="11" customFormat="1" ht="18.75" x14ac:dyDescent="0.2">
      <c r="A11" s="321"/>
      <c r="B11" s="321"/>
      <c r="C11" s="321"/>
      <c r="D11" s="321"/>
      <c r="E11" s="321"/>
      <c r="F11" s="321"/>
      <c r="G11" s="321"/>
      <c r="H11" s="321"/>
      <c r="I11" s="321"/>
      <c r="J11" s="321"/>
      <c r="K11" s="321"/>
      <c r="L11" s="321"/>
      <c r="M11" s="321"/>
      <c r="N11" s="321"/>
      <c r="O11" s="321"/>
      <c r="P11" s="90"/>
      <c r="Q11" s="90"/>
      <c r="R11" s="90"/>
      <c r="S11" s="90"/>
      <c r="T11" s="90"/>
      <c r="U11" s="90"/>
      <c r="V11" s="90"/>
      <c r="W11" s="90"/>
      <c r="X11" s="90"/>
      <c r="Y11" s="90"/>
      <c r="Z11" s="90"/>
    </row>
    <row r="12" spans="1:28" s="11" customFormat="1" ht="18.75" x14ac:dyDescent="0.2">
      <c r="A12" s="373" t="str">
        <f>'1. паспорт местоположение'!A12:C12</f>
        <v>M_NS1500.VL.0006</v>
      </c>
      <c r="B12" s="373"/>
      <c r="C12" s="373"/>
      <c r="D12" s="373"/>
      <c r="E12" s="373"/>
      <c r="F12" s="373"/>
      <c r="G12" s="373"/>
      <c r="H12" s="373"/>
      <c r="I12" s="373"/>
      <c r="J12" s="373"/>
      <c r="K12" s="373"/>
      <c r="L12" s="373"/>
      <c r="M12" s="373"/>
      <c r="N12" s="373"/>
      <c r="O12" s="373"/>
      <c r="P12" s="90"/>
      <c r="Q12" s="90"/>
      <c r="R12" s="90"/>
      <c r="S12" s="90"/>
      <c r="T12" s="90"/>
      <c r="U12" s="90"/>
      <c r="V12" s="90"/>
      <c r="W12" s="90"/>
      <c r="X12" s="90"/>
      <c r="Y12" s="90"/>
      <c r="Z12" s="90"/>
    </row>
    <row r="13" spans="1:28" s="11" customFormat="1" ht="18.75" x14ac:dyDescent="0.2">
      <c r="A13" s="318" t="s">
        <v>6</v>
      </c>
      <c r="B13" s="318"/>
      <c r="C13" s="318"/>
      <c r="D13" s="318"/>
      <c r="E13" s="318"/>
      <c r="F13" s="318"/>
      <c r="G13" s="318"/>
      <c r="H13" s="318"/>
      <c r="I13" s="318"/>
      <c r="J13" s="318"/>
      <c r="K13" s="318"/>
      <c r="L13" s="318"/>
      <c r="M13" s="318"/>
      <c r="N13" s="318"/>
      <c r="O13" s="318"/>
      <c r="P13" s="90"/>
      <c r="Q13" s="90"/>
      <c r="R13" s="90"/>
      <c r="S13" s="90"/>
      <c r="T13" s="90"/>
      <c r="U13" s="90"/>
      <c r="V13" s="90"/>
      <c r="W13" s="90"/>
      <c r="X13" s="90"/>
      <c r="Y13" s="90"/>
      <c r="Z13" s="90"/>
    </row>
    <row r="14" spans="1:28" s="8" customFormat="1" ht="15.75" customHeight="1" x14ac:dyDescent="0.2">
      <c r="A14" s="331"/>
      <c r="B14" s="331"/>
      <c r="C14" s="331"/>
      <c r="D14" s="331"/>
      <c r="E14" s="331"/>
      <c r="F14" s="331"/>
      <c r="G14" s="331"/>
      <c r="H14" s="331"/>
      <c r="I14" s="331"/>
      <c r="J14" s="331"/>
      <c r="K14" s="331"/>
      <c r="L14" s="331"/>
      <c r="M14" s="331"/>
      <c r="N14" s="331"/>
      <c r="O14" s="331"/>
      <c r="P14" s="211"/>
      <c r="Q14" s="211"/>
      <c r="R14" s="211"/>
      <c r="S14" s="211"/>
      <c r="T14" s="211"/>
      <c r="U14" s="211"/>
      <c r="V14" s="211"/>
      <c r="W14" s="211"/>
      <c r="X14" s="211"/>
      <c r="Y14" s="211"/>
      <c r="Z14" s="211"/>
    </row>
    <row r="15" spans="1:28" s="2" customFormat="1" ht="30.75" customHeight="1" x14ac:dyDescent="0.2">
      <c r="A15" s="37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73"/>
      <c r="C15" s="373"/>
      <c r="D15" s="373"/>
      <c r="E15" s="373"/>
      <c r="F15" s="373"/>
      <c r="G15" s="373"/>
      <c r="H15" s="373"/>
      <c r="I15" s="373"/>
      <c r="J15" s="373"/>
      <c r="K15" s="373"/>
      <c r="L15" s="373"/>
      <c r="M15" s="373"/>
      <c r="N15" s="373"/>
      <c r="O15" s="373"/>
      <c r="P15" s="85"/>
      <c r="Q15" s="85"/>
      <c r="R15" s="85"/>
      <c r="S15" s="85"/>
      <c r="T15" s="85"/>
      <c r="U15" s="85"/>
      <c r="V15" s="85"/>
      <c r="W15" s="85"/>
      <c r="X15" s="85"/>
      <c r="Y15" s="85"/>
      <c r="Z15" s="85"/>
    </row>
    <row r="16" spans="1:28" s="2" customFormat="1" ht="15" customHeight="1" x14ac:dyDescent="0.2">
      <c r="A16" s="318" t="s">
        <v>5</v>
      </c>
      <c r="B16" s="318"/>
      <c r="C16" s="318"/>
      <c r="D16" s="318"/>
      <c r="E16" s="318"/>
      <c r="F16" s="318"/>
      <c r="G16" s="318"/>
      <c r="H16" s="318"/>
      <c r="I16" s="318"/>
      <c r="J16" s="318"/>
      <c r="K16" s="318"/>
      <c r="L16" s="318"/>
      <c r="M16" s="318"/>
      <c r="N16" s="318"/>
      <c r="O16" s="318"/>
      <c r="P16" s="86"/>
      <c r="Q16" s="86"/>
      <c r="R16" s="86"/>
      <c r="S16" s="86"/>
      <c r="T16" s="86"/>
      <c r="U16" s="86"/>
      <c r="V16" s="86"/>
      <c r="W16" s="86"/>
      <c r="X16" s="86"/>
      <c r="Y16" s="86"/>
      <c r="Z16" s="86"/>
    </row>
    <row r="17" spans="1:26" s="2" customFormat="1" ht="15" customHeight="1" x14ac:dyDescent="0.2">
      <c r="A17" s="332"/>
      <c r="B17" s="332"/>
      <c r="C17" s="332"/>
      <c r="D17" s="332"/>
      <c r="E17" s="332"/>
      <c r="F17" s="332"/>
      <c r="G17" s="332"/>
      <c r="H17" s="332"/>
      <c r="I17" s="332"/>
      <c r="J17" s="332"/>
      <c r="K17" s="332"/>
      <c r="L17" s="332"/>
      <c r="M17" s="332"/>
      <c r="N17" s="332"/>
      <c r="O17" s="332"/>
      <c r="P17" s="210"/>
      <c r="Q17" s="210"/>
      <c r="R17" s="210"/>
      <c r="S17" s="210"/>
      <c r="T17" s="210"/>
      <c r="U17" s="210"/>
      <c r="V17" s="210"/>
      <c r="W17" s="210"/>
    </row>
    <row r="18" spans="1:26" s="2" customFormat="1" ht="91.5" customHeight="1" x14ac:dyDescent="0.2">
      <c r="A18" s="375" t="s">
        <v>409</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25" t="s">
        <v>4</v>
      </c>
      <c r="B19" s="325" t="s">
        <v>85</v>
      </c>
      <c r="C19" s="325" t="s">
        <v>84</v>
      </c>
      <c r="D19" s="325" t="s">
        <v>73</v>
      </c>
      <c r="E19" s="376" t="s">
        <v>83</v>
      </c>
      <c r="F19" s="377"/>
      <c r="G19" s="377"/>
      <c r="H19" s="377"/>
      <c r="I19" s="378"/>
      <c r="J19" s="325" t="s">
        <v>82</v>
      </c>
      <c r="K19" s="325"/>
      <c r="L19" s="325"/>
      <c r="M19" s="325"/>
      <c r="N19" s="325"/>
      <c r="O19" s="325"/>
      <c r="P19" s="210"/>
      <c r="Q19" s="210"/>
      <c r="R19" s="210"/>
      <c r="S19" s="210"/>
      <c r="T19" s="210"/>
      <c r="U19" s="210"/>
      <c r="V19" s="210"/>
      <c r="W19" s="210"/>
    </row>
    <row r="20" spans="1:26" s="2" customFormat="1" ht="51" customHeight="1" x14ac:dyDescent="0.2">
      <c r="A20" s="325"/>
      <c r="B20" s="325"/>
      <c r="C20" s="325"/>
      <c r="D20" s="325"/>
      <c r="E20" s="212" t="s">
        <v>81</v>
      </c>
      <c r="F20" s="212" t="s">
        <v>80</v>
      </c>
      <c r="G20" s="212" t="s">
        <v>79</v>
      </c>
      <c r="H20" s="212" t="s">
        <v>78</v>
      </c>
      <c r="I20" s="212" t="s">
        <v>77</v>
      </c>
      <c r="J20" s="212" t="s">
        <v>76</v>
      </c>
      <c r="K20" s="212" t="s">
        <v>3</v>
      </c>
      <c r="L20" s="43" t="s">
        <v>2</v>
      </c>
      <c r="M20" s="42" t="s">
        <v>225</v>
      </c>
      <c r="N20" s="42" t="s">
        <v>75</v>
      </c>
      <c r="O20" s="42" t="s">
        <v>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5:CQ95"/>
  <sheetViews>
    <sheetView topLeftCell="A25" zoomScale="55" zoomScaleNormal="55" workbookViewId="0">
      <selection activeCell="A56" sqref="A56:AJ56"/>
    </sheetView>
  </sheetViews>
  <sheetFormatPr defaultRowHeight="15.75" outlineLevelRow="1" x14ac:dyDescent="0.25"/>
  <cols>
    <col min="1" max="1" width="61.7109375" style="134" customWidth="1"/>
    <col min="2" max="3" width="4.140625" style="134" customWidth="1"/>
    <col min="4" max="4" width="4.28515625" style="134" customWidth="1"/>
    <col min="5" max="22" width="4.140625" style="134" hidden="1" customWidth="1"/>
    <col min="23" max="36" width="5" style="134" hidden="1" customWidth="1"/>
    <col min="37" max="37" width="5" style="134" customWidth="1"/>
    <col min="38" max="38" width="11.7109375" style="134" customWidth="1"/>
    <col min="39" max="39" width="16.7109375" style="134" customWidth="1"/>
    <col min="40" max="40" width="22.140625" style="134" customWidth="1"/>
    <col min="41" max="41" width="20.28515625" style="134" customWidth="1"/>
    <col min="42" max="55" width="16.7109375" style="134" customWidth="1"/>
    <col min="56" max="56" width="18.85546875" style="134" customWidth="1"/>
    <col min="57" max="57" width="20.5703125" style="134" customWidth="1"/>
    <col min="58" max="59" width="16.7109375" style="134" customWidth="1"/>
    <col min="60" max="60" width="26.28515625" style="134" customWidth="1"/>
    <col min="61" max="79" width="16.7109375" style="134" customWidth="1"/>
    <col min="80" max="95" width="17.85546875" style="134" customWidth="1"/>
    <col min="96" max="125" width="16.7109375" style="134" customWidth="1"/>
    <col min="126" max="16384" width="9.140625" style="134"/>
  </cols>
  <sheetData>
    <row r="5" spans="1:44" s="11" customFormat="1" ht="18.75" customHeight="1" x14ac:dyDescent="0.2">
      <c r="A5" s="384" t="str">
        <f>'1. паспорт местоположение'!A5:C5</f>
        <v>Год раскрытия информации: 2024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44" s="11" customFormat="1" ht="18.75" x14ac:dyDescent="0.3">
      <c r="A6" s="16"/>
      <c r="I6" s="15"/>
      <c r="J6" s="15"/>
      <c r="K6" s="14"/>
    </row>
    <row r="7" spans="1:44" s="11" customFormat="1" ht="18.75" x14ac:dyDescent="0.2">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1" customFormat="1" ht="18.75" x14ac:dyDescent="0.2">
      <c r="A8" s="299"/>
      <c r="B8" s="299"/>
      <c r="C8" s="299"/>
      <c r="D8" s="299"/>
      <c r="E8" s="299"/>
      <c r="F8" s="299"/>
      <c r="G8" s="299"/>
      <c r="H8" s="299"/>
      <c r="I8" s="299"/>
      <c r="J8" s="299"/>
      <c r="K8" s="299"/>
      <c r="L8" s="90"/>
      <c r="M8" s="90"/>
      <c r="N8" s="90"/>
      <c r="O8" s="90"/>
      <c r="P8" s="90"/>
      <c r="Q8" s="90"/>
      <c r="R8" s="90"/>
      <c r="S8" s="90"/>
      <c r="T8" s="90"/>
      <c r="U8" s="90"/>
      <c r="V8" s="90"/>
      <c r="W8" s="90"/>
      <c r="X8" s="90"/>
      <c r="Y8" s="90"/>
    </row>
    <row r="9" spans="1:44" s="11"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1" customFormat="1" ht="18.75" x14ac:dyDescent="0.2">
      <c r="A11" s="299"/>
      <c r="B11" s="299"/>
      <c r="C11" s="299"/>
      <c r="D11" s="299"/>
      <c r="E11" s="299"/>
      <c r="F11" s="299"/>
      <c r="G11" s="299"/>
      <c r="H11" s="299"/>
      <c r="I11" s="299"/>
      <c r="J11" s="299"/>
      <c r="K11" s="299"/>
      <c r="L11" s="90"/>
      <c r="M11" s="90"/>
      <c r="N11" s="90"/>
      <c r="O11" s="90"/>
      <c r="P11" s="90"/>
      <c r="Q11" s="90"/>
      <c r="R11" s="90"/>
      <c r="S11" s="90"/>
      <c r="T11" s="90"/>
      <c r="U11" s="90"/>
      <c r="V11" s="90"/>
      <c r="W11" s="90"/>
      <c r="X11" s="90"/>
      <c r="Y11" s="90"/>
    </row>
    <row r="12" spans="1:44" s="11" customFormat="1" ht="18.75" customHeight="1" x14ac:dyDescent="0.2">
      <c r="A12" s="385" t="str">
        <f>'1. паспорт местоположение'!A12:C12</f>
        <v>M_NS1500.VL.0006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8"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2" customFormat="1" ht="38.25" customHeight="1" x14ac:dyDescent="0.2">
      <c r="A15" s="385"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2"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61" s="2"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61" s="2" customFormat="1" ht="15" customHeight="1" x14ac:dyDescent="0.2">
      <c r="A18" s="320" t="s">
        <v>410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U23" s="275"/>
      <c r="BD23" s="136"/>
      <c r="BE23" s="160"/>
      <c r="BF23" s="160"/>
      <c r="BG23" s="160"/>
      <c r="BH23" s="160"/>
      <c r="BI23" s="160"/>
    </row>
    <row r="24" spans="1:61" ht="27.75" x14ac:dyDescent="0.4">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U24" s="275"/>
      <c r="BD24" s="136"/>
      <c r="BE24" s="160"/>
      <c r="BF24" s="160"/>
      <c r="BG24" s="160"/>
      <c r="BH24" s="160"/>
      <c r="BI24" s="160"/>
    </row>
    <row r="25" spans="1:61" ht="18.75" customHeight="1" thickBot="1" x14ac:dyDescent="0.3">
      <c r="A25" s="276" t="s">
        <v>281</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N25" s="138"/>
      <c r="AO25" s="139"/>
      <c r="AP25" s="139"/>
      <c r="AQ25" s="139"/>
      <c r="AR25" s="139"/>
    </row>
    <row r="26" spans="1:61" ht="18.75" customHeight="1" x14ac:dyDescent="0.25">
      <c r="A26" s="379" t="s">
        <v>456</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1"/>
      <c r="AK26" s="382">
        <v>17029450</v>
      </c>
      <c r="AL26" s="383"/>
      <c r="AN26" s="135" t="s">
        <v>280</v>
      </c>
      <c r="AO26" s="140"/>
      <c r="AP26" s="140"/>
    </row>
    <row r="27" spans="1:61" ht="15.75" customHeight="1" x14ac:dyDescent="0.25">
      <c r="A27" s="390" t="s">
        <v>279</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5"/>
      <c r="AL27" s="396"/>
      <c r="AN27" s="388" t="s">
        <v>278</v>
      </c>
      <c r="AO27" s="389"/>
      <c r="AP27" s="141">
        <v>0.39728363890845242</v>
      </c>
    </row>
    <row r="28" spans="1:61" x14ac:dyDescent="0.25">
      <c r="A28" s="390" t="s">
        <v>277</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86">
        <v>11</v>
      </c>
      <c r="AL28" s="387"/>
      <c r="AN28" s="388" t="s">
        <v>276</v>
      </c>
      <c r="AO28" s="389"/>
      <c r="AP28" s="141">
        <v>0.45091693016109347</v>
      </c>
    </row>
    <row r="29" spans="1:61" ht="15" customHeight="1" x14ac:dyDescent="0.25">
      <c r="A29" s="390" t="s">
        <v>275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6">
        <v>1</v>
      </c>
      <c r="AL29" s="387"/>
      <c r="AN29" s="388" t="s">
        <v>458</v>
      </c>
      <c r="AO29" s="389"/>
      <c r="AP29" s="144">
        <v>162193689.51483136</v>
      </c>
      <c r="AU29" s="142"/>
      <c r="AW29" s="143"/>
      <c r="AX29" s="143"/>
    </row>
    <row r="30" spans="1:61" ht="15" customHeight="1" x14ac:dyDescent="0.25">
      <c r="A30" s="390" t="s">
        <v>274</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393">
        <v>0</v>
      </c>
      <c r="AL30" s="394"/>
      <c r="AN30" s="388" t="s">
        <v>459</v>
      </c>
      <c r="AO30" s="389"/>
      <c r="AP30" s="268" t="s">
        <v>662</v>
      </c>
      <c r="AU30" s="142"/>
    </row>
    <row r="31" spans="1:61" ht="15" customHeight="1" x14ac:dyDescent="0.25">
      <c r="A31" s="390" t="s">
        <v>457</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393">
        <v>1</v>
      </c>
      <c r="AL31" s="394"/>
      <c r="AU31" s="142"/>
    </row>
    <row r="32" spans="1:61" x14ac:dyDescent="0.25">
      <c r="A32" s="390" t="s">
        <v>273</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397">
        <v>1</v>
      </c>
      <c r="AL32" s="398"/>
      <c r="AU32" s="142"/>
    </row>
    <row r="33" spans="1:95" x14ac:dyDescent="0.25">
      <c r="A33" s="390" t="s">
        <v>257</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397">
        <v>554910</v>
      </c>
      <c r="AL33" s="398"/>
    </row>
    <row r="34" spans="1:95" x14ac:dyDescent="0.25">
      <c r="A34" s="390" t="s">
        <v>272</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397">
        <v>1</v>
      </c>
      <c r="AL34" s="398"/>
    </row>
    <row r="35" spans="1:95" x14ac:dyDescent="0.25">
      <c r="A35" s="390" t="s">
        <v>271</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397">
        <v>1</v>
      </c>
      <c r="AL35" s="398"/>
    </row>
    <row r="36" spans="1:95" x14ac:dyDescent="0.25">
      <c r="A36" s="390"/>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399"/>
      <c r="AL36" s="400"/>
    </row>
    <row r="37" spans="1:95" x14ac:dyDescent="0.25">
      <c r="A37" s="390" t="s">
        <v>250</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3">
        <v>0.2</v>
      </c>
      <c r="AL37" s="404"/>
    </row>
    <row r="38" spans="1:95" x14ac:dyDescent="0.25">
      <c r="A38" s="390" t="s">
        <v>460</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397">
        <v>0</v>
      </c>
      <c r="AL38" s="398"/>
    </row>
    <row r="39" spans="1:95" x14ac:dyDescent="0.25">
      <c r="A39" s="390" t="s">
        <v>270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399"/>
      <c r="AL39" s="400"/>
    </row>
    <row r="40" spans="1:95" x14ac:dyDescent="0.25">
      <c r="A40" s="390" t="s">
        <v>269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01">
        <v>0</v>
      </c>
      <c r="AL40" s="402"/>
    </row>
    <row r="41" spans="1:95" x14ac:dyDescent="0.25">
      <c r="A41" s="390" t="s">
        <v>614</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399"/>
      <c r="AL41" s="400"/>
    </row>
    <row r="42" spans="1:95" x14ac:dyDescent="0.25">
      <c r="A42" s="390" t="s">
        <v>268</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03">
        <v>0</v>
      </c>
      <c r="AL42" s="404"/>
    </row>
    <row r="43" spans="1:95" x14ac:dyDescent="0.25">
      <c r="A43" s="390" t="s">
        <v>267</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03">
        <v>0</v>
      </c>
      <c r="AL43" s="404"/>
    </row>
    <row r="44" spans="1:95" x14ac:dyDescent="0.25">
      <c r="A44" s="390" t="s">
        <v>266</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03">
        <v>0</v>
      </c>
      <c r="AL44" s="404"/>
      <c r="BJ44" s="277"/>
    </row>
    <row r="45" spans="1:95" x14ac:dyDescent="0.25">
      <c r="A45" s="390" t="s">
        <v>265</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03">
        <v>0.13500000000000001</v>
      </c>
      <c r="AL45" s="404"/>
      <c r="BE45" s="278"/>
      <c r="BF45" s="278"/>
      <c r="BG45" s="278"/>
      <c r="BH45" s="278"/>
      <c r="BI45" s="278"/>
      <c r="BJ45" s="278"/>
    </row>
    <row r="46" spans="1:95" x14ac:dyDescent="0.25">
      <c r="A46" s="390" t="s">
        <v>264</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2"/>
      <c r="AK46" s="403">
        <v>1</v>
      </c>
      <c r="AL46" s="404"/>
    </row>
    <row r="47" spans="1:95" ht="16.5" thickBot="1" x14ac:dyDescent="0.3">
      <c r="A47" s="405" t="s">
        <v>615</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v>0.13500000000000001</v>
      </c>
      <c r="AL47" s="409"/>
    </row>
    <row r="48" spans="1:95" x14ac:dyDescent="0.25">
      <c r="A48" s="410" t="s">
        <v>263</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2"/>
      <c r="AK48" s="413">
        <v>2024</v>
      </c>
      <c r="AL48" s="414"/>
      <c r="AM48" s="279">
        <v>2025</v>
      </c>
      <c r="AN48" s="269">
        <v>2026</v>
      </c>
      <c r="AO48" s="269">
        <v>2027</v>
      </c>
      <c r="AP48" s="269">
        <v>2028</v>
      </c>
      <c r="AQ48" s="269">
        <v>2029</v>
      </c>
      <c r="AR48" s="269">
        <v>2030</v>
      </c>
      <c r="AS48" s="269">
        <v>2031</v>
      </c>
      <c r="AT48" s="269">
        <v>2032</v>
      </c>
      <c r="AU48" s="269">
        <v>2033</v>
      </c>
      <c r="AV48" s="269">
        <v>2034</v>
      </c>
      <c r="AW48" s="269">
        <v>2035</v>
      </c>
      <c r="AX48" s="269" t="s">
        <v>460</v>
      </c>
      <c r="AY48" s="269" t="s">
        <v>460</v>
      </c>
      <c r="AZ48" s="269" t="s">
        <v>460</v>
      </c>
      <c r="BA48" s="269" t="s">
        <v>460</v>
      </c>
      <c r="BB48" s="269" t="s">
        <v>460</v>
      </c>
      <c r="BC48" s="269" t="s">
        <v>460</v>
      </c>
      <c r="BD48" s="269" t="s">
        <v>460</v>
      </c>
      <c r="BE48" s="269" t="s">
        <v>460</v>
      </c>
      <c r="BF48" s="269" t="s">
        <v>460</v>
      </c>
      <c r="BG48" s="269" t="s">
        <v>460</v>
      </c>
      <c r="BH48" s="269" t="s">
        <v>460</v>
      </c>
      <c r="BI48" s="269" t="s">
        <v>460</v>
      </c>
      <c r="BJ48" s="269" t="s">
        <v>460</v>
      </c>
      <c r="BK48" s="269" t="s">
        <v>460</v>
      </c>
      <c r="BL48" s="269" t="s">
        <v>460</v>
      </c>
      <c r="BM48" s="269" t="s">
        <v>460</v>
      </c>
      <c r="BN48" s="269" t="s">
        <v>460</v>
      </c>
      <c r="BO48" s="269" t="s">
        <v>460</v>
      </c>
      <c r="BP48" s="269" t="s">
        <v>460</v>
      </c>
      <c r="BQ48" s="269" t="s">
        <v>460</v>
      </c>
      <c r="BR48" s="269" t="s">
        <v>460</v>
      </c>
      <c r="BS48" s="269" t="s">
        <v>460</v>
      </c>
      <c r="BT48" s="269" t="s">
        <v>460</v>
      </c>
      <c r="BU48" s="269" t="s">
        <v>460</v>
      </c>
      <c r="BV48" s="269" t="s">
        <v>460</v>
      </c>
      <c r="BW48" s="269" t="s">
        <v>460</v>
      </c>
      <c r="BX48" s="269" t="s">
        <v>460</v>
      </c>
      <c r="BY48" s="269" t="s">
        <v>460</v>
      </c>
      <c r="BZ48" s="269" t="s">
        <v>460</v>
      </c>
      <c r="CA48" s="269" t="s">
        <v>460</v>
      </c>
      <c r="CB48" s="269" t="s">
        <v>460</v>
      </c>
      <c r="CC48" s="269" t="s">
        <v>460</v>
      </c>
      <c r="CD48" s="269" t="s">
        <v>460</v>
      </c>
      <c r="CE48" s="269" t="s">
        <v>460</v>
      </c>
      <c r="CF48" s="269" t="s">
        <v>460</v>
      </c>
      <c r="CG48" s="269" t="s">
        <v>460</v>
      </c>
      <c r="CH48" s="269" t="s">
        <v>460</v>
      </c>
      <c r="CI48" s="269" t="s">
        <v>460</v>
      </c>
      <c r="CJ48" s="269" t="s">
        <v>460</v>
      </c>
      <c r="CK48" s="269" t="s">
        <v>460</v>
      </c>
      <c r="CL48" s="269" t="s">
        <v>460</v>
      </c>
      <c r="CM48" s="269" t="s">
        <v>460</v>
      </c>
      <c r="CN48" s="269" t="s">
        <v>460</v>
      </c>
      <c r="CO48" s="269" t="s">
        <v>460</v>
      </c>
      <c r="CP48" s="269" t="s">
        <v>460</v>
      </c>
      <c r="CQ48" s="280" t="s">
        <v>460</v>
      </c>
    </row>
    <row r="49" spans="1:95" ht="21" customHeight="1" outlineLevel="1" x14ac:dyDescent="0.25">
      <c r="A49" s="390" t="s">
        <v>262</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422">
        <v>4.7E-2</v>
      </c>
      <c r="AL49" s="423"/>
      <c r="AM49" s="281">
        <v>0.04</v>
      </c>
      <c r="AN49" s="145">
        <v>0.04</v>
      </c>
      <c r="AO49" s="145">
        <v>0.04</v>
      </c>
      <c r="AP49" s="145">
        <v>0.04</v>
      </c>
      <c r="AQ49" s="145">
        <v>0.04</v>
      </c>
      <c r="AR49" s="145">
        <v>0.04</v>
      </c>
      <c r="AS49" s="145">
        <v>0.04</v>
      </c>
      <c r="AT49" s="145">
        <v>0.04</v>
      </c>
      <c r="AU49" s="145">
        <v>0.04</v>
      </c>
      <c r="AV49" s="145">
        <v>0.04</v>
      </c>
      <c r="AW49" s="145">
        <v>0.04</v>
      </c>
      <c r="AX49" s="145">
        <v>0.04</v>
      </c>
      <c r="AY49" s="145">
        <v>0.04</v>
      </c>
      <c r="AZ49" s="145">
        <v>0.04</v>
      </c>
      <c r="BA49" s="145">
        <v>0.04</v>
      </c>
      <c r="BB49" s="145">
        <v>0.04</v>
      </c>
      <c r="BC49" s="145">
        <v>0.04</v>
      </c>
      <c r="BD49" s="145">
        <v>0.04</v>
      </c>
      <c r="BE49" s="145">
        <v>0.04</v>
      </c>
      <c r="BF49" s="145">
        <v>0.04</v>
      </c>
      <c r="BG49" s="145">
        <v>0.04</v>
      </c>
      <c r="BH49" s="145">
        <v>0.04</v>
      </c>
      <c r="BI49" s="145">
        <v>0.04</v>
      </c>
      <c r="BJ49" s="145">
        <v>0.04</v>
      </c>
      <c r="BK49" s="145">
        <v>0.04</v>
      </c>
      <c r="BL49" s="145">
        <v>0.04</v>
      </c>
      <c r="BM49" s="145">
        <v>0.04</v>
      </c>
      <c r="BN49" s="145">
        <v>0.04</v>
      </c>
      <c r="BO49" s="145">
        <v>0.04</v>
      </c>
      <c r="BP49" s="145">
        <v>0.04</v>
      </c>
      <c r="BQ49" s="145">
        <v>0.04</v>
      </c>
      <c r="BR49" s="145">
        <v>0.04</v>
      </c>
      <c r="BS49" s="145">
        <v>0.04</v>
      </c>
      <c r="BT49" s="145">
        <v>0.04</v>
      </c>
      <c r="BU49" s="145">
        <v>0.04</v>
      </c>
      <c r="BV49" s="145">
        <v>0.04</v>
      </c>
      <c r="BW49" s="145">
        <v>0.04</v>
      </c>
      <c r="BX49" s="145">
        <v>0.04</v>
      </c>
      <c r="BY49" s="145">
        <v>0.04</v>
      </c>
      <c r="BZ49" s="145">
        <v>0.04</v>
      </c>
      <c r="CA49" s="145">
        <v>0.04</v>
      </c>
      <c r="CB49" s="145">
        <v>0.04</v>
      </c>
      <c r="CC49" s="145">
        <v>0.04</v>
      </c>
      <c r="CD49" s="145">
        <v>0.04</v>
      </c>
      <c r="CE49" s="145">
        <v>0.04</v>
      </c>
      <c r="CF49" s="145">
        <v>0.04</v>
      </c>
      <c r="CG49" s="145">
        <v>0.04</v>
      </c>
      <c r="CH49" s="145">
        <v>0.04</v>
      </c>
      <c r="CI49" s="145">
        <v>0.04</v>
      </c>
      <c r="CJ49" s="145">
        <v>0.04</v>
      </c>
      <c r="CK49" s="145">
        <v>0.04</v>
      </c>
      <c r="CL49" s="145">
        <v>0.04</v>
      </c>
      <c r="CM49" s="145">
        <v>0.04</v>
      </c>
      <c r="CN49" s="145">
        <v>0.04</v>
      </c>
      <c r="CO49" s="145">
        <v>0.04</v>
      </c>
      <c r="CP49" s="145">
        <v>0.04</v>
      </c>
      <c r="CQ49" s="282">
        <v>0.04</v>
      </c>
    </row>
    <row r="50" spans="1:95" outlineLevel="1" x14ac:dyDescent="0.25">
      <c r="A50" s="390" t="s">
        <v>261</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422">
        <v>4.7E-2</v>
      </c>
      <c r="AL50" s="423"/>
      <c r="AM50" s="281">
        <v>8.888000000000007E-2</v>
      </c>
      <c r="AN50" s="145">
        <v>0.1324352000000002</v>
      </c>
      <c r="AO50" s="145">
        <v>0.17773260800000035</v>
      </c>
      <c r="AP50" s="145">
        <v>0.2248419123200005</v>
      </c>
      <c r="AQ50" s="145">
        <v>0.27383558881280057</v>
      </c>
      <c r="AR50" s="145">
        <v>0.32478901236531255</v>
      </c>
      <c r="AS50" s="145">
        <v>0.37778057285992506</v>
      </c>
      <c r="AT50" s="145">
        <v>0.43289179577432213</v>
      </c>
      <c r="AU50" s="145">
        <v>0.49020746760529499</v>
      </c>
      <c r="AV50" s="145">
        <v>0.5498157663095069</v>
      </c>
      <c r="AW50" s="145">
        <v>0.61180839696188727</v>
      </c>
      <c r="AX50" s="145">
        <v>0.67628073284036283</v>
      </c>
      <c r="AY50" s="145">
        <v>0.74333196215397734</v>
      </c>
      <c r="AZ50" s="145">
        <v>0.81306524064013641</v>
      </c>
      <c r="BA50" s="145">
        <v>0.88558785026574194</v>
      </c>
      <c r="BB50" s="145">
        <v>0.96101136427637179</v>
      </c>
      <c r="BC50" s="145">
        <v>1.0394518188474269</v>
      </c>
      <c r="BD50" s="145">
        <v>1.1210298916013239</v>
      </c>
      <c r="BE50" s="145">
        <v>1.2058710872653768</v>
      </c>
      <c r="BF50" s="145">
        <v>1.2941059307559919</v>
      </c>
      <c r="BG50" s="145">
        <v>1.3858701679862317</v>
      </c>
      <c r="BH50" s="145">
        <v>1.4813049747056812</v>
      </c>
      <c r="BI50" s="145">
        <v>1.5805571736939084</v>
      </c>
      <c r="BJ50" s="145">
        <v>1.6837794606416647</v>
      </c>
      <c r="BK50" s="145">
        <v>1.7911306390673314</v>
      </c>
      <c r="BL50" s="145">
        <v>1.9027758646300246</v>
      </c>
      <c r="BM50" s="145">
        <v>2.0188868992152256</v>
      </c>
      <c r="BN50" s="145">
        <v>2.1396423751838345</v>
      </c>
      <c r="BO50" s="145">
        <v>2.265228070191188</v>
      </c>
      <c r="BP50" s="145">
        <v>2.3958371929988358</v>
      </c>
      <c r="BQ50" s="145">
        <v>2.5316706807187894</v>
      </c>
      <c r="BR50" s="145">
        <v>2.672937507947541</v>
      </c>
      <c r="BS50" s="145">
        <v>2.819855008265443</v>
      </c>
      <c r="BT50" s="145">
        <v>2.972649208596061</v>
      </c>
      <c r="BU50" s="145">
        <v>3.1315551769399033</v>
      </c>
      <c r="BV50" s="145">
        <v>3.2968173840174995</v>
      </c>
      <c r="BW50" s="145">
        <v>3.4686900793781996</v>
      </c>
      <c r="BX50" s="145">
        <v>3.6474376825533277</v>
      </c>
      <c r="BY50" s="145">
        <v>3.8333351898554611</v>
      </c>
      <c r="BZ50" s="145">
        <v>4.0266685974496799</v>
      </c>
      <c r="CA50" s="145">
        <v>4.2277353413476675</v>
      </c>
      <c r="CB50" s="145">
        <v>4.4368447550015739</v>
      </c>
      <c r="CC50" s="145">
        <v>4.6543185452016367</v>
      </c>
      <c r="CD50" s="145">
        <v>4.8804912870097024</v>
      </c>
      <c r="CE50" s="145">
        <v>5.115710938490091</v>
      </c>
      <c r="CF50" s="145">
        <v>5.3603393760296951</v>
      </c>
      <c r="CG50" s="145">
        <v>5.6147529510708836</v>
      </c>
      <c r="CH50" s="145">
        <v>5.8793430691137187</v>
      </c>
      <c r="CI50" s="145">
        <v>6.1545167918782679</v>
      </c>
      <c r="CJ50" s="282">
        <v>6.4406974635533993</v>
      </c>
      <c r="CK50" s="282">
        <v>6.7383253620955355</v>
      </c>
      <c r="CL50" s="282">
        <v>7.0478583765793577</v>
      </c>
      <c r="CM50" s="282">
        <v>7.3697727116425327</v>
      </c>
      <c r="CN50" s="282">
        <v>7.7045636201082335</v>
      </c>
      <c r="CO50" s="282">
        <v>8.0527461649125627</v>
      </c>
      <c r="CP50" s="282">
        <v>8.414856011509066</v>
      </c>
      <c r="CQ50" s="282">
        <v>8.7914502519694295</v>
      </c>
    </row>
    <row r="51" spans="1:95" s="135" customFormat="1" ht="16.5" thickBot="1" x14ac:dyDescent="0.3">
      <c r="A51" s="424" t="s">
        <v>461</v>
      </c>
      <c r="B51" s="425"/>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6"/>
      <c r="AK51" s="427">
        <v>7256650</v>
      </c>
      <c r="AL51" s="428"/>
      <c r="AM51" s="283">
        <v>34980870.126608633</v>
      </c>
      <c r="AN51" s="146">
        <v>36030287.384062849</v>
      </c>
      <c r="AO51" s="146">
        <v>37111196.017658673</v>
      </c>
      <c r="AP51" s="146">
        <v>38224531.846704006</v>
      </c>
      <c r="AQ51" s="146">
        <v>39371267.814154662</v>
      </c>
      <c r="AR51" s="146">
        <v>40552405.894586667</v>
      </c>
      <c r="AS51" s="146">
        <v>41768978.076901332</v>
      </c>
      <c r="AT51" s="146">
        <v>43022047.459738664</v>
      </c>
      <c r="AU51" s="146">
        <v>44312708.908725344</v>
      </c>
      <c r="AV51" s="146">
        <v>45642090.151887991</v>
      </c>
      <c r="AW51" s="146">
        <v>46903775.408533335</v>
      </c>
      <c r="AX51" s="146" t="s">
        <v>460</v>
      </c>
      <c r="AY51" s="146" t="s">
        <v>460</v>
      </c>
      <c r="AZ51" s="146" t="s">
        <v>460</v>
      </c>
      <c r="BA51" s="146" t="s">
        <v>460</v>
      </c>
      <c r="BB51" s="146" t="s">
        <v>460</v>
      </c>
      <c r="BC51" s="146" t="s">
        <v>460</v>
      </c>
      <c r="BD51" s="146" t="s">
        <v>460</v>
      </c>
      <c r="BE51" s="146" t="s">
        <v>460</v>
      </c>
      <c r="BF51" s="146" t="s">
        <v>460</v>
      </c>
      <c r="BG51" s="146" t="s">
        <v>460</v>
      </c>
      <c r="BH51" s="146" t="s">
        <v>460</v>
      </c>
      <c r="BI51" s="146" t="s">
        <v>460</v>
      </c>
      <c r="BJ51" s="146" t="s">
        <v>460</v>
      </c>
      <c r="BK51" s="146" t="s">
        <v>460</v>
      </c>
      <c r="BL51" s="146" t="s">
        <v>460</v>
      </c>
      <c r="BM51" s="146" t="s">
        <v>460</v>
      </c>
      <c r="BN51" s="146" t="s">
        <v>460</v>
      </c>
      <c r="BO51" s="146" t="s">
        <v>460</v>
      </c>
      <c r="BP51" s="146" t="s">
        <v>460</v>
      </c>
      <c r="BQ51" s="146" t="s">
        <v>460</v>
      </c>
      <c r="BR51" s="146" t="s">
        <v>460</v>
      </c>
      <c r="BS51" s="146" t="s">
        <v>460</v>
      </c>
      <c r="BT51" s="146" t="s">
        <v>460</v>
      </c>
      <c r="BU51" s="146" t="s">
        <v>460</v>
      </c>
      <c r="BV51" s="146" t="s">
        <v>460</v>
      </c>
      <c r="BW51" s="146" t="s">
        <v>460</v>
      </c>
      <c r="BX51" s="146" t="s">
        <v>460</v>
      </c>
      <c r="BY51" s="146" t="s">
        <v>460</v>
      </c>
      <c r="BZ51" s="146" t="s">
        <v>460</v>
      </c>
      <c r="CA51" s="146" t="s">
        <v>460</v>
      </c>
      <c r="CB51" s="146" t="s">
        <v>460</v>
      </c>
      <c r="CC51" s="146" t="s">
        <v>460</v>
      </c>
      <c r="CD51" s="146" t="s">
        <v>460</v>
      </c>
      <c r="CE51" s="146" t="s">
        <v>460</v>
      </c>
      <c r="CF51" s="146" t="s">
        <v>460</v>
      </c>
      <c r="CG51" s="146" t="s">
        <v>460</v>
      </c>
      <c r="CH51" s="146" t="s">
        <v>460</v>
      </c>
      <c r="CI51" s="146" t="s">
        <v>460</v>
      </c>
      <c r="CJ51" s="146" t="s">
        <v>460</v>
      </c>
      <c r="CK51" s="146" t="s">
        <v>460</v>
      </c>
      <c r="CL51" s="146" t="s">
        <v>460</v>
      </c>
      <c r="CM51" s="146" t="s">
        <v>460</v>
      </c>
      <c r="CN51" s="146" t="s">
        <v>460</v>
      </c>
      <c r="CO51" s="146" t="s">
        <v>460</v>
      </c>
      <c r="CP51" s="146" t="s">
        <v>460</v>
      </c>
      <c r="CQ51" s="284" t="s">
        <v>460</v>
      </c>
    </row>
    <row r="52" spans="1:95" ht="16.5" thickBot="1" x14ac:dyDescent="0.3">
      <c r="A52" s="415" t="s">
        <v>462</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v>7256.65</v>
      </c>
      <c r="AL52" s="417"/>
      <c r="AM52" s="285">
        <v>34980.870126608635</v>
      </c>
      <c r="AN52" s="270">
        <v>36030.287384062853</v>
      </c>
      <c r="AO52" s="270">
        <v>37111.196017658673</v>
      </c>
      <c r="AP52" s="270">
        <v>38224.531846704005</v>
      </c>
      <c r="AQ52" s="270">
        <v>39371.267814154664</v>
      </c>
      <c r="AR52" s="270">
        <v>40552.405894586671</v>
      </c>
      <c r="AS52" s="270">
        <v>41768.97807690133</v>
      </c>
      <c r="AT52" s="270">
        <v>43022.047459738664</v>
      </c>
      <c r="AU52" s="270">
        <v>44312.708908725341</v>
      </c>
      <c r="AV52" s="270">
        <v>45642.090151887991</v>
      </c>
      <c r="AW52" s="270">
        <v>46903.775408533336</v>
      </c>
      <c r="AX52" s="270" t="s">
        <v>460</v>
      </c>
      <c r="AY52" s="270" t="s">
        <v>460</v>
      </c>
      <c r="AZ52" s="270" t="s">
        <v>460</v>
      </c>
      <c r="BA52" s="270" t="s">
        <v>460</v>
      </c>
      <c r="BB52" s="270" t="s">
        <v>460</v>
      </c>
      <c r="BC52" s="270" t="s">
        <v>460</v>
      </c>
      <c r="BD52" s="270" t="s">
        <v>460</v>
      </c>
      <c r="BE52" s="270" t="s">
        <v>460</v>
      </c>
      <c r="BF52" s="270" t="s">
        <v>460</v>
      </c>
      <c r="BG52" s="270" t="s">
        <v>460</v>
      </c>
      <c r="BH52" s="270" t="s">
        <v>460</v>
      </c>
      <c r="BI52" s="270" t="s">
        <v>460</v>
      </c>
      <c r="BJ52" s="270" t="s">
        <v>460</v>
      </c>
      <c r="BK52" s="270" t="s">
        <v>460</v>
      </c>
      <c r="BL52" s="270" t="s">
        <v>460</v>
      </c>
      <c r="BM52" s="270" t="s">
        <v>460</v>
      </c>
      <c r="BN52" s="270" t="s">
        <v>460</v>
      </c>
      <c r="BO52" s="270" t="s">
        <v>460</v>
      </c>
      <c r="BP52" s="270" t="s">
        <v>460</v>
      </c>
      <c r="BQ52" s="270" t="s">
        <v>460</v>
      </c>
      <c r="BR52" s="270" t="s">
        <v>460</v>
      </c>
      <c r="BS52" s="270" t="s">
        <v>460</v>
      </c>
      <c r="BT52" s="270" t="s">
        <v>460</v>
      </c>
      <c r="BU52" s="270" t="s">
        <v>460</v>
      </c>
      <c r="BV52" s="270" t="s">
        <v>460</v>
      </c>
      <c r="BW52" s="270" t="s">
        <v>460</v>
      </c>
      <c r="BX52" s="270" t="s">
        <v>460</v>
      </c>
      <c r="BY52" s="270" t="s">
        <v>460</v>
      </c>
      <c r="BZ52" s="270" t="s">
        <v>460</v>
      </c>
      <c r="CA52" s="270" t="s">
        <v>460</v>
      </c>
      <c r="CB52" s="270" t="s">
        <v>460</v>
      </c>
      <c r="CC52" s="270" t="s">
        <v>460</v>
      </c>
      <c r="CD52" s="270" t="s">
        <v>460</v>
      </c>
      <c r="CE52" s="270" t="s">
        <v>460</v>
      </c>
      <c r="CF52" s="270" t="s">
        <v>460</v>
      </c>
      <c r="CG52" s="270" t="s">
        <v>460</v>
      </c>
      <c r="CH52" s="270" t="s">
        <v>460</v>
      </c>
      <c r="CI52" s="270" t="s">
        <v>460</v>
      </c>
      <c r="CJ52" s="270" t="s">
        <v>460</v>
      </c>
      <c r="CK52" s="270" t="s">
        <v>460</v>
      </c>
      <c r="CL52" s="270" t="s">
        <v>460</v>
      </c>
      <c r="CM52" s="270" t="s">
        <v>460</v>
      </c>
      <c r="CN52" s="270" t="s">
        <v>460</v>
      </c>
      <c r="CO52" s="270" t="s">
        <v>460</v>
      </c>
      <c r="CP52" s="270" t="s">
        <v>460</v>
      </c>
      <c r="CQ52" s="270" t="s">
        <v>460</v>
      </c>
    </row>
    <row r="53" spans="1:95" ht="16.5" thickBot="1" x14ac:dyDescent="0.3">
      <c r="A53" s="418" t="s">
        <v>463</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0"/>
      <c r="AL53" s="420"/>
      <c r="AM53" s="286">
        <v>0</v>
      </c>
      <c r="AN53" s="271">
        <v>0</v>
      </c>
      <c r="AO53" s="271">
        <v>0</v>
      </c>
      <c r="AP53" s="271">
        <v>0</v>
      </c>
      <c r="AQ53" s="271">
        <v>0</v>
      </c>
      <c r="AR53" s="271">
        <v>0</v>
      </c>
      <c r="AS53" s="271">
        <v>0</v>
      </c>
      <c r="AT53" s="271">
        <v>0</v>
      </c>
      <c r="AU53" s="271">
        <v>0</v>
      </c>
      <c r="AV53" s="271">
        <v>0</v>
      </c>
      <c r="AW53" s="271">
        <v>0</v>
      </c>
      <c r="AX53" s="271" t="s">
        <v>460</v>
      </c>
      <c r="AY53" s="271" t="s">
        <v>460</v>
      </c>
      <c r="AZ53" s="271" t="s">
        <v>460</v>
      </c>
      <c r="BA53" s="271" t="s">
        <v>460</v>
      </c>
      <c r="BB53" s="271" t="s">
        <v>460</v>
      </c>
      <c r="BC53" s="271" t="s">
        <v>460</v>
      </c>
      <c r="BD53" s="271" t="s">
        <v>460</v>
      </c>
      <c r="BE53" s="271" t="s">
        <v>460</v>
      </c>
      <c r="BF53" s="271" t="s">
        <v>460</v>
      </c>
      <c r="BG53" s="271" t="s">
        <v>460</v>
      </c>
      <c r="BH53" s="271" t="s">
        <v>460</v>
      </c>
      <c r="BI53" s="271" t="s">
        <v>460</v>
      </c>
      <c r="BJ53" s="271" t="s">
        <v>460</v>
      </c>
      <c r="BK53" s="271" t="s">
        <v>460</v>
      </c>
      <c r="BL53" s="271" t="s">
        <v>460</v>
      </c>
      <c r="BM53" s="271" t="s">
        <v>460</v>
      </c>
      <c r="BN53" s="271" t="s">
        <v>460</v>
      </c>
      <c r="BO53" s="271" t="s">
        <v>460</v>
      </c>
      <c r="BP53" s="271" t="s">
        <v>460</v>
      </c>
      <c r="BQ53" s="271" t="s">
        <v>460</v>
      </c>
      <c r="BR53" s="271" t="s">
        <v>460</v>
      </c>
      <c r="BS53" s="271" t="s">
        <v>460</v>
      </c>
      <c r="BT53" s="271" t="s">
        <v>460</v>
      </c>
      <c r="BU53" s="271" t="s">
        <v>460</v>
      </c>
      <c r="BV53" s="271" t="s">
        <v>460</v>
      </c>
      <c r="BW53" s="271" t="s">
        <v>460</v>
      </c>
      <c r="BX53" s="271" t="s">
        <v>460</v>
      </c>
      <c r="BY53" s="271" t="s">
        <v>460</v>
      </c>
      <c r="BZ53" s="271" t="s">
        <v>460</v>
      </c>
      <c r="CA53" s="271" t="s">
        <v>460</v>
      </c>
      <c r="CB53" s="271" t="s">
        <v>460</v>
      </c>
      <c r="CC53" s="271" t="s">
        <v>460</v>
      </c>
      <c r="CD53" s="271" t="s">
        <v>460</v>
      </c>
      <c r="CE53" s="271" t="s">
        <v>460</v>
      </c>
      <c r="CF53" s="271" t="s">
        <v>460</v>
      </c>
      <c r="CG53" s="271" t="s">
        <v>460</v>
      </c>
      <c r="CH53" s="271" t="s">
        <v>460</v>
      </c>
      <c r="CI53" s="271" t="s">
        <v>460</v>
      </c>
      <c r="CJ53" s="271" t="s">
        <v>460</v>
      </c>
      <c r="CK53" s="271" t="s">
        <v>460</v>
      </c>
      <c r="CL53" s="271" t="s">
        <v>460</v>
      </c>
      <c r="CM53" s="271" t="s">
        <v>460</v>
      </c>
      <c r="CN53" s="271" t="s">
        <v>460</v>
      </c>
      <c r="CO53" s="271" t="s">
        <v>460</v>
      </c>
      <c r="CP53" s="271" t="s">
        <v>460</v>
      </c>
      <c r="CQ53" s="271" t="s">
        <v>460</v>
      </c>
    </row>
    <row r="54" spans="1:95" ht="16.5" thickBot="1" x14ac:dyDescent="0.3">
      <c r="A54" s="418" t="s">
        <v>464</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1">
        <v>0</v>
      </c>
      <c r="AL54" s="421"/>
      <c r="AM54" s="287">
        <v>665.89200000000005</v>
      </c>
      <c r="AN54" s="272">
        <v>692.52768000000003</v>
      </c>
      <c r="AO54" s="272">
        <v>720.22878719999994</v>
      </c>
      <c r="AP54" s="272">
        <v>749.03793868800005</v>
      </c>
      <c r="AQ54" s="272">
        <v>778.99945623552014</v>
      </c>
      <c r="AR54" s="272">
        <v>810.1594344849409</v>
      </c>
      <c r="AS54" s="272">
        <v>1025.1217377682785</v>
      </c>
      <c r="AT54" s="272">
        <v>1066.1266072790097</v>
      </c>
      <c r="AU54" s="272">
        <v>1108.7716715701699</v>
      </c>
      <c r="AV54" s="272">
        <v>1153.1225384329769</v>
      </c>
      <c r="AW54" s="272">
        <v>1199.247439970296</v>
      </c>
      <c r="AX54" s="272" t="s">
        <v>460</v>
      </c>
      <c r="AY54" s="272" t="s">
        <v>460</v>
      </c>
      <c r="AZ54" s="272" t="s">
        <v>460</v>
      </c>
      <c r="BA54" s="272" t="s">
        <v>460</v>
      </c>
      <c r="BB54" s="272" t="s">
        <v>460</v>
      </c>
      <c r="BC54" s="272" t="s">
        <v>460</v>
      </c>
      <c r="BD54" s="272" t="s">
        <v>460</v>
      </c>
      <c r="BE54" s="272" t="s">
        <v>460</v>
      </c>
      <c r="BF54" s="272" t="s">
        <v>460</v>
      </c>
      <c r="BG54" s="272" t="s">
        <v>460</v>
      </c>
      <c r="BH54" s="272" t="s">
        <v>460</v>
      </c>
      <c r="BI54" s="272" t="s">
        <v>460</v>
      </c>
      <c r="BJ54" s="272" t="s">
        <v>460</v>
      </c>
      <c r="BK54" s="272" t="s">
        <v>460</v>
      </c>
      <c r="BL54" s="272" t="s">
        <v>460</v>
      </c>
      <c r="BM54" s="272" t="s">
        <v>460</v>
      </c>
      <c r="BN54" s="272" t="s">
        <v>460</v>
      </c>
      <c r="BO54" s="272" t="s">
        <v>460</v>
      </c>
      <c r="BP54" s="272" t="s">
        <v>460</v>
      </c>
      <c r="BQ54" s="272" t="s">
        <v>460</v>
      </c>
      <c r="BR54" s="272" t="s">
        <v>460</v>
      </c>
      <c r="BS54" s="272" t="s">
        <v>460</v>
      </c>
      <c r="BT54" s="272" t="s">
        <v>460</v>
      </c>
      <c r="BU54" s="272" t="s">
        <v>460</v>
      </c>
      <c r="BV54" s="272" t="s">
        <v>460</v>
      </c>
      <c r="BW54" s="272" t="s">
        <v>460</v>
      </c>
      <c r="BX54" s="272" t="s">
        <v>460</v>
      </c>
      <c r="BY54" s="272" t="s">
        <v>460</v>
      </c>
      <c r="BZ54" s="272" t="s">
        <v>460</v>
      </c>
      <c r="CA54" s="272" t="s">
        <v>460</v>
      </c>
      <c r="CB54" s="272" t="s">
        <v>460</v>
      </c>
      <c r="CC54" s="272" t="s">
        <v>460</v>
      </c>
      <c r="CD54" s="272" t="s">
        <v>460</v>
      </c>
      <c r="CE54" s="272" t="s">
        <v>460</v>
      </c>
      <c r="CF54" s="272" t="s">
        <v>460</v>
      </c>
      <c r="CG54" s="272" t="s">
        <v>460</v>
      </c>
      <c r="CH54" s="272" t="s">
        <v>460</v>
      </c>
      <c r="CI54" s="272" t="s">
        <v>460</v>
      </c>
      <c r="CJ54" s="272" t="s">
        <v>460</v>
      </c>
      <c r="CK54" s="272" t="s">
        <v>460</v>
      </c>
      <c r="CL54" s="272" t="s">
        <v>460</v>
      </c>
      <c r="CM54" s="272" t="s">
        <v>460</v>
      </c>
      <c r="CN54" s="272" t="s">
        <v>460</v>
      </c>
      <c r="CO54" s="272" t="s">
        <v>460</v>
      </c>
      <c r="CP54" s="272" t="s">
        <v>460</v>
      </c>
      <c r="CQ54" s="272" t="s">
        <v>460</v>
      </c>
    </row>
    <row r="55" spans="1:95" s="142" customFormat="1" x14ac:dyDescent="0.25">
      <c r="A55" s="433" t="s">
        <v>616</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v>2024</v>
      </c>
      <c r="AL55" s="413"/>
      <c r="AM55" s="302">
        <v>2025</v>
      </c>
      <c r="AN55" s="302">
        <v>2026</v>
      </c>
      <c r="AO55" s="302">
        <v>2027</v>
      </c>
      <c r="AP55" s="302">
        <v>2028</v>
      </c>
      <c r="AQ55" s="302">
        <v>2029</v>
      </c>
      <c r="AR55" s="302">
        <v>2030</v>
      </c>
      <c r="AS55" s="302">
        <v>2031</v>
      </c>
      <c r="AT55" s="302">
        <v>2032</v>
      </c>
      <c r="AU55" s="302">
        <v>2033</v>
      </c>
      <c r="AV55" s="302">
        <v>2034</v>
      </c>
      <c r="AW55" s="302">
        <v>2035</v>
      </c>
      <c r="AX55" s="302" t="s">
        <v>460</v>
      </c>
      <c r="AY55" s="302" t="s">
        <v>460</v>
      </c>
      <c r="AZ55" s="302" t="s">
        <v>460</v>
      </c>
      <c r="BA55" s="302" t="s">
        <v>460</v>
      </c>
      <c r="BB55" s="302" t="s">
        <v>460</v>
      </c>
      <c r="BC55" s="302" t="s">
        <v>460</v>
      </c>
      <c r="BD55" s="302" t="s">
        <v>460</v>
      </c>
      <c r="BE55" s="302" t="s">
        <v>460</v>
      </c>
      <c r="BF55" s="302" t="s">
        <v>460</v>
      </c>
      <c r="BG55" s="302" t="s">
        <v>460</v>
      </c>
      <c r="BH55" s="302" t="s">
        <v>460</v>
      </c>
      <c r="BI55" s="302" t="s">
        <v>460</v>
      </c>
      <c r="BJ55" s="302" t="s">
        <v>460</v>
      </c>
      <c r="BK55" s="302" t="s">
        <v>460</v>
      </c>
      <c r="BL55" s="302" t="s">
        <v>460</v>
      </c>
      <c r="BM55" s="302" t="s">
        <v>460</v>
      </c>
      <c r="BN55" s="302" t="s">
        <v>460</v>
      </c>
      <c r="BO55" s="302" t="s">
        <v>460</v>
      </c>
      <c r="BP55" s="302" t="s">
        <v>460</v>
      </c>
      <c r="BQ55" s="302" t="s">
        <v>460</v>
      </c>
      <c r="BR55" s="302" t="s">
        <v>460</v>
      </c>
      <c r="BS55" s="302" t="s">
        <v>460</v>
      </c>
      <c r="BT55" s="302" t="s">
        <v>460</v>
      </c>
      <c r="BU55" s="302" t="s">
        <v>460</v>
      </c>
      <c r="BV55" s="302" t="s">
        <v>460</v>
      </c>
      <c r="BW55" s="302" t="s">
        <v>460</v>
      </c>
      <c r="BX55" s="302" t="s">
        <v>460</v>
      </c>
      <c r="BY55" s="302" t="s">
        <v>460</v>
      </c>
      <c r="BZ55" s="302" t="s">
        <v>460</v>
      </c>
      <c r="CA55" s="302" t="s">
        <v>460</v>
      </c>
      <c r="CB55" s="302" t="s">
        <v>460</v>
      </c>
      <c r="CC55" s="302" t="s">
        <v>460</v>
      </c>
      <c r="CD55" s="302" t="s">
        <v>460</v>
      </c>
      <c r="CE55" s="302" t="s">
        <v>460</v>
      </c>
      <c r="CF55" s="302" t="s">
        <v>460</v>
      </c>
      <c r="CG55" s="302" t="s">
        <v>460</v>
      </c>
      <c r="CH55" s="302" t="s">
        <v>460</v>
      </c>
      <c r="CI55" s="302" t="s">
        <v>460</v>
      </c>
      <c r="CJ55" s="302" t="s">
        <v>460</v>
      </c>
      <c r="CK55" s="302" t="s">
        <v>460</v>
      </c>
      <c r="CL55" s="302" t="s">
        <v>460</v>
      </c>
      <c r="CM55" s="302" t="s">
        <v>460</v>
      </c>
      <c r="CN55" s="302" t="s">
        <v>460</v>
      </c>
      <c r="CO55" s="302" t="s">
        <v>460</v>
      </c>
      <c r="CP55" s="302" t="s">
        <v>460</v>
      </c>
      <c r="CQ55" s="288" t="s">
        <v>460</v>
      </c>
    </row>
    <row r="56" spans="1:95" s="135" customFormat="1" ht="15" x14ac:dyDescent="0.25">
      <c r="A56" s="429" t="s">
        <v>260</v>
      </c>
      <c r="B56" s="430"/>
      <c r="C56" s="430"/>
      <c r="D56" s="430"/>
      <c r="E56" s="430"/>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c r="AD56" s="430"/>
      <c r="AE56" s="430"/>
      <c r="AF56" s="430"/>
      <c r="AG56" s="430"/>
      <c r="AH56" s="430"/>
      <c r="AI56" s="430"/>
      <c r="AJ56" s="430"/>
      <c r="AK56" s="436">
        <v>7256650</v>
      </c>
      <c r="AL56" s="437"/>
      <c r="AM56" s="147">
        <v>34980870.126608633</v>
      </c>
      <c r="AN56" s="147">
        <v>36030287.384062849</v>
      </c>
      <c r="AO56" s="147">
        <v>37111196.017658673</v>
      </c>
      <c r="AP56" s="147">
        <v>38224531.846704006</v>
      </c>
      <c r="AQ56" s="147">
        <v>39371267.814154662</v>
      </c>
      <c r="AR56" s="147">
        <v>40552405.894586667</v>
      </c>
      <c r="AS56" s="147">
        <v>41768978.076901332</v>
      </c>
      <c r="AT56" s="147">
        <v>43022047.459738664</v>
      </c>
      <c r="AU56" s="147">
        <v>44312708.908725344</v>
      </c>
      <c r="AV56" s="147">
        <v>45642090.151887991</v>
      </c>
      <c r="AW56" s="147">
        <v>46903775.408533335</v>
      </c>
      <c r="AX56" s="147" t="s">
        <v>460</v>
      </c>
      <c r="AY56" s="147" t="s">
        <v>460</v>
      </c>
      <c r="AZ56" s="147" t="s">
        <v>460</v>
      </c>
      <c r="BA56" s="147" t="s">
        <v>460</v>
      </c>
      <c r="BB56" s="147" t="s">
        <v>460</v>
      </c>
      <c r="BC56" s="147" t="s">
        <v>460</v>
      </c>
      <c r="BD56" s="147" t="s">
        <v>460</v>
      </c>
      <c r="BE56" s="147" t="s">
        <v>460</v>
      </c>
      <c r="BF56" s="147" t="s">
        <v>460</v>
      </c>
      <c r="BG56" s="147" t="s">
        <v>460</v>
      </c>
      <c r="BH56" s="147" t="s">
        <v>460</v>
      </c>
      <c r="BI56" s="147" t="s">
        <v>460</v>
      </c>
      <c r="BJ56" s="147" t="s">
        <v>460</v>
      </c>
      <c r="BK56" s="147" t="s">
        <v>460</v>
      </c>
      <c r="BL56" s="147" t="s">
        <v>460</v>
      </c>
      <c r="BM56" s="147" t="s">
        <v>460</v>
      </c>
      <c r="BN56" s="147" t="s">
        <v>460</v>
      </c>
      <c r="BO56" s="147" t="s">
        <v>460</v>
      </c>
      <c r="BP56" s="147" t="s">
        <v>460</v>
      </c>
      <c r="BQ56" s="147" t="s">
        <v>460</v>
      </c>
      <c r="BR56" s="147" t="s">
        <v>460</v>
      </c>
      <c r="BS56" s="147" t="s">
        <v>460</v>
      </c>
      <c r="BT56" s="147" t="s">
        <v>460</v>
      </c>
      <c r="BU56" s="147" t="s">
        <v>460</v>
      </c>
      <c r="BV56" s="147" t="s">
        <v>460</v>
      </c>
      <c r="BW56" s="147" t="s">
        <v>460</v>
      </c>
      <c r="BX56" s="147" t="s">
        <v>460</v>
      </c>
      <c r="BY56" s="147" t="s">
        <v>460</v>
      </c>
      <c r="BZ56" s="147" t="s">
        <v>460</v>
      </c>
      <c r="CA56" s="147" t="s">
        <v>460</v>
      </c>
      <c r="CB56" s="147" t="s">
        <v>460</v>
      </c>
      <c r="CC56" s="147" t="s">
        <v>460</v>
      </c>
      <c r="CD56" s="147" t="s">
        <v>460</v>
      </c>
      <c r="CE56" s="147" t="s">
        <v>460</v>
      </c>
      <c r="CF56" s="147" t="s">
        <v>460</v>
      </c>
      <c r="CG56" s="147" t="s">
        <v>460</v>
      </c>
      <c r="CH56" s="147" t="s">
        <v>460</v>
      </c>
      <c r="CI56" s="147" t="s">
        <v>460</v>
      </c>
      <c r="CJ56" s="147" t="s">
        <v>460</v>
      </c>
      <c r="CK56" s="147" t="s">
        <v>460</v>
      </c>
      <c r="CL56" s="147" t="s">
        <v>460</v>
      </c>
      <c r="CM56" s="147" t="s">
        <v>460</v>
      </c>
      <c r="CN56" s="147" t="s">
        <v>460</v>
      </c>
      <c r="CO56" s="147" t="s">
        <v>460</v>
      </c>
      <c r="CP56" s="147" t="s">
        <v>460</v>
      </c>
      <c r="CQ56" s="289" t="s">
        <v>460</v>
      </c>
    </row>
    <row r="57" spans="1:95" x14ac:dyDescent="0.25">
      <c r="A57" s="429" t="s">
        <v>259</v>
      </c>
      <c r="B57" s="430"/>
      <c r="C57" s="430"/>
      <c r="D57" s="430"/>
      <c r="E57" s="43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c r="AD57" s="430"/>
      <c r="AE57" s="430"/>
      <c r="AF57" s="430"/>
      <c r="AG57" s="430"/>
      <c r="AH57" s="430"/>
      <c r="AI57" s="430"/>
      <c r="AJ57" s="430"/>
      <c r="AK57" s="431">
        <v>0</v>
      </c>
      <c r="AL57" s="432"/>
      <c r="AM57" s="148">
        <v>-912528.45000000007</v>
      </c>
      <c r="AN57" s="148">
        <v>-917695.40000000014</v>
      </c>
      <c r="AO57" s="148">
        <v>-923750.20600000001</v>
      </c>
      <c r="AP57" s="148">
        <v>-930728.38224000018</v>
      </c>
      <c r="AQ57" s="148">
        <v>-938666.8635296002</v>
      </c>
      <c r="AR57" s="148">
        <v>-947604.06207078428</v>
      </c>
      <c r="AS57" s="148">
        <v>-1109709.8648068989</v>
      </c>
      <c r="AT57" s="148">
        <v>-1126851.1393991748</v>
      </c>
      <c r="AU57" s="148">
        <v>-1145359.2429751416</v>
      </c>
      <c r="AV57" s="148">
        <v>-1165288.8486941475</v>
      </c>
      <c r="AW57" s="148">
        <v>-1186696.8166419135</v>
      </c>
      <c r="AX57" s="148" t="s">
        <v>460</v>
      </c>
      <c r="AY57" s="148" t="s">
        <v>460</v>
      </c>
      <c r="AZ57" s="148" t="s">
        <v>460</v>
      </c>
      <c r="BA57" s="148" t="s">
        <v>460</v>
      </c>
      <c r="BB57" s="148" t="s">
        <v>460</v>
      </c>
      <c r="BC57" s="148" t="s">
        <v>460</v>
      </c>
      <c r="BD57" s="148" t="s">
        <v>460</v>
      </c>
      <c r="BE57" s="148" t="s">
        <v>460</v>
      </c>
      <c r="BF57" s="148" t="s">
        <v>460</v>
      </c>
      <c r="BG57" s="148" t="s">
        <v>460</v>
      </c>
      <c r="BH57" s="148" t="s">
        <v>460</v>
      </c>
      <c r="BI57" s="148" t="s">
        <v>460</v>
      </c>
      <c r="BJ57" s="148" t="s">
        <v>460</v>
      </c>
      <c r="BK57" s="148" t="s">
        <v>460</v>
      </c>
      <c r="BL57" s="148" t="s">
        <v>460</v>
      </c>
      <c r="BM57" s="148" t="s">
        <v>460</v>
      </c>
      <c r="BN57" s="148" t="s">
        <v>460</v>
      </c>
      <c r="BO57" s="148" t="s">
        <v>460</v>
      </c>
      <c r="BP57" s="148" t="s">
        <v>460</v>
      </c>
      <c r="BQ57" s="148" t="s">
        <v>460</v>
      </c>
      <c r="BR57" s="148" t="s">
        <v>460</v>
      </c>
      <c r="BS57" s="148" t="s">
        <v>460</v>
      </c>
      <c r="BT57" s="148" t="s">
        <v>460</v>
      </c>
      <c r="BU57" s="148" t="s">
        <v>460</v>
      </c>
      <c r="BV57" s="148" t="s">
        <v>460</v>
      </c>
      <c r="BW57" s="148" t="s">
        <v>460</v>
      </c>
      <c r="BX57" s="148" t="s">
        <v>460</v>
      </c>
      <c r="BY57" s="148" t="s">
        <v>460</v>
      </c>
      <c r="BZ57" s="148" t="s">
        <v>460</v>
      </c>
      <c r="CA57" s="148" t="s">
        <v>460</v>
      </c>
      <c r="CB57" s="148" t="s">
        <v>460</v>
      </c>
      <c r="CC57" s="148" t="s">
        <v>460</v>
      </c>
      <c r="CD57" s="148" t="s">
        <v>460</v>
      </c>
      <c r="CE57" s="148" t="s">
        <v>460</v>
      </c>
      <c r="CF57" s="148" t="s">
        <v>460</v>
      </c>
      <c r="CG57" s="148" t="s">
        <v>460</v>
      </c>
      <c r="CH57" s="148" t="s">
        <v>460</v>
      </c>
      <c r="CI57" s="148" t="s">
        <v>460</v>
      </c>
      <c r="CJ57" s="148" t="s">
        <v>460</v>
      </c>
      <c r="CK57" s="148" t="s">
        <v>460</v>
      </c>
      <c r="CL57" s="148" t="s">
        <v>460</v>
      </c>
      <c r="CM57" s="148" t="s">
        <v>460</v>
      </c>
      <c r="CN57" s="148" t="s">
        <v>460</v>
      </c>
      <c r="CO57" s="148" t="s">
        <v>460</v>
      </c>
      <c r="CP57" s="148" t="s">
        <v>460</v>
      </c>
      <c r="CQ57" s="290" t="s">
        <v>460</v>
      </c>
    </row>
    <row r="58" spans="1:95" x14ac:dyDescent="0.25">
      <c r="A58" s="429" t="s">
        <v>258</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431">
        <v>0</v>
      </c>
      <c r="AL58" s="432"/>
      <c r="AM58" s="148">
        <v>0</v>
      </c>
      <c r="AN58" s="148">
        <v>0</v>
      </c>
      <c r="AO58" s="148">
        <v>0</v>
      </c>
      <c r="AP58" s="148">
        <v>0</v>
      </c>
      <c r="AQ58" s="148">
        <v>0</v>
      </c>
      <c r="AR58" s="148">
        <v>0</v>
      </c>
      <c r="AS58" s="148">
        <v>0</v>
      </c>
      <c r="AT58" s="148">
        <v>0</v>
      </c>
      <c r="AU58" s="148">
        <v>0</v>
      </c>
      <c r="AV58" s="148">
        <v>0</v>
      </c>
      <c r="AW58" s="148">
        <v>0</v>
      </c>
      <c r="AX58" s="148" t="s">
        <v>460</v>
      </c>
      <c r="AY58" s="148" t="s">
        <v>460</v>
      </c>
      <c r="AZ58" s="148" t="s">
        <v>460</v>
      </c>
      <c r="BA58" s="148" t="s">
        <v>460</v>
      </c>
      <c r="BB58" s="148" t="s">
        <v>460</v>
      </c>
      <c r="BC58" s="148" t="s">
        <v>460</v>
      </c>
      <c r="BD58" s="148" t="s">
        <v>460</v>
      </c>
      <c r="BE58" s="148" t="s">
        <v>460</v>
      </c>
      <c r="BF58" s="148" t="s">
        <v>460</v>
      </c>
      <c r="BG58" s="148" t="s">
        <v>460</v>
      </c>
      <c r="BH58" s="148" t="s">
        <v>460</v>
      </c>
      <c r="BI58" s="148" t="s">
        <v>460</v>
      </c>
      <c r="BJ58" s="148" t="s">
        <v>460</v>
      </c>
      <c r="BK58" s="148" t="s">
        <v>460</v>
      </c>
      <c r="BL58" s="148" t="s">
        <v>460</v>
      </c>
      <c r="BM58" s="148" t="s">
        <v>460</v>
      </c>
      <c r="BN58" s="148" t="s">
        <v>460</v>
      </c>
      <c r="BO58" s="148" t="s">
        <v>460</v>
      </c>
      <c r="BP58" s="148" t="s">
        <v>460</v>
      </c>
      <c r="BQ58" s="148" t="s">
        <v>460</v>
      </c>
      <c r="BR58" s="148" t="s">
        <v>460</v>
      </c>
      <c r="BS58" s="148" t="s">
        <v>460</v>
      </c>
      <c r="BT58" s="148" t="s">
        <v>460</v>
      </c>
      <c r="BU58" s="148" t="s">
        <v>460</v>
      </c>
      <c r="BV58" s="148" t="s">
        <v>460</v>
      </c>
      <c r="BW58" s="148" t="s">
        <v>460</v>
      </c>
      <c r="BX58" s="148" t="s">
        <v>460</v>
      </c>
      <c r="BY58" s="148" t="s">
        <v>460</v>
      </c>
      <c r="BZ58" s="148" t="s">
        <v>460</v>
      </c>
      <c r="CA58" s="148" t="s">
        <v>460</v>
      </c>
      <c r="CB58" s="148" t="s">
        <v>460</v>
      </c>
      <c r="CC58" s="148" t="s">
        <v>460</v>
      </c>
      <c r="CD58" s="148" t="s">
        <v>460</v>
      </c>
      <c r="CE58" s="148" t="s">
        <v>460</v>
      </c>
      <c r="CF58" s="148" t="s">
        <v>460</v>
      </c>
      <c r="CG58" s="148" t="s">
        <v>460</v>
      </c>
      <c r="CH58" s="148" t="s">
        <v>460</v>
      </c>
      <c r="CI58" s="148" t="s">
        <v>460</v>
      </c>
      <c r="CJ58" s="148" t="s">
        <v>460</v>
      </c>
      <c r="CK58" s="148" t="s">
        <v>460</v>
      </c>
      <c r="CL58" s="148" t="s">
        <v>460</v>
      </c>
      <c r="CM58" s="148" t="s">
        <v>460</v>
      </c>
      <c r="CN58" s="148" t="s">
        <v>460</v>
      </c>
      <c r="CO58" s="148" t="s">
        <v>460</v>
      </c>
      <c r="CP58" s="148" t="s">
        <v>460</v>
      </c>
      <c r="CQ58" s="290" t="s">
        <v>460</v>
      </c>
    </row>
    <row r="59" spans="1:95" x14ac:dyDescent="0.25">
      <c r="A59" s="429" t="s">
        <v>257</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v>0</v>
      </c>
      <c r="AL59" s="432"/>
      <c r="AM59" s="148">
        <v>-554910</v>
      </c>
      <c r="AN59" s="148">
        <v>-577106.4</v>
      </c>
      <c r="AO59" s="148">
        <v>-600190.65599999996</v>
      </c>
      <c r="AP59" s="148">
        <v>-624198.28224000009</v>
      </c>
      <c r="AQ59" s="148">
        <v>-649166.21352960018</v>
      </c>
      <c r="AR59" s="148">
        <v>-675132.86207078421</v>
      </c>
      <c r="AS59" s="148">
        <v>-854268.11480689887</v>
      </c>
      <c r="AT59" s="148">
        <v>-888438.83939917479</v>
      </c>
      <c r="AU59" s="148">
        <v>-923976.39297514164</v>
      </c>
      <c r="AV59" s="148">
        <v>-960935.44869414752</v>
      </c>
      <c r="AW59" s="148">
        <v>-999372.86664191342</v>
      </c>
      <c r="AX59" s="148" t="s">
        <v>460</v>
      </c>
      <c r="AY59" s="148" t="s">
        <v>460</v>
      </c>
      <c r="AZ59" s="148" t="s">
        <v>460</v>
      </c>
      <c r="BA59" s="148" t="s">
        <v>460</v>
      </c>
      <c r="BB59" s="148" t="s">
        <v>460</v>
      </c>
      <c r="BC59" s="148" t="s">
        <v>460</v>
      </c>
      <c r="BD59" s="148" t="s">
        <v>460</v>
      </c>
      <c r="BE59" s="148" t="s">
        <v>460</v>
      </c>
      <c r="BF59" s="148" t="s">
        <v>460</v>
      </c>
      <c r="BG59" s="148" t="s">
        <v>460</v>
      </c>
      <c r="BH59" s="148" t="s">
        <v>460</v>
      </c>
      <c r="BI59" s="148" t="s">
        <v>460</v>
      </c>
      <c r="BJ59" s="148" t="s">
        <v>460</v>
      </c>
      <c r="BK59" s="148" t="s">
        <v>460</v>
      </c>
      <c r="BL59" s="148" t="s">
        <v>460</v>
      </c>
      <c r="BM59" s="148" t="s">
        <v>460</v>
      </c>
      <c r="BN59" s="148" t="s">
        <v>460</v>
      </c>
      <c r="BO59" s="148" t="s">
        <v>460</v>
      </c>
      <c r="BP59" s="148" t="s">
        <v>460</v>
      </c>
      <c r="BQ59" s="148" t="s">
        <v>460</v>
      </c>
      <c r="BR59" s="148" t="s">
        <v>460</v>
      </c>
      <c r="BS59" s="148" t="s">
        <v>460</v>
      </c>
      <c r="BT59" s="148" t="s">
        <v>460</v>
      </c>
      <c r="BU59" s="148" t="s">
        <v>460</v>
      </c>
      <c r="BV59" s="148" t="s">
        <v>460</v>
      </c>
      <c r="BW59" s="148" t="s">
        <v>460</v>
      </c>
      <c r="BX59" s="148" t="s">
        <v>460</v>
      </c>
      <c r="BY59" s="148" t="s">
        <v>460</v>
      </c>
      <c r="BZ59" s="148" t="s">
        <v>460</v>
      </c>
      <c r="CA59" s="148" t="s">
        <v>460</v>
      </c>
      <c r="CB59" s="148" t="s">
        <v>460</v>
      </c>
      <c r="CC59" s="148" t="s">
        <v>460</v>
      </c>
      <c r="CD59" s="148" t="s">
        <v>460</v>
      </c>
      <c r="CE59" s="148" t="s">
        <v>460</v>
      </c>
      <c r="CF59" s="148" t="s">
        <v>460</v>
      </c>
      <c r="CG59" s="148" t="s">
        <v>460</v>
      </c>
      <c r="CH59" s="148" t="s">
        <v>460</v>
      </c>
      <c r="CI59" s="148" t="s">
        <v>460</v>
      </c>
      <c r="CJ59" s="148" t="s">
        <v>460</v>
      </c>
      <c r="CK59" s="148" t="s">
        <v>460</v>
      </c>
      <c r="CL59" s="148" t="s">
        <v>460</v>
      </c>
      <c r="CM59" s="148" t="s">
        <v>460</v>
      </c>
      <c r="CN59" s="148" t="s">
        <v>460</v>
      </c>
      <c r="CO59" s="148" t="s">
        <v>460</v>
      </c>
      <c r="CP59" s="148" t="s">
        <v>460</v>
      </c>
      <c r="CQ59" s="290" t="s">
        <v>460</v>
      </c>
    </row>
    <row r="60" spans="1:95" x14ac:dyDescent="0.25">
      <c r="A60" s="429" t="s">
        <v>460</v>
      </c>
      <c r="B60" s="430"/>
      <c r="C60" s="430"/>
      <c r="D60" s="430"/>
      <c r="E60" s="430"/>
      <c r="F60" s="430"/>
      <c r="G60" s="430"/>
      <c r="H60" s="430"/>
      <c r="I60" s="430"/>
      <c r="J60" s="430"/>
      <c r="K60" s="430"/>
      <c r="L60" s="430"/>
      <c r="M60" s="430"/>
      <c r="N60" s="430"/>
      <c r="O60" s="430"/>
      <c r="P60" s="430"/>
      <c r="Q60" s="430"/>
      <c r="R60" s="430"/>
      <c r="S60" s="430"/>
      <c r="T60" s="430"/>
      <c r="U60" s="430"/>
      <c r="V60" s="430"/>
      <c r="W60" s="430"/>
      <c r="X60" s="430"/>
      <c r="Y60" s="430"/>
      <c r="Z60" s="430"/>
      <c r="AA60" s="430"/>
      <c r="AB60" s="430"/>
      <c r="AC60" s="430"/>
      <c r="AD60" s="430"/>
      <c r="AE60" s="430"/>
      <c r="AF60" s="430"/>
      <c r="AG60" s="430"/>
      <c r="AH60" s="430"/>
      <c r="AI60" s="430"/>
      <c r="AJ60" s="430"/>
      <c r="AK60" s="431">
        <v>0</v>
      </c>
      <c r="AL60" s="432"/>
      <c r="AM60" s="148">
        <v>0</v>
      </c>
      <c r="AN60" s="148">
        <v>0</v>
      </c>
      <c r="AO60" s="148">
        <v>0</v>
      </c>
      <c r="AP60" s="148">
        <v>0</v>
      </c>
      <c r="AQ60" s="148">
        <v>0</v>
      </c>
      <c r="AR60" s="148">
        <v>0</v>
      </c>
      <c r="AS60" s="148">
        <v>0</v>
      </c>
      <c r="AT60" s="148">
        <v>0</v>
      </c>
      <c r="AU60" s="148">
        <v>0</v>
      </c>
      <c r="AV60" s="148">
        <v>0</v>
      </c>
      <c r="AW60" s="148">
        <v>0</v>
      </c>
      <c r="AX60" s="148" t="s">
        <v>460</v>
      </c>
      <c r="AY60" s="148" t="s">
        <v>460</v>
      </c>
      <c r="AZ60" s="148" t="s">
        <v>460</v>
      </c>
      <c r="BA60" s="148" t="s">
        <v>460</v>
      </c>
      <c r="BB60" s="148" t="s">
        <v>460</v>
      </c>
      <c r="BC60" s="148" t="s">
        <v>460</v>
      </c>
      <c r="BD60" s="148" t="s">
        <v>460</v>
      </c>
      <c r="BE60" s="148" t="s">
        <v>460</v>
      </c>
      <c r="BF60" s="148" t="s">
        <v>460</v>
      </c>
      <c r="BG60" s="148" t="s">
        <v>460</v>
      </c>
      <c r="BH60" s="148" t="s">
        <v>460</v>
      </c>
      <c r="BI60" s="148" t="s">
        <v>460</v>
      </c>
      <c r="BJ60" s="148" t="s">
        <v>460</v>
      </c>
      <c r="BK60" s="148" t="s">
        <v>460</v>
      </c>
      <c r="BL60" s="148" t="s">
        <v>460</v>
      </c>
      <c r="BM60" s="148" t="s">
        <v>460</v>
      </c>
      <c r="BN60" s="148" t="s">
        <v>460</v>
      </c>
      <c r="BO60" s="148" t="s">
        <v>460</v>
      </c>
      <c r="BP60" s="148" t="s">
        <v>460</v>
      </c>
      <c r="BQ60" s="148" t="s">
        <v>460</v>
      </c>
      <c r="BR60" s="148" t="s">
        <v>460</v>
      </c>
      <c r="BS60" s="148" t="s">
        <v>460</v>
      </c>
      <c r="BT60" s="148" t="s">
        <v>460</v>
      </c>
      <c r="BU60" s="148" t="s">
        <v>460</v>
      </c>
      <c r="BV60" s="148" t="s">
        <v>460</v>
      </c>
      <c r="BW60" s="148" t="s">
        <v>460</v>
      </c>
      <c r="BX60" s="148" t="s">
        <v>460</v>
      </c>
      <c r="BY60" s="148" t="s">
        <v>460</v>
      </c>
      <c r="BZ60" s="148" t="s">
        <v>460</v>
      </c>
      <c r="CA60" s="148" t="s">
        <v>460</v>
      </c>
      <c r="CB60" s="148" t="s">
        <v>460</v>
      </c>
      <c r="CC60" s="148" t="s">
        <v>460</v>
      </c>
      <c r="CD60" s="148" t="s">
        <v>460</v>
      </c>
      <c r="CE60" s="148" t="s">
        <v>460</v>
      </c>
      <c r="CF60" s="148" t="s">
        <v>460</v>
      </c>
      <c r="CG60" s="148" t="s">
        <v>460</v>
      </c>
      <c r="CH60" s="148" t="s">
        <v>460</v>
      </c>
      <c r="CI60" s="148" t="s">
        <v>460</v>
      </c>
      <c r="CJ60" s="148" t="s">
        <v>460</v>
      </c>
      <c r="CK60" s="148" t="s">
        <v>460</v>
      </c>
      <c r="CL60" s="148" t="s">
        <v>460</v>
      </c>
      <c r="CM60" s="148" t="s">
        <v>460</v>
      </c>
      <c r="CN60" s="148" t="s">
        <v>460</v>
      </c>
      <c r="CO60" s="148" t="s">
        <v>460</v>
      </c>
      <c r="CP60" s="148" t="s">
        <v>460</v>
      </c>
      <c r="CQ60" s="290" t="s">
        <v>460</v>
      </c>
    </row>
    <row r="61" spans="1:95" x14ac:dyDescent="0.25">
      <c r="A61" s="429" t="s">
        <v>460</v>
      </c>
      <c r="B61" s="430"/>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c r="AG61" s="430"/>
      <c r="AH61" s="430"/>
      <c r="AI61" s="430"/>
      <c r="AJ61" s="430"/>
      <c r="AK61" s="438"/>
      <c r="AL61" s="439"/>
      <c r="AM61" s="148">
        <v>0</v>
      </c>
      <c r="AN61" s="148">
        <v>0</v>
      </c>
      <c r="AO61" s="148">
        <v>0</v>
      </c>
      <c r="AP61" s="148">
        <v>0</v>
      </c>
      <c r="AQ61" s="148">
        <v>0</v>
      </c>
      <c r="AR61" s="148">
        <v>0</v>
      </c>
      <c r="AS61" s="148">
        <v>0</v>
      </c>
      <c r="AT61" s="148">
        <v>0</v>
      </c>
      <c r="AU61" s="148">
        <v>0</v>
      </c>
      <c r="AV61" s="148">
        <v>0</v>
      </c>
      <c r="AW61" s="148">
        <v>0</v>
      </c>
      <c r="AX61" s="148" t="s">
        <v>663</v>
      </c>
      <c r="AY61" s="148" t="s">
        <v>663</v>
      </c>
      <c r="AZ61" s="148" t="s">
        <v>663</v>
      </c>
      <c r="BA61" s="148" t="s">
        <v>663</v>
      </c>
      <c r="BB61" s="148" t="s">
        <v>663</v>
      </c>
      <c r="BC61" s="148" t="s">
        <v>663</v>
      </c>
      <c r="BD61" s="148" t="s">
        <v>663</v>
      </c>
      <c r="BE61" s="148" t="s">
        <v>663</v>
      </c>
      <c r="BF61" s="148" t="s">
        <v>663</v>
      </c>
      <c r="BG61" s="148" t="s">
        <v>663</v>
      </c>
      <c r="BH61" s="148" t="s">
        <v>663</v>
      </c>
      <c r="BI61" s="148" t="s">
        <v>663</v>
      </c>
      <c r="BJ61" s="148" t="s">
        <v>663</v>
      </c>
      <c r="BK61" s="148" t="s">
        <v>663</v>
      </c>
      <c r="BL61" s="148" t="s">
        <v>663</v>
      </c>
      <c r="BM61" s="148" t="s">
        <v>663</v>
      </c>
      <c r="BN61" s="148" t="s">
        <v>663</v>
      </c>
      <c r="BO61" s="148" t="s">
        <v>663</v>
      </c>
      <c r="BP61" s="148" t="s">
        <v>663</v>
      </c>
      <c r="BQ61" s="148" t="s">
        <v>663</v>
      </c>
      <c r="BR61" s="148" t="s">
        <v>663</v>
      </c>
      <c r="BS61" s="148" t="s">
        <v>663</v>
      </c>
      <c r="BT61" s="148" t="s">
        <v>663</v>
      </c>
      <c r="BU61" s="148" t="s">
        <v>663</v>
      </c>
      <c r="BV61" s="148" t="s">
        <v>663</v>
      </c>
      <c r="BW61" s="148" t="s">
        <v>663</v>
      </c>
      <c r="BX61" s="148" t="s">
        <v>663</v>
      </c>
      <c r="BY61" s="148" t="s">
        <v>663</v>
      </c>
      <c r="BZ61" s="148" t="s">
        <v>663</v>
      </c>
      <c r="CA61" s="148" t="s">
        <v>663</v>
      </c>
      <c r="CB61" s="148" t="s">
        <v>663</v>
      </c>
      <c r="CC61" s="148" t="s">
        <v>663</v>
      </c>
      <c r="CD61" s="148" t="s">
        <v>663</v>
      </c>
      <c r="CE61" s="148" t="s">
        <v>663</v>
      </c>
      <c r="CF61" s="148" t="s">
        <v>663</v>
      </c>
      <c r="CG61" s="148" t="s">
        <v>663</v>
      </c>
      <c r="CH61" s="148" t="s">
        <v>663</v>
      </c>
      <c r="CI61" s="148" t="s">
        <v>663</v>
      </c>
      <c r="CJ61" s="148" t="s">
        <v>663</v>
      </c>
      <c r="CK61" s="148" t="s">
        <v>663</v>
      </c>
      <c r="CL61" s="148" t="s">
        <v>663</v>
      </c>
      <c r="CM61" s="148" t="s">
        <v>663</v>
      </c>
      <c r="CN61" s="148" t="s">
        <v>663</v>
      </c>
      <c r="CO61" s="148" t="s">
        <v>663</v>
      </c>
      <c r="CP61" s="148" t="s">
        <v>663</v>
      </c>
      <c r="CQ61" s="290" t="s">
        <v>663</v>
      </c>
    </row>
    <row r="62" spans="1:95" x14ac:dyDescent="0.25">
      <c r="A62" s="429" t="s">
        <v>256</v>
      </c>
      <c r="B62" s="430"/>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c r="AD62" s="430"/>
      <c r="AE62" s="430"/>
      <c r="AF62" s="430"/>
      <c r="AG62" s="430"/>
      <c r="AH62" s="430"/>
      <c r="AI62" s="430"/>
      <c r="AJ62" s="430"/>
      <c r="AK62" s="438"/>
      <c r="AL62" s="439"/>
      <c r="AM62" s="148">
        <v>-357618.45000000007</v>
      </c>
      <c r="AN62" s="148">
        <v>-340589.00000000006</v>
      </c>
      <c r="AO62" s="148">
        <v>-323559.55000000005</v>
      </c>
      <c r="AP62" s="148">
        <v>-306530.10000000003</v>
      </c>
      <c r="AQ62" s="148">
        <v>-289500.65000000002</v>
      </c>
      <c r="AR62" s="148">
        <v>-272471.20000000007</v>
      </c>
      <c r="AS62" s="148">
        <v>-255441.75000000003</v>
      </c>
      <c r="AT62" s="148">
        <v>-238412.30000000002</v>
      </c>
      <c r="AU62" s="148">
        <v>-221382.85000000003</v>
      </c>
      <c r="AV62" s="148">
        <v>-204353.40000000005</v>
      </c>
      <c r="AW62" s="148">
        <v>-187323.95</v>
      </c>
      <c r="AX62" s="148">
        <v>-187323.95</v>
      </c>
      <c r="AY62" s="148">
        <v>-187323.95</v>
      </c>
      <c r="AZ62" s="148">
        <v>-187323.95</v>
      </c>
      <c r="BA62" s="148">
        <v>-187323.95</v>
      </c>
      <c r="BB62" s="148">
        <v>-187323.95</v>
      </c>
      <c r="BC62" s="148">
        <v>-187323.95</v>
      </c>
      <c r="BD62" s="148">
        <v>-187323.95</v>
      </c>
      <c r="BE62" s="148">
        <v>-187323.95</v>
      </c>
      <c r="BF62" s="148">
        <v>-187323.95</v>
      </c>
      <c r="BG62" s="148">
        <v>-187323.95</v>
      </c>
      <c r="BH62" s="148">
        <v>-187323.95</v>
      </c>
      <c r="BI62" s="148">
        <v>-187323.95</v>
      </c>
      <c r="BJ62" s="148">
        <v>-187323.95</v>
      </c>
      <c r="BK62" s="148">
        <v>-187323.95</v>
      </c>
      <c r="BL62" s="148">
        <v>-187323.95</v>
      </c>
      <c r="BM62" s="148">
        <v>-187323.95</v>
      </c>
      <c r="BN62" s="148">
        <v>-187323.95</v>
      </c>
      <c r="BO62" s="148">
        <v>-187323.95</v>
      </c>
      <c r="BP62" s="148">
        <v>-187323.95</v>
      </c>
      <c r="BQ62" s="148">
        <v>-187323.95</v>
      </c>
      <c r="BR62" s="148">
        <v>-187323.95</v>
      </c>
      <c r="BS62" s="148">
        <v>-187323.95</v>
      </c>
      <c r="BT62" s="148">
        <v>-187323.95</v>
      </c>
      <c r="BU62" s="148">
        <v>-187323.95</v>
      </c>
      <c r="BV62" s="148">
        <v>-187323.95</v>
      </c>
      <c r="BW62" s="148">
        <v>-187323.95</v>
      </c>
      <c r="BX62" s="148">
        <v>-187323.95</v>
      </c>
      <c r="BY62" s="148">
        <v>-187323.95</v>
      </c>
      <c r="BZ62" s="148">
        <v>-187323.95</v>
      </c>
      <c r="CA62" s="148">
        <v>-187323.95</v>
      </c>
      <c r="CB62" s="148">
        <v>-187323.95</v>
      </c>
      <c r="CC62" s="148">
        <v>-187323.95</v>
      </c>
      <c r="CD62" s="148">
        <v>-187323.95</v>
      </c>
      <c r="CE62" s="148">
        <v>-187323.95</v>
      </c>
      <c r="CF62" s="148">
        <v>-187323.95</v>
      </c>
      <c r="CG62" s="148">
        <v>-187323.95</v>
      </c>
      <c r="CH62" s="148">
        <v>-187323.95</v>
      </c>
      <c r="CI62" s="148">
        <v>-187323.95</v>
      </c>
      <c r="CJ62" s="148">
        <v>-187323.95</v>
      </c>
      <c r="CK62" s="148">
        <v>-187323.95</v>
      </c>
      <c r="CL62" s="148">
        <v>-187323.95</v>
      </c>
      <c r="CM62" s="148">
        <v>-187323.95</v>
      </c>
      <c r="CN62" s="148">
        <v>-187323.95</v>
      </c>
      <c r="CO62" s="148">
        <v>-187323.95</v>
      </c>
      <c r="CP62" s="148">
        <v>-187323.95</v>
      </c>
      <c r="CQ62" s="148">
        <v>-187323.95</v>
      </c>
    </row>
    <row r="63" spans="1:95" s="135" customFormat="1" ht="15" x14ac:dyDescent="0.25">
      <c r="A63" s="429" t="s">
        <v>617</v>
      </c>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36">
        <v>7256650</v>
      </c>
      <c r="AL63" s="437"/>
      <c r="AM63" s="147">
        <v>34068341.67660863</v>
      </c>
      <c r="AN63" s="147">
        <v>35112591.98406285</v>
      </c>
      <c r="AO63" s="147">
        <v>36187445.811658673</v>
      </c>
      <c r="AP63" s="147">
        <v>37293803.464464009</v>
      </c>
      <c r="AQ63" s="147">
        <v>38432600.950625062</v>
      </c>
      <c r="AR63" s="147">
        <v>39604801.83251588</v>
      </c>
      <c r="AS63" s="147">
        <v>40659268.212094434</v>
      </c>
      <c r="AT63" s="147">
        <v>41895196.320339486</v>
      </c>
      <c r="AU63" s="147">
        <v>43167349.665750206</v>
      </c>
      <c r="AV63" s="147">
        <v>44476801.303193845</v>
      </c>
      <c r="AW63" s="147">
        <v>45717078.591891423</v>
      </c>
      <c r="AX63" s="147" t="s">
        <v>460</v>
      </c>
      <c r="AY63" s="147" t="s">
        <v>460</v>
      </c>
      <c r="AZ63" s="147" t="s">
        <v>460</v>
      </c>
      <c r="BA63" s="147" t="s">
        <v>460</v>
      </c>
      <c r="BB63" s="147" t="s">
        <v>460</v>
      </c>
      <c r="BC63" s="147" t="s">
        <v>460</v>
      </c>
      <c r="BD63" s="147" t="s">
        <v>460</v>
      </c>
      <c r="BE63" s="147" t="s">
        <v>460</v>
      </c>
      <c r="BF63" s="147" t="s">
        <v>460</v>
      </c>
      <c r="BG63" s="147" t="s">
        <v>460</v>
      </c>
      <c r="BH63" s="147" t="s">
        <v>460</v>
      </c>
      <c r="BI63" s="147" t="s">
        <v>460</v>
      </c>
      <c r="BJ63" s="147" t="s">
        <v>460</v>
      </c>
      <c r="BK63" s="147" t="s">
        <v>460</v>
      </c>
      <c r="BL63" s="147" t="s">
        <v>460</v>
      </c>
      <c r="BM63" s="147" t="s">
        <v>460</v>
      </c>
      <c r="BN63" s="147" t="s">
        <v>460</v>
      </c>
      <c r="BO63" s="147" t="s">
        <v>460</v>
      </c>
      <c r="BP63" s="147" t="s">
        <v>460</v>
      </c>
      <c r="BQ63" s="147" t="s">
        <v>460</v>
      </c>
      <c r="BR63" s="147" t="s">
        <v>460</v>
      </c>
      <c r="BS63" s="147" t="s">
        <v>460</v>
      </c>
      <c r="BT63" s="147" t="s">
        <v>460</v>
      </c>
      <c r="BU63" s="147" t="s">
        <v>460</v>
      </c>
      <c r="BV63" s="147" t="s">
        <v>460</v>
      </c>
      <c r="BW63" s="147" t="s">
        <v>460</v>
      </c>
      <c r="BX63" s="147" t="s">
        <v>460</v>
      </c>
      <c r="BY63" s="147" t="s">
        <v>460</v>
      </c>
      <c r="BZ63" s="147" t="s">
        <v>460</v>
      </c>
      <c r="CA63" s="147" t="s">
        <v>460</v>
      </c>
      <c r="CB63" s="147" t="s">
        <v>460</v>
      </c>
      <c r="CC63" s="147" t="s">
        <v>460</v>
      </c>
      <c r="CD63" s="147" t="s">
        <v>460</v>
      </c>
      <c r="CE63" s="147" t="s">
        <v>460</v>
      </c>
      <c r="CF63" s="147" t="s">
        <v>460</v>
      </c>
      <c r="CG63" s="147" t="s">
        <v>460</v>
      </c>
      <c r="CH63" s="147" t="s">
        <v>460</v>
      </c>
      <c r="CI63" s="147" t="s">
        <v>460</v>
      </c>
      <c r="CJ63" s="147" t="s">
        <v>460</v>
      </c>
      <c r="CK63" s="147" t="s">
        <v>460</v>
      </c>
      <c r="CL63" s="147" t="s">
        <v>460</v>
      </c>
      <c r="CM63" s="147" t="s">
        <v>460</v>
      </c>
      <c r="CN63" s="147" t="s">
        <v>460</v>
      </c>
      <c r="CO63" s="147" t="s">
        <v>460</v>
      </c>
      <c r="CP63" s="147" t="s">
        <v>460</v>
      </c>
      <c r="CQ63" s="289" t="s">
        <v>460</v>
      </c>
    </row>
    <row r="64" spans="1:95" x14ac:dyDescent="0.25">
      <c r="A64" s="429" t="s">
        <v>252</v>
      </c>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31">
        <v>0</v>
      </c>
      <c r="AL64" s="432"/>
      <c r="AM64" s="148">
        <v>-1548131.8181818181</v>
      </c>
      <c r="AN64" s="148">
        <v>-1548131.8181818181</v>
      </c>
      <c r="AO64" s="148">
        <v>-1548131.8181818181</v>
      </c>
      <c r="AP64" s="148">
        <v>-1548131.8181818181</v>
      </c>
      <c r="AQ64" s="148">
        <v>-1548131.8181818181</v>
      </c>
      <c r="AR64" s="148">
        <v>-1548131.8181818181</v>
      </c>
      <c r="AS64" s="148">
        <v>-1548131.8181818181</v>
      </c>
      <c r="AT64" s="148">
        <v>-1548131.8181818181</v>
      </c>
      <c r="AU64" s="148">
        <v>-1548131.8181818181</v>
      </c>
      <c r="AV64" s="148">
        <v>-1548131.8181818181</v>
      </c>
      <c r="AW64" s="148">
        <v>-1548131.8181818181</v>
      </c>
      <c r="AX64" s="148" t="s">
        <v>663</v>
      </c>
      <c r="AY64" s="148" t="s">
        <v>663</v>
      </c>
      <c r="AZ64" s="148" t="s">
        <v>663</v>
      </c>
      <c r="BA64" s="148" t="s">
        <v>663</v>
      </c>
      <c r="BB64" s="148" t="s">
        <v>663</v>
      </c>
      <c r="BC64" s="148" t="s">
        <v>663</v>
      </c>
      <c r="BD64" s="148" t="s">
        <v>663</v>
      </c>
      <c r="BE64" s="148" t="s">
        <v>663</v>
      </c>
      <c r="BF64" s="148" t="s">
        <v>663</v>
      </c>
      <c r="BG64" s="148" t="s">
        <v>663</v>
      </c>
      <c r="BH64" s="148" t="s">
        <v>663</v>
      </c>
      <c r="BI64" s="148" t="s">
        <v>663</v>
      </c>
      <c r="BJ64" s="148" t="s">
        <v>663</v>
      </c>
      <c r="BK64" s="148" t="s">
        <v>663</v>
      </c>
      <c r="BL64" s="148" t="s">
        <v>663</v>
      </c>
      <c r="BM64" s="148" t="s">
        <v>663</v>
      </c>
      <c r="BN64" s="148" t="s">
        <v>663</v>
      </c>
      <c r="BO64" s="148" t="s">
        <v>663</v>
      </c>
      <c r="BP64" s="148" t="s">
        <v>663</v>
      </c>
      <c r="BQ64" s="148" t="s">
        <v>663</v>
      </c>
      <c r="BR64" s="148" t="s">
        <v>663</v>
      </c>
      <c r="BS64" s="148" t="s">
        <v>663</v>
      </c>
      <c r="BT64" s="148" t="s">
        <v>663</v>
      </c>
      <c r="BU64" s="148" t="s">
        <v>663</v>
      </c>
      <c r="BV64" s="148" t="s">
        <v>663</v>
      </c>
      <c r="BW64" s="148" t="s">
        <v>663</v>
      </c>
      <c r="BX64" s="148" t="s">
        <v>663</v>
      </c>
      <c r="BY64" s="148" t="s">
        <v>663</v>
      </c>
      <c r="BZ64" s="148" t="s">
        <v>663</v>
      </c>
      <c r="CA64" s="148" t="s">
        <v>663</v>
      </c>
      <c r="CB64" s="148" t="s">
        <v>663</v>
      </c>
      <c r="CC64" s="148" t="s">
        <v>663</v>
      </c>
      <c r="CD64" s="148" t="s">
        <v>663</v>
      </c>
      <c r="CE64" s="148" t="s">
        <v>663</v>
      </c>
      <c r="CF64" s="148" t="s">
        <v>663</v>
      </c>
      <c r="CG64" s="148" t="s">
        <v>663</v>
      </c>
      <c r="CH64" s="148" t="s">
        <v>663</v>
      </c>
      <c r="CI64" s="148" t="s">
        <v>663</v>
      </c>
      <c r="CJ64" s="148" t="s">
        <v>663</v>
      </c>
      <c r="CK64" s="148" t="s">
        <v>663</v>
      </c>
      <c r="CL64" s="148" t="s">
        <v>663</v>
      </c>
      <c r="CM64" s="148" t="s">
        <v>663</v>
      </c>
      <c r="CN64" s="148" t="s">
        <v>663</v>
      </c>
      <c r="CO64" s="148" t="s">
        <v>663</v>
      </c>
      <c r="CP64" s="148" t="s">
        <v>663</v>
      </c>
      <c r="CQ64" s="290" t="s">
        <v>663</v>
      </c>
    </row>
    <row r="65" spans="1:95" s="135" customFormat="1" ht="15" x14ac:dyDescent="0.25">
      <c r="A65" s="429" t="s">
        <v>618</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36">
        <v>7256650</v>
      </c>
      <c r="AL65" s="437"/>
      <c r="AM65" s="147">
        <v>32520209.858426813</v>
      </c>
      <c r="AN65" s="147">
        <v>33564460.16588103</v>
      </c>
      <c r="AO65" s="147">
        <v>34639313.993476853</v>
      </c>
      <c r="AP65" s="147">
        <v>35745671.646282189</v>
      </c>
      <c r="AQ65" s="147">
        <v>36884469.132443242</v>
      </c>
      <c r="AR65" s="147">
        <v>38056670.01433406</v>
      </c>
      <c r="AS65" s="147">
        <v>39111136.393912613</v>
      </c>
      <c r="AT65" s="147">
        <v>40347064.502157666</v>
      </c>
      <c r="AU65" s="147">
        <v>41619217.847568385</v>
      </c>
      <c r="AV65" s="147">
        <v>42928669.485012025</v>
      </c>
      <c r="AW65" s="147">
        <v>44168946.773709603</v>
      </c>
      <c r="AX65" s="147" t="s">
        <v>460</v>
      </c>
      <c r="AY65" s="147" t="s">
        <v>460</v>
      </c>
      <c r="AZ65" s="147" t="s">
        <v>460</v>
      </c>
      <c r="BA65" s="147" t="s">
        <v>460</v>
      </c>
      <c r="BB65" s="147" t="s">
        <v>460</v>
      </c>
      <c r="BC65" s="147" t="s">
        <v>460</v>
      </c>
      <c r="BD65" s="147" t="s">
        <v>460</v>
      </c>
      <c r="BE65" s="147" t="s">
        <v>460</v>
      </c>
      <c r="BF65" s="147" t="s">
        <v>460</v>
      </c>
      <c r="BG65" s="147" t="s">
        <v>460</v>
      </c>
      <c r="BH65" s="147" t="s">
        <v>460</v>
      </c>
      <c r="BI65" s="147" t="s">
        <v>460</v>
      </c>
      <c r="BJ65" s="147" t="s">
        <v>460</v>
      </c>
      <c r="BK65" s="147" t="s">
        <v>460</v>
      </c>
      <c r="BL65" s="147" t="s">
        <v>460</v>
      </c>
      <c r="BM65" s="147" t="s">
        <v>460</v>
      </c>
      <c r="BN65" s="147" t="s">
        <v>460</v>
      </c>
      <c r="BO65" s="147" t="s">
        <v>460</v>
      </c>
      <c r="BP65" s="147" t="s">
        <v>460</v>
      </c>
      <c r="BQ65" s="147" t="s">
        <v>460</v>
      </c>
      <c r="BR65" s="147" t="s">
        <v>460</v>
      </c>
      <c r="BS65" s="147" t="s">
        <v>460</v>
      </c>
      <c r="BT65" s="147" t="s">
        <v>460</v>
      </c>
      <c r="BU65" s="147" t="s">
        <v>460</v>
      </c>
      <c r="BV65" s="147" t="s">
        <v>460</v>
      </c>
      <c r="BW65" s="147" t="s">
        <v>460</v>
      </c>
      <c r="BX65" s="147" t="s">
        <v>460</v>
      </c>
      <c r="BY65" s="147" t="s">
        <v>460</v>
      </c>
      <c r="BZ65" s="147" t="s">
        <v>460</v>
      </c>
      <c r="CA65" s="147" t="s">
        <v>460</v>
      </c>
      <c r="CB65" s="147" t="s">
        <v>460</v>
      </c>
      <c r="CC65" s="147" t="s">
        <v>460</v>
      </c>
      <c r="CD65" s="147" t="s">
        <v>460</v>
      </c>
      <c r="CE65" s="147" t="s">
        <v>460</v>
      </c>
      <c r="CF65" s="147" t="s">
        <v>460</v>
      </c>
      <c r="CG65" s="147" t="s">
        <v>460</v>
      </c>
      <c r="CH65" s="147" t="s">
        <v>460</v>
      </c>
      <c r="CI65" s="147" t="s">
        <v>460</v>
      </c>
      <c r="CJ65" s="147" t="s">
        <v>460</v>
      </c>
      <c r="CK65" s="147" t="s">
        <v>460</v>
      </c>
      <c r="CL65" s="147" t="s">
        <v>460</v>
      </c>
      <c r="CM65" s="147" t="s">
        <v>460</v>
      </c>
      <c r="CN65" s="147" t="s">
        <v>460</v>
      </c>
      <c r="CO65" s="147" t="s">
        <v>460</v>
      </c>
      <c r="CP65" s="147" t="s">
        <v>460</v>
      </c>
      <c r="CQ65" s="289" t="s">
        <v>460</v>
      </c>
    </row>
    <row r="66" spans="1:95" x14ac:dyDescent="0.25">
      <c r="A66" s="429" t="s">
        <v>251</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0"/>
      <c r="AK66" s="431">
        <v>0</v>
      </c>
      <c r="AL66" s="432"/>
      <c r="AM66" s="148">
        <v>0</v>
      </c>
      <c r="AN66" s="148">
        <v>0</v>
      </c>
      <c r="AO66" s="148">
        <v>0</v>
      </c>
      <c r="AP66" s="148">
        <v>0</v>
      </c>
      <c r="AQ66" s="148">
        <v>0</v>
      </c>
      <c r="AR66" s="148">
        <v>0</v>
      </c>
      <c r="AS66" s="148">
        <v>0</v>
      </c>
      <c r="AT66" s="148">
        <v>0</v>
      </c>
      <c r="AU66" s="148">
        <v>0</v>
      </c>
      <c r="AV66" s="148">
        <v>0</v>
      </c>
      <c r="AW66" s="148">
        <v>0</v>
      </c>
      <c r="AX66" s="148">
        <v>0</v>
      </c>
      <c r="AY66" s="148">
        <v>0</v>
      </c>
      <c r="AZ66" s="148">
        <v>0</v>
      </c>
      <c r="BA66" s="148">
        <v>0</v>
      </c>
      <c r="BB66" s="148">
        <v>0</v>
      </c>
      <c r="BC66" s="148">
        <v>0</v>
      </c>
      <c r="BD66" s="148">
        <v>0</v>
      </c>
      <c r="BE66" s="148">
        <v>0</v>
      </c>
      <c r="BF66" s="148">
        <v>0</v>
      </c>
      <c r="BG66" s="148">
        <v>0</v>
      </c>
      <c r="BH66" s="148">
        <v>0</v>
      </c>
      <c r="BI66" s="148">
        <v>0</v>
      </c>
      <c r="BJ66" s="148">
        <v>0</v>
      </c>
      <c r="BK66" s="148">
        <v>0</v>
      </c>
      <c r="BL66" s="148">
        <v>0</v>
      </c>
      <c r="BM66" s="148">
        <v>0</v>
      </c>
      <c r="BN66" s="148">
        <v>0</v>
      </c>
      <c r="BO66" s="148">
        <v>0</v>
      </c>
      <c r="BP66" s="148">
        <v>0</v>
      </c>
      <c r="BQ66" s="148">
        <v>0</v>
      </c>
      <c r="BR66" s="148">
        <v>0</v>
      </c>
      <c r="BS66" s="148">
        <v>0</v>
      </c>
      <c r="BT66" s="148">
        <v>0</v>
      </c>
      <c r="BU66" s="148">
        <v>0</v>
      </c>
      <c r="BV66" s="148">
        <v>0</v>
      </c>
      <c r="BW66" s="148">
        <v>0</v>
      </c>
      <c r="BX66" s="148">
        <v>0</v>
      </c>
      <c r="BY66" s="148">
        <v>0</v>
      </c>
      <c r="BZ66" s="148">
        <v>0</v>
      </c>
      <c r="CA66" s="148">
        <v>0</v>
      </c>
      <c r="CB66" s="148">
        <v>0</v>
      </c>
      <c r="CC66" s="148">
        <v>0</v>
      </c>
      <c r="CD66" s="148">
        <v>0</v>
      </c>
      <c r="CE66" s="148">
        <v>0</v>
      </c>
      <c r="CF66" s="148">
        <v>0</v>
      </c>
      <c r="CG66" s="148">
        <v>0</v>
      </c>
      <c r="CH66" s="148">
        <v>0</v>
      </c>
      <c r="CI66" s="148">
        <v>0</v>
      </c>
      <c r="CJ66" s="148">
        <v>0</v>
      </c>
      <c r="CK66" s="148">
        <v>0</v>
      </c>
      <c r="CL66" s="148">
        <v>0</v>
      </c>
      <c r="CM66" s="148">
        <v>0</v>
      </c>
      <c r="CN66" s="148">
        <v>0</v>
      </c>
      <c r="CO66" s="148">
        <v>0</v>
      </c>
      <c r="CP66" s="148">
        <v>0</v>
      </c>
      <c r="CQ66" s="290">
        <v>0</v>
      </c>
    </row>
    <row r="67" spans="1:95" s="135" customFormat="1" ht="15" x14ac:dyDescent="0.25">
      <c r="A67" s="429" t="s">
        <v>255</v>
      </c>
      <c r="B67" s="430"/>
      <c r="C67" s="430"/>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c r="AD67" s="430"/>
      <c r="AE67" s="430"/>
      <c r="AF67" s="430"/>
      <c r="AG67" s="430"/>
      <c r="AH67" s="430"/>
      <c r="AI67" s="430"/>
      <c r="AJ67" s="430"/>
      <c r="AK67" s="436">
        <v>7256650</v>
      </c>
      <c r="AL67" s="437"/>
      <c r="AM67" s="147">
        <v>32520209.858426813</v>
      </c>
      <c r="AN67" s="147">
        <v>33564460.16588103</v>
      </c>
      <c r="AO67" s="147">
        <v>34639313.993476853</v>
      </c>
      <c r="AP67" s="147">
        <v>35745671.646282189</v>
      </c>
      <c r="AQ67" s="147">
        <v>36884469.132443242</v>
      </c>
      <c r="AR67" s="147">
        <v>38056670.01433406</v>
      </c>
      <c r="AS67" s="147">
        <v>39111136.393912613</v>
      </c>
      <c r="AT67" s="147">
        <v>40347064.502157666</v>
      </c>
      <c r="AU67" s="147">
        <v>41619217.847568385</v>
      </c>
      <c r="AV67" s="147">
        <v>42928669.485012025</v>
      </c>
      <c r="AW67" s="147">
        <v>44168946.773709603</v>
      </c>
      <c r="AX67" s="147" t="e">
        <v>#VALUE!</v>
      </c>
      <c r="AY67" s="147" t="e">
        <v>#VALUE!</v>
      </c>
      <c r="AZ67" s="147" t="e">
        <v>#VALUE!</v>
      </c>
      <c r="BA67" s="147" t="e">
        <v>#VALUE!</v>
      </c>
      <c r="BB67" s="147" t="e">
        <v>#VALUE!</v>
      </c>
      <c r="BC67" s="147" t="e">
        <v>#VALUE!</v>
      </c>
      <c r="BD67" s="147" t="e">
        <v>#VALUE!</v>
      </c>
      <c r="BE67" s="147" t="e">
        <v>#VALUE!</v>
      </c>
      <c r="BF67" s="147" t="e">
        <v>#VALUE!</v>
      </c>
      <c r="BG67" s="147" t="e">
        <v>#VALUE!</v>
      </c>
      <c r="BH67" s="147" t="e">
        <v>#VALUE!</v>
      </c>
      <c r="BI67" s="147" t="e">
        <v>#VALUE!</v>
      </c>
      <c r="BJ67" s="147" t="e">
        <v>#VALUE!</v>
      </c>
      <c r="BK67" s="147" t="e">
        <v>#VALUE!</v>
      </c>
      <c r="BL67" s="147" t="e">
        <v>#VALUE!</v>
      </c>
      <c r="BM67" s="147" t="e">
        <v>#VALUE!</v>
      </c>
      <c r="BN67" s="147" t="e">
        <v>#VALUE!</v>
      </c>
      <c r="BO67" s="147" t="e">
        <v>#VALUE!</v>
      </c>
      <c r="BP67" s="147" t="e">
        <v>#VALUE!</v>
      </c>
      <c r="BQ67" s="147" t="e">
        <v>#VALUE!</v>
      </c>
      <c r="BR67" s="147" t="e">
        <v>#VALUE!</v>
      </c>
      <c r="BS67" s="147" t="e">
        <v>#VALUE!</v>
      </c>
      <c r="BT67" s="147" t="e">
        <v>#VALUE!</v>
      </c>
      <c r="BU67" s="147" t="e">
        <v>#VALUE!</v>
      </c>
      <c r="BV67" s="147" t="e">
        <v>#VALUE!</v>
      </c>
      <c r="BW67" s="147" t="e">
        <v>#VALUE!</v>
      </c>
      <c r="BX67" s="147" t="e">
        <v>#VALUE!</v>
      </c>
      <c r="BY67" s="147" t="e">
        <v>#VALUE!</v>
      </c>
      <c r="BZ67" s="147" t="e">
        <v>#VALUE!</v>
      </c>
      <c r="CA67" s="147" t="e">
        <v>#VALUE!</v>
      </c>
      <c r="CB67" s="147" t="e">
        <v>#VALUE!</v>
      </c>
      <c r="CC67" s="147" t="e">
        <v>#VALUE!</v>
      </c>
      <c r="CD67" s="147" t="e">
        <v>#VALUE!</v>
      </c>
      <c r="CE67" s="147" t="e">
        <v>#VALUE!</v>
      </c>
      <c r="CF67" s="147" t="e">
        <v>#VALUE!</v>
      </c>
      <c r="CG67" s="147" t="e">
        <v>#VALUE!</v>
      </c>
      <c r="CH67" s="147" t="e">
        <v>#VALUE!</v>
      </c>
      <c r="CI67" s="147" t="e">
        <v>#VALUE!</v>
      </c>
      <c r="CJ67" s="147" t="e">
        <v>#VALUE!</v>
      </c>
      <c r="CK67" s="147" t="e">
        <v>#VALUE!</v>
      </c>
      <c r="CL67" s="147" t="e">
        <v>#VALUE!</v>
      </c>
      <c r="CM67" s="147" t="e">
        <v>#VALUE!</v>
      </c>
      <c r="CN67" s="147" t="e">
        <v>#VALUE!</v>
      </c>
      <c r="CO67" s="147" t="e">
        <v>#VALUE!</v>
      </c>
      <c r="CP67" s="147" t="e">
        <v>#VALUE!</v>
      </c>
      <c r="CQ67" s="289" t="e">
        <v>#VALUE!</v>
      </c>
    </row>
    <row r="68" spans="1:95" x14ac:dyDescent="0.25">
      <c r="A68" s="429" t="s">
        <v>250</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0"/>
      <c r="AK68" s="438"/>
      <c r="AL68" s="439"/>
      <c r="AM68" s="148">
        <v>-6504041.971685363</v>
      </c>
      <c r="AN68" s="148">
        <v>-6712892.0331762061</v>
      </c>
      <c r="AO68" s="148">
        <v>-6927862.7986953706</v>
      </c>
      <c r="AP68" s="148">
        <v>-7149134.3292564377</v>
      </c>
      <c r="AQ68" s="148">
        <v>-7376893.8264886485</v>
      </c>
      <c r="AR68" s="148">
        <v>-7611334.0028668121</v>
      </c>
      <c r="AS68" s="148">
        <v>-7822227.2787825232</v>
      </c>
      <c r="AT68" s="148">
        <v>-8069412.9004315333</v>
      </c>
      <c r="AU68" s="148">
        <v>-8323843.5695136776</v>
      </c>
      <c r="AV68" s="148">
        <v>-8585733.8970024046</v>
      </c>
      <c r="AW68" s="148">
        <v>-8833789.3547419216</v>
      </c>
      <c r="AX68" s="148" t="e">
        <v>#VALUE!</v>
      </c>
      <c r="AY68" s="148" t="e">
        <v>#REF!</v>
      </c>
      <c r="AZ68" s="148" t="e">
        <v>#REF!</v>
      </c>
      <c r="BA68" s="148" t="e">
        <v>#REF!</v>
      </c>
      <c r="BB68" s="148" t="e">
        <v>#REF!</v>
      </c>
      <c r="BC68" s="148" t="e">
        <v>#REF!</v>
      </c>
      <c r="BD68" s="148" t="e">
        <v>#REF!</v>
      </c>
      <c r="BE68" s="148" t="e">
        <v>#REF!</v>
      </c>
      <c r="BF68" s="148" t="e">
        <v>#REF!</v>
      </c>
      <c r="BG68" s="148" t="e">
        <v>#REF!</v>
      </c>
      <c r="BH68" s="148" t="e">
        <v>#REF!</v>
      </c>
      <c r="BI68" s="148" t="e">
        <v>#REF!</v>
      </c>
      <c r="BJ68" s="148" t="e">
        <v>#REF!</v>
      </c>
      <c r="BK68" s="148" t="e">
        <v>#REF!</v>
      </c>
      <c r="BL68" s="148" t="e">
        <v>#REF!</v>
      </c>
      <c r="BM68" s="148" t="e">
        <v>#REF!</v>
      </c>
      <c r="BN68" s="148" t="e">
        <v>#REF!</v>
      </c>
      <c r="BO68" s="148" t="e">
        <v>#REF!</v>
      </c>
      <c r="BP68" s="148" t="e">
        <v>#REF!</v>
      </c>
      <c r="BQ68" s="148" t="e">
        <v>#REF!</v>
      </c>
      <c r="BR68" s="148" t="e">
        <v>#REF!</v>
      </c>
      <c r="BS68" s="148" t="e">
        <v>#REF!</v>
      </c>
      <c r="BT68" s="148" t="e">
        <v>#REF!</v>
      </c>
      <c r="BU68" s="148" t="e">
        <v>#REF!</v>
      </c>
      <c r="BV68" s="148" t="e">
        <v>#REF!</v>
      </c>
      <c r="BW68" s="148" t="e">
        <v>#REF!</v>
      </c>
      <c r="BX68" s="148" t="e">
        <v>#REF!</v>
      </c>
      <c r="BY68" s="148" t="e">
        <v>#REF!</v>
      </c>
      <c r="BZ68" s="148" t="e">
        <v>#REF!</v>
      </c>
      <c r="CA68" s="148" t="e">
        <v>#REF!</v>
      </c>
      <c r="CB68" s="148" t="e">
        <v>#REF!</v>
      </c>
      <c r="CC68" s="148" t="e">
        <v>#REF!</v>
      </c>
      <c r="CD68" s="148" t="e">
        <v>#REF!</v>
      </c>
      <c r="CE68" s="148" t="e">
        <v>#REF!</v>
      </c>
      <c r="CF68" s="148" t="e">
        <v>#REF!</v>
      </c>
      <c r="CG68" s="148" t="e">
        <v>#REF!</v>
      </c>
      <c r="CH68" s="148" t="e">
        <v>#REF!</v>
      </c>
      <c r="CI68" s="148" t="e">
        <v>#REF!</v>
      </c>
      <c r="CJ68" s="148" t="e">
        <v>#REF!</v>
      </c>
      <c r="CK68" s="148" t="e">
        <v>#REF!</v>
      </c>
      <c r="CL68" s="148" t="e">
        <v>#REF!</v>
      </c>
      <c r="CM68" s="148" t="e">
        <v>#REF!</v>
      </c>
      <c r="CN68" s="148" t="e">
        <v>#REF!</v>
      </c>
      <c r="CO68" s="148" t="e">
        <v>#REF!</v>
      </c>
      <c r="CP68" s="148" t="e">
        <v>#REF!</v>
      </c>
      <c r="CQ68" s="290" t="e">
        <v>#REF!</v>
      </c>
    </row>
    <row r="69" spans="1:95" ht="16.5" thickBot="1" x14ac:dyDescent="0.3">
      <c r="A69" s="440" t="s">
        <v>254</v>
      </c>
      <c r="B69" s="441"/>
      <c r="C69" s="441"/>
      <c r="D69" s="441"/>
      <c r="E69" s="441"/>
      <c r="F69" s="441"/>
      <c r="G69" s="441"/>
      <c r="H69" s="441"/>
      <c r="I69" s="441"/>
      <c r="J69" s="441"/>
      <c r="K69" s="441"/>
      <c r="L69" s="441"/>
      <c r="M69" s="441"/>
      <c r="N69" s="441"/>
      <c r="O69" s="441"/>
      <c r="P69" s="441"/>
      <c r="Q69" s="441"/>
      <c r="R69" s="441"/>
      <c r="S69" s="441"/>
      <c r="T69" s="441"/>
      <c r="U69" s="441"/>
      <c r="V69" s="441"/>
      <c r="W69" s="441"/>
      <c r="X69" s="441"/>
      <c r="Y69" s="441"/>
      <c r="Z69" s="441"/>
      <c r="AA69" s="441"/>
      <c r="AB69" s="441"/>
      <c r="AC69" s="441"/>
      <c r="AD69" s="441"/>
      <c r="AE69" s="441"/>
      <c r="AF69" s="441"/>
      <c r="AG69" s="441"/>
      <c r="AH69" s="441"/>
      <c r="AI69" s="441"/>
      <c r="AJ69" s="441"/>
      <c r="AK69" s="442">
        <v>7256650</v>
      </c>
      <c r="AL69" s="443"/>
      <c r="AM69" s="149">
        <v>26016167.886741452</v>
      </c>
      <c r="AN69" s="149">
        <v>26851568.132704824</v>
      </c>
      <c r="AO69" s="149">
        <v>27711451.194781482</v>
      </c>
      <c r="AP69" s="149">
        <v>28596537.317025751</v>
      </c>
      <c r="AQ69" s="149">
        <v>29507575.305954594</v>
      </c>
      <c r="AR69" s="149">
        <v>30445336.011467248</v>
      </c>
      <c r="AS69" s="149">
        <v>31288909.115130089</v>
      </c>
      <c r="AT69" s="149">
        <v>32277651.601726133</v>
      </c>
      <c r="AU69" s="149">
        <v>33295374.278054707</v>
      </c>
      <c r="AV69" s="149">
        <v>34342935.588009618</v>
      </c>
      <c r="AW69" s="149">
        <v>35335157.418967679</v>
      </c>
      <c r="AX69" s="149" t="s">
        <v>460</v>
      </c>
      <c r="AY69" s="149" t="s">
        <v>460</v>
      </c>
      <c r="AZ69" s="149" t="s">
        <v>460</v>
      </c>
      <c r="BA69" s="149" t="s">
        <v>460</v>
      </c>
      <c r="BB69" s="149" t="s">
        <v>460</v>
      </c>
      <c r="BC69" s="149" t="s">
        <v>460</v>
      </c>
      <c r="BD69" s="149" t="s">
        <v>460</v>
      </c>
      <c r="BE69" s="149" t="s">
        <v>460</v>
      </c>
      <c r="BF69" s="149" t="s">
        <v>460</v>
      </c>
      <c r="BG69" s="149" t="s">
        <v>460</v>
      </c>
      <c r="BH69" s="149" t="s">
        <v>460</v>
      </c>
      <c r="BI69" s="149" t="s">
        <v>460</v>
      </c>
      <c r="BJ69" s="149" t="s">
        <v>460</v>
      </c>
      <c r="BK69" s="149" t="s">
        <v>460</v>
      </c>
      <c r="BL69" s="149" t="s">
        <v>460</v>
      </c>
      <c r="BM69" s="149" t="s">
        <v>460</v>
      </c>
      <c r="BN69" s="149" t="s">
        <v>460</v>
      </c>
      <c r="BO69" s="149" t="s">
        <v>460</v>
      </c>
      <c r="BP69" s="149" t="s">
        <v>460</v>
      </c>
      <c r="BQ69" s="149" t="s">
        <v>460</v>
      </c>
      <c r="BR69" s="149" t="s">
        <v>460</v>
      </c>
      <c r="BS69" s="149" t="s">
        <v>460</v>
      </c>
      <c r="BT69" s="149" t="s">
        <v>460</v>
      </c>
      <c r="BU69" s="149" t="s">
        <v>460</v>
      </c>
      <c r="BV69" s="149" t="s">
        <v>460</v>
      </c>
      <c r="BW69" s="149" t="s">
        <v>460</v>
      </c>
      <c r="BX69" s="149" t="s">
        <v>460</v>
      </c>
      <c r="BY69" s="149" t="s">
        <v>460</v>
      </c>
      <c r="BZ69" s="149" t="s">
        <v>460</v>
      </c>
      <c r="CA69" s="149" t="s">
        <v>460</v>
      </c>
      <c r="CB69" s="149" t="s">
        <v>460</v>
      </c>
      <c r="CC69" s="149" t="s">
        <v>460</v>
      </c>
      <c r="CD69" s="149" t="s">
        <v>460</v>
      </c>
      <c r="CE69" s="149" t="s">
        <v>460</v>
      </c>
      <c r="CF69" s="149" t="s">
        <v>460</v>
      </c>
      <c r="CG69" s="149" t="s">
        <v>460</v>
      </c>
      <c r="CH69" s="149" t="s">
        <v>460</v>
      </c>
      <c r="CI69" s="149" t="s">
        <v>460</v>
      </c>
      <c r="CJ69" s="149" t="s">
        <v>460</v>
      </c>
      <c r="CK69" s="149" t="s">
        <v>460</v>
      </c>
      <c r="CL69" s="149" t="s">
        <v>460</v>
      </c>
      <c r="CM69" s="149" t="s">
        <v>460</v>
      </c>
      <c r="CN69" s="149" t="s">
        <v>460</v>
      </c>
      <c r="CO69" s="149" t="s">
        <v>460</v>
      </c>
      <c r="CP69" s="149" t="s">
        <v>460</v>
      </c>
      <c r="CQ69" s="291" t="s">
        <v>460</v>
      </c>
    </row>
    <row r="70" spans="1:95" s="152" customFormat="1" ht="16.5" thickBot="1" x14ac:dyDescent="0.3">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444">
        <v>0</v>
      </c>
      <c r="AL70" s="444"/>
      <c r="AM70" s="151">
        <v>1</v>
      </c>
      <c r="AN70" s="151">
        <v>2</v>
      </c>
      <c r="AO70" s="151">
        <v>3</v>
      </c>
      <c r="AP70" s="151">
        <v>4</v>
      </c>
      <c r="AQ70" s="151">
        <v>5</v>
      </c>
      <c r="AR70" s="151">
        <v>6</v>
      </c>
      <c r="AS70" s="151">
        <v>7</v>
      </c>
      <c r="AT70" s="151">
        <v>8</v>
      </c>
      <c r="AU70" s="151">
        <v>9</v>
      </c>
      <c r="AV70" s="151">
        <v>10</v>
      </c>
      <c r="AW70" s="151">
        <v>11</v>
      </c>
      <c r="AX70" s="151">
        <v>12</v>
      </c>
      <c r="AY70" s="151">
        <v>13</v>
      </c>
      <c r="AZ70" s="151">
        <v>14</v>
      </c>
      <c r="BA70" s="151">
        <v>15</v>
      </c>
      <c r="BB70" s="151">
        <v>16</v>
      </c>
      <c r="BC70" s="151">
        <v>17</v>
      </c>
      <c r="BD70" s="151">
        <v>18</v>
      </c>
      <c r="BE70" s="151">
        <v>19</v>
      </c>
      <c r="BF70" s="151">
        <v>20</v>
      </c>
      <c r="BG70" s="151">
        <v>21</v>
      </c>
      <c r="BH70" s="151">
        <v>22</v>
      </c>
      <c r="BI70" s="151">
        <v>23</v>
      </c>
      <c r="BJ70" s="151">
        <v>24</v>
      </c>
      <c r="BK70" s="151">
        <v>25</v>
      </c>
      <c r="BL70" s="151">
        <v>26</v>
      </c>
      <c r="BM70" s="151">
        <v>27</v>
      </c>
      <c r="BN70" s="151">
        <v>28</v>
      </c>
      <c r="BO70" s="151">
        <v>29</v>
      </c>
      <c r="BP70" s="151">
        <v>30</v>
      </c>
      <c r="BQ70" s="151">
        <v>31</v>
      </c>
      <c r="BR70" s="151">
        <v>32</v>
      </c>
      <c r="BS70" s="151">
        <v>33</v>
      </c>
      <c r="BT70" s="151">
        <v>34</v>
      </c>
      <c r="BU70" s="151">
        <v>35</v>
      </c>
      <c r="BV70" s="151">
        <v>36</v>
      </c>
      <c r="BW70" s="151">
        <v>37</v>
      </c>
      <c r="BX70" s="151">
        <v>38</v>
      </c>
      <c r="BY70" s="151">
        <v>39</v>
      </c>
      <c r="BZ70" s="151">
        <v>40</v>
      </c>
      <c r="CA70" s="151">
        <v>41</v>
      </c>
      <c r="CB70" s="151">
        <v>42</v>
      </c>
      <c r="CC70" s="151">
        <v>43</v>
      </c>
      <c r="CD70" s="151">
        <v>44</v>
      </c>
      <c r="CE70" s="151">
        <v>45</v>
      </c>
      <c r="CF70" s="151">
        <v>46</v>
      </c>
      <c r="CG70" s="151">
        <v>47</v>
      </c>
      <c r="CH70" s="151">
        <v>48</v>
      </c>
      <c r="CI70" s="151">
        <v>49</v>
      </c>
      <c r="CJ70" s="151">
        <v>50</v>
      </c>
      <c r="CK70" s="151">
        <v>51</v>
      </c>
      <c r="CL70" s="151">
        <v>52</v>
      </c>
      <c r="CM70" s="151">
        <v>53</v>
      </c>
      <c r="CN70" s="151">
        <v>54</v>
      </c>
      <c r="CO70" s="151">
        <v>55</v>
      </c>
      <c r="CP70" s="151">
        <v>56</v>
      </c>
      <c r="CQ70" s="151">
        <v>57</v>
      </c>
    </row>
    <row r="71" spans="1:95" x14ac:dyDescent="0.25">
      <c r="A71" s="433" t="s">
        <v>253</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35">
        <v>2024</v>
      </c>
      <c r="AL71" s="413"/>
      <c r="AM71" s="302">
        <v>2025</v>
      </c>
      <c r="AN71" s="302">
        <v>2026</v>
      </c>
      <c r="AO71" s="302">
        <v>2027</v>
      </c>
      <c r="AP71" s="302">
        <v>2028</v>
      </c>
      <c r="AQ71" s="302">
        <v>2029</v>
      </c>
      <c r="AR71" s="302">
        <v>2030</v>
      </c>
      <c r="AS71" s="302">
        <v>2031</v>
      </c>
      <c r="AT71" s="302">
        <v>2032</v>
      </c>
      <c r="AU71" s="302">
        <v>2033</v>
      </c>
      <c r="AV71" s="302">
        <v>2034</v>
      </c>
      <c r="AW71" s="302">
        <v>2035</v>
      </c>
      <c r="AX71" s="302" t="s">
        <v>460</v>
      </c>
      <c r="AY71" s="302" t="s">
        <v>460</v>
      </c>
      <c r="AZ71" s="302" t="s">
        <v>460</v>
      </c>
      <c r="BA71" s="302" t="s">
        <v>460</v>
      </c>
      <c r="BB71" s="302" t="s">
        <v>460</v>
      </c>
      <c r="BC71" s="302" t="s">
        <v>460</v>
      </c>
      <c r="BD71" s="302" t="s">
        <v>460</v>
      </c>
      <c r="BE71" s="302" t="s">
        <v>460</v>
      </c>
      <c r="BF71" s="302" t="s">
        <v>460</v>
      </c>
      <c r="BG71" s="302" t="s">
        <v>460</v>
      </c>
      <c r="BH71" s="302" t="s">
        <v>460</v>
      </c>
      <c r="BI71" s="302" t="s">
        <v>460</v>
      </c>
      <c r="BJ71" s="302" t="s">
        <v>460</v>
      </c>
      <c r="BK71" s="302" t="s">
        <v>460</v>
      </c>
      <c r="BL71" s="302" t="s">
        <v>460</v>
      </c>
      <c r="BM71" s="302" t="s">
        <v>460</v>
      </c>
      <c r="BN71" s="302" t="s">
        <v>460</v>
      </c>
      <c r="BO71" s="302" t="s">
        <v>460</v>
      </c>
      <c r="BP71" s="302" t="s">
        <v>460</v>
      </c>
      <c r="BQ71" s="302" t="s">
        <v>460</v>
      </c>
      <c r="BR71" s="302" t="s">
        <v>460</v>
      </c>
      <c r="BS71" s="302" t="s">
        <v>460</v>
      </c>
      <c r="BT71" s="302" t="s">
        <v>460</v>
      </c>
      <c r="BU71" s="302" t="s">
        <v>460</v>
      </c>
      <c r="BV71" s="302" t="s">
        <v>460</v>
      </c>
      <c r="BW71" s="302" t="s">
        <v>460</v>
      </c>
      <c r="BX71" s="302" t="s">
        <v>460</v>
      </c>
      <c r="BY71" s="302" t="s">
        <v>460</v>
      </c>
      <c r="BZ71" s="302" t="s">
        <v>460</v>
      </c>
      <c r="CA71" s="302" t="s">
        <v>460</v>
      </c>
      <c r="CB71" s="302" t="s">
        <v>460</v>
      </c>
      <c r="CC71" s="302" t="s">
        <v>460</v>
      </c>
      <c r="CD71" s="302" t="s">
        <v>460</v>
      </c>
      <c r="CE71" s="302" t="s">
        <v>460</v>
      </c>
      <c r="CF71" s="302" t="s">
        <v>460</v>
      </c>
      <c r="CG71" s="302" t="s">
        <v>460</v>
      </c>
      <c r="CH71" s="302" t="s">
        <v>460</v>
      </c>
      <c r="CI71" s="302" t="s">
        <v>460</v>
      </c>
      <c r="CJ71" s="302" t="s">
        <v>460</v>
      </c>
      <c r="CK71" s="302" t="s">
        <v>460</v>
      </c>
      <c r="CL71" s="302" t="s">
        <v>460</v>
      </c>
      <c r="CM71" s="302" t="s">
        <v>460</v>
      </c>
      <c r="CN71" s="302" t="s">
        <v>460</v>
      </c>
      <c r="CO71" s="302" t="s">
        <v>460</v>
      </c>
      <c r="CP71" s="302" t="s">
        <v>460</v>
      </c>
      <c r="CQ71" s="288" t="s">
        <v>460</v>
      </c>
    </row>
    <row r="72" spans="1:95" s="135" customFormat="1" ht="15" x14ac:dyDescent="0.25">
      <c r="A72" s="429" t="s">
        <v>618</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0"/>
      <c r="AK72" s="436">
        <v>7256650</v>
      </c>
      <c r="AL72" s="437"/>
      <c r="AM72" s="147">
        <v>32520209.858426813</v>
      </c>
      <c r="AN72" s="147">
        <v>33564460.16588103</v>
      </c>
      <c r="AO72" s="147">
        <v>34639313.993476853</v>
      </c>
      <c r="AP72" s="147">
        <v>35745671.646282189</v>
      </c>
      <c r="AQ72" s="147">
        <v>36884469.132443242</v>
      </c>
      <c r="AR72" s="147">
        <v>38056670.01433406</v>
      </c>
      <c r="AS72" s="147">
        <v>39111136.393912613</v>
      </c>
      <c r="AT72" s="147">
        <v>40347064.502157666</v>
      </c>
      <c r="AU72" s="147">
        <v>41619217.847568385</v>
      </c>
      <c r="AV72" s="147">
        <v>42928669.485012025</v>
      </c>
      <c r="AW72" s="147">
        <v>44168946.773709603</v>
      </c>
      <c r="AX72" s="147" t="s">
        <v>460</v>
      </c>
      <c r="AY72" s="147" t="s">
        <v>460</v>
      </c>
      <c r="AZ72" s="147" t="s">
        <v>460</v>
      </c>
      <c r="BA72" s="147" t="s">
        <v>460</v>
      </c>
      <c r="BB72" s="147" t="s">
        <v>460</v>
      </c>
      <c r="BC72" s="147" t="s">
        <v>460</v>
      </c>
      <c r="BD72" s="147" t="s">
        <v>460</v>
      </c>
      <c r="BE72" s="147" t="s">
        <v>460</v>
      </c>
      <c r="BF72" s="147" t="s">
        <v>460</v>
      </c>
      <c r="BG72" s="147" t="s">
        <v>460</v>
      </c>
      <c r="BH72" s="147" t="s">
        <v>460</v>
      </c>
      <c r="BI72" s="147" t="s">
        <v>460</v>
      </c>
      <c r="BJ72" s="147" t="s">
        <v>460</v>
      </c>
      <c r="BK72" s="147" t="s">
        <v>460</v>
      </c>
      <c r="BL72" s="147" t="s">
        <v>460</v>
      </c>
      <c r="BM72" s="147" t="s">
        <v>460</v>
      </c>
      <c r="BN72" s="147" t="s">
        <v>460</v>
      </c>
      <c r="BO72" s="147" t="s">
        <v>460</v>
      </c>
      <c r="BP72" s="147" t="s">
        <v>460</v>
      </c>
      <c r="BQ72" s="147" t="s">
        <v>460</v>
      </c>
      <c r="BR72" s="147" t="s">
        <v>460</v>
      </c>
      <c r="BS72" s="147" t="s">
        <v>460</v>
      </c>
      <c r="BT72" s="147" t="s">
        <v>460</v>
      </c>
      <c r="BU72" s="147" t="s">
        <v>460</v>
      </c>
      <c r="BV72" s="147" t="s">
        <v>460</v>
      </c>
      <c r="BW72" s="147" t="s">
        <v>460</v>
      </c>
      <c r="BX72" s="147" t="s">
        <v>460</v>
      </c>
      <c r="BY72" s="147" t="s">
        <v>460</v>
      </c>
      <c r="BZ72" s="147" t="s">
        <v>460</v>
      </c>
      <c r="CA72" s="147" t="s">
        <v>460</v>
      </c>
      <c r="CB72" s="147" t="s">
        <v>460</v>
      </c>
      <c r="CC72" s="147" t="s">
        <v>460</v>
      </c>
      <c r="CD72" s="147" t="s">
        <v>460</v>
      </c>
      <c r="CE72" s="147" t="s">
        <v>460</v>
      </c>
      <c r="CF72" s="147" t="s">
        <v>460</v>
      </c>
      <c r="CG72" s="147" t="s">
        <v>460</v>
      </c>
      <c r="CH72" s="147" t="s">
        <v>460</v>
      </c>
      <c r="CI72" s="147" t="s">
        <v>460</v>
      </c>
      <c r="CJ72" s="147" t="s">
        <v>460</v>
      </c>
      <c r="CK72" s="147" t="s">
        <v>460</v>
      </c>
      <c r="CL72" s="147" t="s">
        <v>460</v>
      </c>
      <c r="CM72" s="147" t="s">
        <v>460</v>
      </c>
      <c r="CN72" s="147" t="s">
        <v>460</v>
      </c>
      <c r="CO72" s="147" t="s">
        <v>460</v>
      </c>
      <c r="CP72" s="147" t="s">
        <v>460</v>
      </c>
      <c r="CQ72" s="289" t="s">
        <v>460</v>
      </c>
    </row>
    <row r="73" spans="1:95" x14ac:dyDescent="0.25">
      <c r="A73" s="429" t="s">
        <v>252</v>
      </c>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1">
        <v>0</v>
      </c>
      <c r="AL73" s="432"/>
      <c r="AM73" s="148">
        <v>1548131.8181818181</v>
      </c>
      <c r="AN73" s="148">
        <v>1548131.8181818181</v>
      </c>
      <c r="AO73" s="148">
        <v>1548131.8181818181</v>
      </c>
      <c r="AP73" s="148">
        <v>1548131.8181818181</v>
      </c>
      <c r="AQ73" s="148">
        <v>1548131.8181818181</v>
      </c>
      <c r="AR73" s="148">
        <v>1548131.8181818181</v>
      </c>
      <c r="AS73" s="148">
        <v>1548131.8181818181</v>
      </c>
      <c r="AT73" s="148">
        <v>1548131.8181818181</v>
      </c>
      <c r="AU73" s="148">
        <v>1548131.8181818181</v>
      </c>
      <c r="AV73" s="148">
        <v>1548131.8181818181</v>
      </c>
      <c r="AW73" s="148">
        <v>1548131.8181818181</v>
      </c>
      <c r="AX73" s="148" t="s">
        <v>663</v>
      </c>
      <c r="AY73" s="148" t="s">
        <v>663</v>
      </c>
      <c r="AZ73" s="148" t="s">
        <v>663</v>
      </c>
      <c r="BA73" s="148" t="s">
        <v>663</v>
      </c>
      <c r="BB73" s="148" t="s">
        <v>663</v>
      </c>
      <c r="BC73" s="148" t="s">
        <v>663</v>
      </c>
      <c r="BD73" s="148" t="s">
        <v>663</v>
      </c>
      <c r="BE73" s="148" t="s">
        <v>663</v>
      </c>
      <c r="BF73" s="148" t="s">
        <v>663</v>
      </c>
      <c r="BG73" s="148" t="s">
        <v>663</v>
      </c>
      <c r="BH73" s="148" t="s">
        <v>663</v>
      </c>
      <c r="BI73" s="148" t="s">
        <v>663</v>
      </c>
      <c r="BJ73" s="148" t="s">
        <v>663</v>
      </c>
      <c r="BK73" s="148" t="s">
        <v>663</v>
      </c>
      <c r="BL73" s="148" t="s">
        <v>663</v>
      </c>
      <c r="BM73" s="148" t="s">
        <v>663</v>
      </c>
      <c r="BN73" s="148" t="s">
        <v>663</v>
      </c>
      <c r="BO73" s="148" t="s">
        <v>663</v>
      </c>
      <c r="BP73" s="148" t="s">
        <v>663</v>
      </c>
      <c r="BQ73" s="148" t="s">
        <v>663</v>
      </c>
      <c r="BR73" s="148" t="s">
        <v>663</v>
      </c>
      <c r="BS73" s="148" t="s">
        <v>663</v>
      </c>
      <c r="BT73" s="148" t="s">
        <v>663</v>
      </c>
      <c r="BU73" s="148" t="s">
        <v>663</v>
      </c>
      <c r="BV73" s="148" t="s">
        <v>663</v>
      </c>
      <c r="BW73" s="148" t="s">
        <v>663</v>
      </c>
      <c r="BX73" s="148" t="s">
        <v>663</v>
      </c>
      <c r="BY73" s="148" t="s">
        <v>663</v>
      </c>
      <c r="BZ73" s="148" t="s">
        <v>663</v>
      </c>
      <c r="CA73" s="148" t="s">
        <v>663</v>
      </c>
      <c r="CB73" s="148" t="s">
        <v>663</v>
      </c>
      <c r="CC73" s="148" t="s">
        <v>663</v>
      </c>
      <c r="CD73" s="148" t="s">
        <v>663</v>
      </c>
      <c r="CE73" s="148" t="s">
        <v>663</v>
      </c>
      <c r="CF73" s="148" t="s">
        <v>663</v>
      </c>
      <c r="CG73" s="148" t="s">
        <v>663</v>
      </c>
      <c r="CH73" s="148" t="s">
        <v>663</v>
      </c>
      <c r="CI73" s="148" t="s">
        <v>663</v>
      </c>
      <c r="CJ73" s="148" t="s">
        <v>663</v>
      </c>
      <c r="CK73" s="148" t="s">
        <v>663</v>
      </c>
      <c r="CL73" s="148" t="s">
        <v>663</v>
      </c>
      <c r="CM73" s="148" t="s">
        <v>663</v>
      </c>
      <c r="CN73" s="148" t="s">
        <v>663</v>
      </c>
      <c r="CO73" s="148" t="s">
        <v>663</v>
      </c>
      <c r="CP73" s="148" t="s">
        <v>663</v>
      </c>
      <c r="CQ73" s="290" t="s">
        <v>663</v>
      </c>
    </row>
    <row r="74" spans="1:95" x14ac:dyDescent="0.25">
      <c r="A74" s="429" t="s">
        <v>251</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v>0</v>
      </c>
      <c r="AL74" s="432"/>
      <c r="AM74" s="148">
        <v>0</v>
      </c>
      <c r="AN74" s="148">
        <v>0</v>
      </c>
      <c r="AO74" s="148">
        <v>0</v>
      </c>
      <c r="AP74" s="148">
        <v>0</v>
      </c>
      <c r="AQ74" s="148">
        <v>0</v>
      </c>
      <c r="AR74" s="148">
        <v>0</v>
      </c>
      <c r="AS74" s="148">
        <v>0</v>
      </c>
      <c r="AT74" s="148">
        <v>0</v>
      </c>
      <c r="AU74" s="148">
        <v>0</v>
      </c>
      <c r="AV74" s="148">
        <v>0</v>
      </c>
      <c r="AW74" s="148">
        <v>0</v>
      </c>
      <c r="AX74" s="148">
        <v>0</v>
      </c>
      <c r="AY74" s="148">
        <v>0</v>
      </c>
      <c r="AZ74" s="148">
        <v>0</v>
      </c>
      <c r="BA74" s="148">
        <v>0</v>
      </c>
      <c r="BB74" s="148">
        <v>0</v>
      </c>
      <c r="BC74" s="148">
        <v>0</v>
      </c>
      <c r="BD74" s="148">
        <v>0</v>
      </c>
      <c r="BE74" s="148">
        <v>0</v>
      </c>
      <c r="BF74" s="148">
        <v>0</v>
      </c>
      <c r="BG74" s="148">
        <v>0</v>
      </c>
      <c r="BH74" s="148">
        <v>0</v>
      </c>
      <c r="BI74" s="148">
        <v>0</v>
      </c>
      <c r="BJ74" s="148">
        <v>0</v>
      </c>
      <c r="BK74" s="148">
        <v>0</v>
      </c>
      <c r="BL74" s="148">
        <v>0</v>
      </c>
      <c r="BM74" s="148">
        <v>0</v>
      </c>
      <c r="BN74" s="148">
        <v>0</v>
      </c>
      <c r="BO74" s="148">
        <v>0</v>
      </c>
      <c r="BP74" s="148">
        <v>0</v>
      </c>
      <c r="BQ74" s="148">
        <v>0</v>
      </c>
      <c r="BR74" s="148">
        <v>0</v>
      </c>
      <c r="BS74" s="148">
        <v>0</v>
      </c>
      <c r="BT74" s="148">
        <v>0</v>
      </c>
      <c r="BU74" s="148">
        <v>0</v>
      </c>
      <c r="BV74" s="148">
        <v>0</v>
      </c>
      <c r="BW74" s="148">
        <v>0</v>
      </c>
      <c r="BX74" s="148">
        <v>0</v>
      </c>
      <c r="BY74" s="148">
        <v>0</v>
      </c>
      <c r="BZ74" s="148">
        <v>0</v>
      </c>
      <c r="CA74" s="148">
        <v>0</v>
      </c>
      <c r="CB74" s="148">
        <v>0</v>
      </c>
      <c r="CC74" s="148">
        <v>0</v>
      </c>
      <c r="CD74" s="148">
        <v>0</v>
      </c>
      <c r="CE74" s="148">
        <v>0</v>
      </c>
      <c r="CF74" s="148">
        <v>0</v>
      </c>
      <c r="CG74" s="148">
        <v>0</v>
      </c>
      <c r="CH74" s="148">
        <v>0</v>
      </c>
      <c r="CI74" s="148">
        <v>0</v>
      </c>
      <c r="CJ74" s="148">
        <v>0</v>
      </c>
      <c r="CK74" s="148">
        <v>0</v>
      </c>
      <c r="CL74" s="148">
        <v>0</v>
      </c>
      <c r="CM74" s="148">
        <v>0</v>
      </c>
      <c r="CN74" s="148">
        <v>0</v>
      </c>
      <c r="CO74" s="148">
        <v>0</v>
      </c>
      <c r="CP74" s="148">
        <v>0</v>
      </c>
      <c r="CQ74" s="290">
        <v>0</v>
      </c>
    </row>
    <row r="75" spans="1:95" x14ac:dyDescent="0.25">
      <c r="A75" s="429" t="s">
        <v>250</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0"/>
      <c r="AK75" s="431">
        <v>0</v>
      </c>
      <c r="AL75" s="432"/>
      <c r="AM75" s="148">
        <v>-6504041.971685363</v>
      </c>
      <c r="AN75" s="148">
        <v>-6712892.0331762061</v>
      </c>
      <c r="AO75" s="148">
        <v>-6927862.7986953724</v>
      </c>
      <c r="AP75" s="148">
        <v>-7149134.3292564377</v>
      </c>
      <c r="AQ75" s="148">
        <v>-7376893.8264886513</v>
      </c>
      <c r="AR75" s="148">
        <v>-7611334.0028668121</v>
      </c>
      <c r="AS75" s="148">
        <v>-7822227.2787825242</v>
      </c>
      <c r="AT75" s="148">
        <v>-8069412.9004315361</v>
      </c>
      <c r="AU75" s="148">
        <v>-8323843.5695136786</v>
      </c>
      <c r="AV75" s="148">
        <v>-8585733.897002399</v>
      </c>
      <c r="AW75" s="148">
        <v>-8833789.3547419161</v>
      </c>
      <c r="AX75" s="148" t="e">
        <v>#VALUE!</v>
      </c>
      <c r="AY75" s="148" t="e">
        <v>#VALUE!</v>
      </c>
      <c r="AZ75" s="148" t="e">
        <v>#VALUE!</v>
      </c>
      <c r="BA75" s="148" t="e">
        <v>#VALUE!</v>
      </c>
      <c r="BB75" s="148" t="e">
        <v>#VALUE!</v>
      </c>
      <c r="BC75" s="148" t="e">
        <v>#VALUE!</v>
      </c>
      <c r="BD75" s="148" t="e">
        <v>#VALUE!</v>
      </c>
      <c r="BE75" s="148" t="e">
        <v>#VALUE!</v>
      </c>
      <c r="BF75" s="148" t="e">
        <v>#VALUE!</v>
      </c>
      <c r="BG75" s="148" t="e">
        <v>#VALUE!</v>
      </c>
      <c r="BH75" s="148" t="e">
        <v>#VALUE!</v>
      </c>
      <c r="BI75" s="148" t="e">
        <v>#VALUE!</v>
      </c>
      <c r="BJ75" s="148" t="e">
        <v>#VALUE!</v>
      </c>
      <c r="BK75" s="148" t="e">
        <v>#VALUE!</v>
      </c>
      <c r="BL75" s="148" t="e">
        <v>#VALUE!</v>
      </c>
      <c r="BM75" s="148" t="e">
        <v>#VALUE!</v>
      </c>
      <c r="BN75" s="148" t="e">
        <v>#VALUE!</v>
      </c>
      <c r="BO75" s="148" t="e">
        <v>#VALUE!</v>
      </c>
      <c r="BP75" s="148" t="e">
        <v>#VALUE!</v>
      </c>
      <c r="BQ75" s="148" t="e">
        <v>#VALUE!</v>
      </c>
      <c r="BR75" s="148" t="e">
        <v>#VALUE!</v>
      </c>
      <c r="BS75" s="148" t="e">
        <v>#VALUE!</v>
      </c>
      <c r="BT75" s="148" t="e">
        <v>#VALUE!</v>
      </c>
      <c r="BU75" s="148" t="e">
        <v>#VALUE!</v>
      </c>
      <c r="BV75" s="148" t="e">
        <v>#VALUE!</v>
      </c>
      <c r="BW75" s="148" t="e">
        <v>#VALUE!</v>
      </c>
      <c r="BX75" s="148" t="e">
        <v>#VALUE!</v>
      </c>
      <c r="BY75" s="148" t="e">
        <v>#VALUE!</v>
      </c>
      <c r="BZ75" s="148" t="e">
        <v>#VALUE!</v>
      </c>
      <c r="CA75" s="148" t="e">
        <v>#VALUE!</v>
      </c>
      <c r="CB75" s="148" t="e">
        <v>#VALUE!</v>
      </c>
      <c r="CC75" s="148" t="e">
        <v>#VALUE!</v>
      </c>
      <c r="CD75" s="148" t="e">
        <v>#VALUE!</v>
      </c>
      <c r="CE75" s="148" t="e">
        <v>#VALUE!</v>
      </c>
      <c r="CF75" s="148" t="e">
        <v>#VALUE!</v>
      </c>
      <c r="CG75" s="148" t="e">
        <v>#VALUE!</v>
      </c>
      <c r="CH75" s="148" t="e">
        <v>#VALUE!</v>
      </c>
      <c r="CI75" s="148" t="e">
        <v>#VALUE!</v>
      </c>
      <c r="CJ75" s="148" t="e">
        <v>#VALUE!</v>
      </c>
      <c r="CK75" s="148" t="e">
        <v>#VALUE!</v>
      </c>
      <c r="CL75" s="148" t="e">
        <v>#VALUE!</v>
      </c>
      <c r="CM75" s="148" t="e">
        <v>#VALUE!</v>
      </c>
      <c r="CN75" s="148" t="e">
        <v>#VALUE!</v>
      </c>
      <c r="CO75" s="148" t="e">
        <v>#VALUE!</v>
      </c>
      <c r="CP75" s="148" t="e">
        <v>#VALUE!</v>
      </c>
      <c r="CQ75" s="290" t="e">
        <v>#VALUE!</v>
      </c>
    </row>
    <row r="76" spans="1:95" x14ac:dyDescent="0.25">
      <c r="A76" s="429" t="s">
        <v>249</v>
      </c>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45">
        <v>-1954560</v>
      </c>
      <c r="AL76" s="446"/>
      <c r="AM76" s="153">
        <v>1954560</v>
      </c>
      <c r="AN76" s="153">
        <v>0</v>
      </c>
      <c r="AO76" s="153">
        <v>0</v>
      </c>
      <c r="AP76" s="153">
        <v>0</v>
      </c>
      <c r="AQ76" s="153">
        <v>0</v>
      </c>
      <c r="AR76" s="153">
        <v>0</v>
      </c>
      <c r="AS76" s="153">
        <v>0</v>
      </c>
      <c r="AT76" s="153">
        <v>0</v>
      </c>
      <c r="AU76" s="153">
        <v>0</v>
      </c>
      <c r="AV76" s="153">
        <v>0</v>
      </c>
      <c r="AW76" s="153">
        <v>0</v>
      </c>
      <c r="AX76" s="153">
        <v>0</v>
      </c>
      <c r="AY76" s="153">
        <v>0</v>
      </c>
      <c r="AZ76" s="153">
        <v>0</v>
      </c>
      <c r="BA76" s="153">
        <v>0</v>
      </c>
      <c r="BB76" s="153">
        <v>0</v>
      </c>
      <c r="BC76" s="153">
        <v>0</v>
      </c>
      <c r="BD76" s="153">
        <v>0</v>
      </c>
      <c r="BE76" s="153">
        <v>0</v>
      </c>
      <c r="BF76" s="153">
        <v>0</v>
      </c>
      <c r="BG76" s="153">
        <v>0</v>
      </c>
      <c r="BH76" s="153">
        <v>0</v>
      </c>
      <c r="BI76" s="153">
        <v>0</v>
      </c>
      <c r="BJ76" s="153">
        <v>0</v>
      </c>
      <c r="BK76" s="153">
        <v>0</v>
      </c>
      <c r="BL76" s="153">
        <v>0</v>
      </c>
      <c r="BM76" s="153">
        <v>0</v>
      </c>
      <c r="BN76" s="153">
        <v>0</v>
      </c>
      <c r="BO76" s="153">
        <v>0</v>
      </c>
      <c r="BP76" s="153">
        <v>0</v>
      </c>
      <c r="BQ76" s="153">
        <v>0</v>
      </c>
      <c r="BR76" s="153">
        <v>0</v>
      </c>
      <c r="BS76" s="153">
        <v>0</v>
      </c>
      <c r="BT76" s="153">
        <v>0</v>
      </c>
      <c r="BU76" s="153">
        <v>0</v>
      </c>
      <c r="BV76" s="153">
        <v>0</v>
      </c>
      <c r="BW76" s="153">
        <v>0</v>
      </c>
      <c r="BX76" s="153">
        <v>0</v>
      </c>
      <c r="BY76" s="153">
        <v>0</v>
      </c>
      <c r="BZ76" s="153">
        <v>0</v>
      </c>
      <c r="CA76" s="153">
        <v>0</v>
      </c>
      <c r="CB76" s="153">
        <v>0</v>
      </c>
      <c r="CC76" s="153">
        <v>0</v>
      </c>
      <c r="CD76" s="153">
        <v>0</v>
      </c>
      <c r="CE76" s="153">
        <v>0</v>
      </c>
      <c r="CF76" s="153">
        <v>0</v>
      </c>
      <c r="CG76" s="153">
        <v>0</v>
      </c>
      <c r="CH76" s="153">
        <v>0</v>
      </c>
      <c r="CI76" s="153">
        <v>0</v>
      </c>
      <c r="CJ76" s="153">
        <v>0</v>
      </c>
      <c r="CK76" s="153">
        <v>0</v>
      </c>
      <c r="CL76" s="153">
        <v>0</v>
      </c>
      <c r="CM76" s="153">
        <v>0</v>
      </c>
      <c r="CN76" s="153">
        <v>0</v>
      </c>
      <c r="CO76" s="153">
        <v>0</v>
      </c>
      <c r="CP76" s="153">
        <v>0</v>
      </c>
      <c r="CQ76" s="292">
        <v>0</v>
      </c>
    </row>
    <row r="77" spans="1:95" x14ac:dyDescent="0.25">
      <c r="A77" s="429" t="s">
        <v>248</v>
      </c>
      <c r="B77" s="430"/>
      <c r="C77" s="430"/>
      <c r="D77" s="430"/>
      <c r="E77" s="430"/>
      <c r="F77" s="430"/>
      <c r="G77" s="430"/>
      <c r="H77" s="430"/>
      <c r="I77" s="430"/>
      <c r="J77" s="430"/>
      <c r="K77" s="430"/>
      <c r="L77" s="430"/>
      <c r="M77" s="430"/>
      <c r="N77" s="430"/>
      <c r="O77" s="430"/>
      <c r="P77" s="430"/>
      <c r="Q77" s="430"/>
      <c r="R77" s="430"/>
      <c r="S77" s="430"/>
      <c r="T77" s="430"/>
      <c r="U77" s="430"/>
      <c r="V77" s="430"/>
      <c r="W77" s="430"/>
      <c r="X77" s="430"/>
      <c r="Y77" s="430"/>
      <c r="Z77" s="430"/>
      <c r="AA77" s="430"/>
      <c r="AB77" s="430"/>
      <c r="AC77" s="430"/>
      <c r="AD77" s="430"/>
      <c r="AE77" s="430"/>
      <c r="AF77" s="430"/>
      <c r="AG77" s="430"/>
      <c r="AH77" s="430"/>
      <c r="AI77" s="430"/>
      <c r="AJ77" s="430"/>
      <c r="AK77" s="431">
        <v>0</v>
      </c>
      <c r="AL77" s="432"/>
      <c r="AM77" s="148">
        <v>0</v>
      </c>
      <c r="AN77" s="148">
        <v>0</v>
      </c>
      <c r="AO77" s="148">
        <v>0</v>
      </c>
      <c r="AP77" s="148">
        <v>0</v>
      </c>
      <c r="AQ77" s="148">
        <v>0</v>
      </c>
      <c r="AR77" s="148">
        <v>0</v>
      </c>
      <c r="AS77" s="148">
        <v>0</v>
      </c>
      <c r="AT77" s="148">
        <v>0</v>
      </c>
      <c r="AU77" s="148">
        <v>0</v>
      </c>
      <c r="AV77" s="148">
        <v>0</v>
      </c>
      <c r="AW77" s="148">
        <v>0</v>
      </c>
      <c r="AX77" s="148" t="s">
        <v>460</v>
      </c>
      <c r="AY77" s="148" t="s">
        <v>460</v>
      </c>
      <c r="AZ77" s="148" t="s">
        <v>460</v>
      </c>
      <c r="BA77" s="148" t="s">
        <v>460</v>
      </c>
      <c r="BB77" s="148" t="s">
        <v>460</v>
      </c>
      <c r="BC77" s="148" t="s">
        <v>460</v>
      </c>
      <c r="BD77" s="148" t="s">
        <v>460</v>
      </c>
      <c r="BE77" s="148" t="s">
        <v>460</v>
      </c>
      <c r="BF77" s="148" t="s">
        <v>460</v>
      </c>
      <c r="BG77" s="148" t="s">
        <v>460</v>
      </c>
      <c r="BH77" s="148" t="s">
        <v>460</v>
      </c>
      <c r="BI77" s="148" t="s">
        <v>460</v>
      </c>
      <c r="BJ77" s="148" t="s">
        <v>460</v>
      </c>
      <c r="BK77" s="148" t="s">
        <v>460</v>
      </c>
      <c r="BL77" s="148" t="s">
        <v>460</v>
      </c>
      <c r="BM77" s="148" t="s">
        <v>460</v>
      </c>
      <c r="BN77" s="148" t="s">
        <v>460</v>
      </c>
      <c r="BO77" s="148" t="s">
        <v>460</v>
      </c>
      <c r="BP77" s="148" t="s">
        <v>460</v>
      </c>
      <c r="BQ77" s="148" t="s">
        <v>460</v>
      </c>
      <c r="BR77" s="148" t="s">
        <v>460</v>
      </c>
      <c r="BS77" s="148" t="s">
        <v>460</v>
      </c>
      <c r="BT77" s="148" t="s">
        <v>460</v>
      </c>
      <c r="BU77" s="148" t="s">
        <v>460</v>
      </c>
      <c r="BV77" s="148" t="s">
        <v>460</v>
      </c>
      <c r="BW77" s="148" t="s">
        <v>460</v>
      </c>
      <c r="BX77" s="148" t="s">
        <v>460</v>
      </c>
      <c r="BY77" s="148" t="s">
        <v>460</v>
      </c>
      <c r="BZ77" s="148" t="s">
        <v>460</v>
      </c>
      <c r="CA77" s="148" t="s">
        <v>460</v>
      </c>
      <c r="CB77" s="148" t="s">
        <v>460</v>
      </c>
      <c r="CC77" s="148" t="s">
        <v>460</v>
      </c>
      <c r="CD77" s="148" t="s">
        <v>460</v>
      </c>
      <c r="CE77" s="148" t="s">
        <v>460</v>
      </c>
      <c r="CF77" s="148" t="s">
        <v>460</v>
      </c>
      <c r="CG77" s="148" t="s">
        <v>460</v>
      </c>
      <c r="CH77" s="148" t="s">
        <v>460</v>
      </c>
      <c r="CI77" s="148" t="s">
        <v>460</v>
      </c>
      <c r="CJ77" s="148" t="s">
        <v>460</v>
      </c>
      <c r="CK77" s="148" t="s">
        <v>460</v>
      </c>
      <c r="CL77" s="148" t="s">
        <v>460</v>
      </c>
      <c r="CM77" s="148" t="s">
        <v>460</v>
      </c>
      <c r="CN77" s="148" t="s">
        <v>460</v>
      </c>
      <c r="CO77" s="148" t="s">
        <v>460</v>
      </c>
      <c r="CP77" s="148" t="s">
        <v>460</v>
      </c>
      <c r="CQ77" s="290" t="s">
        <v>460</v>
      </c>
    </row>
    <row r="78" spans="1:95" x14ac:dyDescent="0.25">
      <c r="A78" s="429" t="s">
        <v>247</v>
      </c>
      <c r="B78" s="430"/>
      <c r="C78" s="430"/>
      <c r="D78" s="430"/>
      <c r="E78" s="430"/>
      <c r="F78" s="430"/>
      <c r="G78" s="430"/>
      <c r="H78" s="430"/>
      <c r="I78" s="430"/>
      <c r="J78" s="430"/>
      <c r="K78" s="430"/>
      <c r="L78" s="430"/>
      <c r="M78" s="430"/>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31">
        <v>-17029450</v>
      </c>
      <c r="AL78" s="432"/>
      <c r="AM78" s="148">
        <v>0</v>
      </c>
      <c r="AN78" s="148">
        <v>0</v>
      </c>
      <c r="AO78" s="148">
        <v>0</v>
      </c>
      <c r="AP78" s="148">
        <v>0</v>
      </c>
      <c r="AQ78" s="148">
        <v>0</v>
      </c>
      <c r="AR78" s="148">
        <v>0</v>
      </c>
      <c r="AS78" s="148">
        <v>0</v>
      </c>
      <c r="AT78" s="148">
        <v>0</v>
      </c>
      <c r="AU78" s="148">
        <v>0</v>
      </c>
      <c r="AV78" s="148">
        <v>0</v>
      </c>
      <c r="AW78" s="148">
        <v>0</v>
      </c>
      <c r="AX78" s="148">
        <v>0</v>
      </c>
      <c r="AY78" s="148">
        <v>0</v>
      </c>
      <c r="AZ78" s="148">
        <v>0</v>
      </c>
      <c r="BA78" s="148">
        <v>0</v>
      </c>
      <c r="BB78" s="148">
        <v>0</v>
      </c>
      <c r="BC78" s="148">
        <v>0</v>
      </c>
      <c r="BD78" s="148">
        <v>0</v>
      </c>
      <c r="BE78" s="148">
        <v>0</v>
      </c>
      <c r="BF78" s="148">
        <v>0</v>
      </c>
      <c r="BG78" s="148">
        <v>0</v>
      </c>
      <c r="BH78" s="148">
        <v>0</v>
      </c>
      <c r="BI78" s="148">
        <v>0</v>
      </c>
      <c r="BJ78" s="148">
        <v>0</v>
      </c>
      <c r="BK78" s="148">
        <v>0</v>
      </c>
      <c r="BL78" s="148">
        <v>0</v>
      </c>
      <c r="BM78" s="148">
        <v>0</v>
      </c>
      <c r="BN78" s="148">
        <v>0</v>
      </c>
      <c r="BO78" s="148">
        <v>0</v>
      </c>
      <c r="BP78" s="148">
        <v>0</v>
      </c>
      <c r="BQ78" s="148">
        <v>0</v>
      </c>
      <c r="BR78" s="148">
        <v>0</v>
      </c>
      <c r="BS78" s="148">
        <v>0</v>
      </c>
      <c r="BT78" s="148">
        <v>0</v>
      </c>
      <c r="BU78" s="148">
        <v>0</v>
      </c>
      <c r="BV78" s="148">
        <v>0</v>
      </c>
      <c r="BW78" s="148">
        <v>0</v>
      </c>
      <c r="BX78" s="148">
        <v>0</v>
      </c>
      <c r="BY78" s="148">
        <v>0</v>
      </c>
      <c r="BZ78" s="148">
        <v>0</v>
      </c>
      <c r="CA78" s="148">
        <v>0</v>
      </c>
      <c r="CB78" s="148">
        <v>0</v>
      </c>
      <c r="CC78" s="148">
        <v>0</v>
      </c>
      <c r="CD78" s="148">
        <v>0</v>
      </c>
      <c r="CE78" s="148">
        <v>0</v>
      </c>
      <c r="CF78" s="148">
        <v>0</v>
      </c>
      <c r="CG78" s="148">
        <v>0</v>
      </c>
      <c r="CH78" s="148">
        <v>0</v>
      </c>
      <c r="CI78" s="148">
        <v>0</v>
      </c>
      <c r="CJ78" s="148">
        <v>0</v>
      </c>
      <c r="CK78" s="148">
        <v>0</v>
      </c>
      <c r="CL78" s="148">
        <v>0</v>
      </c>
      <c r="CM78" s="148">
        <v>0</v>
      </c>
      <c r="CN78" s="148">
        <v>0</v>
      </c>
      <c r="CO78" s="148">
        <v>0</v>
      </c>
      <c r="CP78" s="148">
        <v>0</v>
      </c>
      <c r="CQ78" s="290">
        <v>0</v>
      </c>
    </row>
    <row r="79" spans="1:95" x14ac:dyDescent="0.25">
      <c r="A79" s="429" t="s">
        <v>246</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0</v>
      </c>
      <c r="AL79" s="432"/>
      <c r="AM79" s="148">
        <v>0</v>
      </c>
      <c r="AN79" s="148">
        <v>0</v>
      </c>
      <c r="AO79" s="148">
        <v>0</v>
      </c>
      <c r="AP79" s="148">
        <v>0</v>
      </c>
      <c r="AQ79" s="148">
        <v>0</v>
      </c>
      <c r="AR79" s="148">
        <v>0</v>
      </c>
      <c r="AS79" s="148">
        <v>0</v>
      </c>
      <c r="AT79" s="148">
        <v>0</v>
      </c>
      <c r="AU79" s="148">
        <v>0</v>
      </c>
      <c r="AV79" s="148">
        <v>0</v>
      </c>
      <c r="AW79" s="148">
        <v>0</v>
      </c>
      <c r="AX79" s="148">
        <v>0</v>
      </c>
      <c r="AY79" s="148">
        <v>0</v>
      </c>
      <c r="AZ79" s="148">
        <v>0</v>
      </c>
      <c r="BA79" s="148">
        <v>0</v>
      </c>
      <c r="BB79" s="148">
        <v>0</v>
      </c>
      <c r="BC79" s="148">
        <v>0</v>
      </c>
      <c r="BD79" s="148">
        <v>0</v>
      </c>
      <c r="BE79" s="148">
        <v>0</v>
      </c>
      <c r="BF79" s="148">
        <v>0</v>
      </c>
      <c r="BG79" s="148">
        <v>0</v>
      </c>
      <c r="BH79" s="148">
        <v>0</v>
      </c>
      <c r="BI79" s="148">
        <v>0</v>
      </c>
      <c r="BJ79" s="148">
        <v>0</v>
      </c>
      <c r="BK79" s="148">
        <v>0</v>
      </c>
      <c r="BL79" s="148">
        <v>0</v>
      </c>
      <c r="BM79" s="148">
        <v>0</v>
      </c>
      <c r="BN79" s="148">
        <v>0</v>
      </c>
      <c r="BO79" s="148">
        <v>0</v>
      </c>
      <c r="BP79" s="148">
        <v>0</v>
      </c>
      <c r="BQ79" s="148">
        <v>0</v>
      </c>
      <c r="BR79" s="148">
        <v>0</v>
      </c>
      <c r="BS79" s="148">
        <v>0</v>
      </c>
      <c r="BT79" s="148">
        <v>0</v>
      </c>
      <c r="BU79" s="148">
        <v>0</v>
      </c>
      <c r="BV79" s="148">
        <v>0</v>
      </c>
      <c r="BW79" s="148">
        <v>0</v>
      </c>
      <c r="BX79" s="148">
        <v>0</v>
      </c>
      <c r="BY79" s="148">
        <v>0</v>
      </c>
      <c r="BZ79" s="148">
        <v>0</v>
      </c>
      <c r="CA79" s="148">
        <v>0</v>
      </c>
      <c r="CB79" s="148">
        <v>0</v>
      </c>
      <c r="CC79" s="148">
        <v>0</v>
      </c>
      <c r="CD79" s="148">
        <v>0</v>
      </c>
      <c r="CE79" s="148">
        <v>0</v>
      </c>
      <c r="CF79" s="148">
        <v>0</v>
      </c>
      <c r="CG79" s="148">
        <v>0</v>
      </c>
      <c r="CH79" s="148">
        <v>0</v>
      </c>
      <c r="CI79" s="148">
        <v>0</v>
      </c>
      <c r="CJ79" s="148">
        <v>0</v>
      </c>
      <c r="CK79" s="148">
        <v>0</v>
      </c>
      <c r="CL79" s="148">
        <v>0</v>
      </c>
      <c r="CM79" s="148">
        <v>0</v>
      </c>
      <c r="CN79" s="148">
        <v>0</v>
      </c>
      <c r="CO79" s="148">
        <v>0</v>
      </c>
      <c r="CP79" s="148">
        <v>0</v>
      </c>
      <c r="CQ79" s="290">
        <v>0</v>
      </c>
    </row>
    <row r="80" spans="1:95" s="135" customFormat="1" ht="15" x14ac:dyDescent="0.25">
      <c r="A80" s="429" t="s">
        <v>245</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36">
        <v>-11727360</v>
      </c>
      <c r="AL80" s="437"/>
      <c r="AM80" s="147">
        <v>29518859.704923265</v>
      </c>
      <c r="AN80" s="147">
        <v>28399699.950886644</v>
      </c>
      <c r="AO80" s="147">
        <v>29259583.012963302</v>
      </c>
      <c r="AP80" s="147">
        <v>30144669.135207571</v>
      </c>
      <c r="AQ80" s="147">
        <v>31055707.124136411</v>
      </c>
      <c r="AR80" s="147">
        <v>31993467.829649068</v>
      </c>
      <c r="AS80" s="147">
        <v>32837040.933311909</v>
      </c>
      <c r="AT80" s="147">
        <v>33825783.41990795</v>
      </c>
      <c r="AU80" s="147">
        <v>34843506.096236527</v>
      </c>
      <c r="AV80" s="147">
        <v>35891067.406191446</v>
      </c>
      <c r="AW80" s="147">
        <v>36883289.237149507</v>
      </c>
      <c r="AX80" s="147" t="s">
        <v>663</v>
      </c>
      <c r="AY80" s="147" t="s">
        <v>663</v>
      </c>
      <c r="AZ80" s="147" t="s">
        <v>663</v>
      </c>
      <c r="BA80" s="147" t="s">
        <v>663</v>
      </c>
      <c r="BB80" s="147" t="s">
        <v>663</v>
      </c>
      <c r="BC80" s="147" t="s">
        <v>663</v>
      </c>
      <c r="BD80" s="147" t="s">
        <v>663</v>
      </c>
      <c r="BE80" s="147" t="s">
        <v>663</v>
      </c>
      <c r="BF80" s="147" t="s">
        <v>663</v>
      </c>
      <c r="BG80" s="147" t="s">
        <v>663</v>
      </c>
      <c r="BH80" s="147" t="s">
        <v>663</v>
      </c>
      <c r="BI80" s="147" t="s">
        <v>663</v>
      </c>
      <c r="BJ80" s="147" t="s">
        <v>663</v>
      </c>
      <c r="BK80" s="147" t="s">
        <v>663</v>
      </c>
      <c r="BL80" s="147" t="s">
        <v>663</v>
      </c>
      <c r="BM80" s="147" t="s">
        <v>663</v>
      </c>
      <c r="BN80" s="147" t="s">
        <v>663</v>
      </c>
      <c r="BO80" s="147" t="s">
        <v>663</v>
      </c>
      <c r="BP80" s="147" t="s">
        <v>663</v>
      </c>
      <c r="BQ80" s="147" t="s">
        <v>663</v>
      </c>
      <c r="BR80" s="147" t="s">
        <v>663</v>
      </c>
      <c r="BS80" s="147" t="s">
        <v>663</v>
      </c>
      <c r="BT80" s="147" t="s">
        <v>663</v>
      </c>
      <c r="BU80" s="147" t="s">
        <v>663</v>
      </c>
      <c r="BV80" s="147" t="s">
        <v>663</v>
      </c>
      <c r="BW80" s="147" t="s">
        <v>663</v>
      </c>
      <c r="BX80" s="147" t="s">
        <v>663</v>
      </c>
      <c r="BY80" s="147" t="s">
        <v>663</v>
      </c>
      <c r="BZ80" s="147" t="s">
        <v>663</v>
      </c>
      <c r="CA80" s="147" t="s">
        <v>663</v>
      </c>
      <c r="CB80" s="147" t="s">
        <v>663</v>
      </c>
      <c r="CC80" s="147" t="s">
        <v>663</v>
      </c>
      <c r="CD80" s="147" t="s">
        <v>663</v>
      </c>
      <c r="CE80" s="147" t="s">
        <v>663</v>
      </c>
      <c r="CF80" s="147" t="s">
        <v>663</v>
      </c>
      <c r="CG80" s="147" t="s">
        <v>663</v>
      </c>
      <c r="CH80" s="147" t="s">
        <v>663</v>
      </c>
      <c r="CI80" s="147" t="s">
        <v>663</v>
      </c>
      <c r="CJ80" s="147" t="s">
        <v>663</v>
      </c>
      <c r="CK80" s="147" t="s">
        <v>663</v>
      </c>
      <c r="CL80" s="147" t="s">
        <v>663</v>
      </c>
      <c r="CM80" s="147" t="s">
        <v>663</v>
      </c>
      <c r="CN80" s="147" t="s">
        <v>663</v>
      </c>
      <c r="CO80" s="147" t="s">
        <v>663</v>
      </c>
      <c r="CP80" s="147" t="s">
        <v>663</v>
      </c>
      <c r="CQ80" s="289" t="s">
        <v>663</v>
      </c>
    </row>
    <row r="81" spans="1:95" s="135" customFormat="1" ht="15" x14ac:dyDescent="0.25">
      <c r="A81" s="429" t="s">
        <v>619</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36">
        <v>-11727360</v>
      </c>
      <c r="AL81" s="437"/>
      <c r="AM81" s="147">
        <v>17791499.704923265</v>
      </c>
      <c r="AN81" s="147">
        <v>46191199.655809909</v>
      </c>
      <c r="AO81" s="147">
        <v>75450782.668773204</v>
      </c>
      <c r="AP81" s="147">
        <v>105595451.80398077</v>
      </c>
      <c r="AQ81" s="147">
        <v>136651158.92811719</v>
      </c>
      <c r="AR81" s="147">
        <v>168644626.75776625</v>
      </c>
      <c r="AS81" s="147">
        <v>201481667.69107816</v>
      </c>
      <c r="AT81" s="147">
        <v>235307451.11098611</v>
      </c>
      <c r="AU81" s="147">
        <v>270150957.20722264</v>
      </c>
      <c r="AV81" s="147">
        <v>306042024.61341411</v>
      </c>
      <c r="AW81" s="147">
        <v>342925313.85056365</v>
      </c>
      <c r="AX81" s="147" t="s">
        <v>663</v>
      </c>
      <c r="AY81" s="147" t="s">
        <v>663</v>
      </c>
      <c r="AZ81" s="147" t="s">
        <v>663</v>
      </c>
      <c r="BA81" s="147" t="s">
        <v>663</v>
      </c>
      <c r="BB81" s="147" t="s">
        <v>663</v>
      </c>
      <c r="BC81" s="147" t="s">
        <v>663</v>
      </c>
      <c r="BD81" s="147" t="s">
        <v>663</v>
      </c>
      <c r="BE81" s="147" t="s">
        <v>663</v>
      </c>
      <c r="BF81" s="147" t="s">
        <v>663</v>
      </c>
      <c r="BG81" s="147" t="s">
        <v>663</v>
      </c>
      <c r="BH81" s="147" t="s">
        <v>663</v>
      </c>
      <c r="BI81" s="147" t="s">
        <v>663</v>
      </c>
      <c r="BJ81" s="147" t="s">
        <v>663</v>
      </c>
      <c r="BK81" s="147" t="s">
        <v>663</v>
      </c>
      <c r="BL81" s="147" t="s">
        <v>663</v>
      </c>
      <c r="BM81" s="147" t="s">
        <v>663</v>
      </c>
      <c r="BN81" s="147" t="s">
        <v>663</v>
      </c>
      <c r="BO81" s="147" t="s">
        <v>663</v>
      </c>
      <c r="BP81" s="147" t="s">
        <v>663</v>
      </c>
      <c r="BQ81" s="147" t="s">
        <v>663</v>
      </c>
      <c r="BR81" s="147" t="s">
        <v>663</v>
      </c>
      <c r="BS81" s="147" t="s">
        <v>663</v>
      </c>
      <c r="BT81" s="147" t="s">
        <v>663</v>
      </c>
      <c r="BU81" s="147" t="s">
        <v>663</v>
      </c>
      <c r="BV81" s="147" t="s">
        <v>663</v>
      </c>
      <c r="BW81" s="147" t="s">
        <v>663</v>
      </c>
      <c r="BX81" s="147" t="s">
        <v>663</v>
      </c>
      <c r="BY81" s="147" t="s">
        <v>663</v>
      </c>
      <c r="BZ81" s="147" t="s">
        <v>663</v>
      </c>
      <c r="CA81" s="147" t="s">
        <v>663</v>
      </c>
      <c r="CB81" s="147" t="s">
        <v>663</v>
      </c>
      <c r="CC81" s="147" t="s">
        <v>663</v>
      </c>
      <c r="CD81" s="147" t="s">
        <v>663</v>
      </c>
      <c r="CE81" s="147" t="s">
        <v>663</v>
      </c>
      <c r="CF81" s="147" t="s">
        <v>663</v>
      </c>
      <c r="CG81" s="147" t="s">
        <v>663</v>
      </c>
      <c r="CH81" s="147" t="s">
        <v>663</v>
      </c>
      <c r="CI81" s="147" t="s">
        <v>663</v>
      </c>
      <c r="CJ81" s="147" t="s">
        <v>663</v>
      </c>
      <c r="CK81" s="147" t="s">
        <v>663</v>
      </c>
      <c r="CL81" s="147" t="s">
        <v>663</v>
      </c>
      <c r="CM81" s="147" t="s">
        <v>663</v>
      </c>
      <c r="CN81" s="147" t="s">
        <v>663</v>
      </c>
      <c r="CO81" s="147" t="s">
        <v>663</v>
      </c>
      <c r="CP81" s="147" t="s">
        <v>663</v>
      </c>
      <c r="CQ81" s="289" t="s">
        <v>663</v>
      </c>
    </row>
    <row r="82" spans="1:95" x14ac:dyDescent="0.25">
      <c r="A82" s="429" t="s">
        <v>244</v>
      </c>
      <c r="B82" s="430"/>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60">
        <v>1</v>
      </c>
      <c r="AL82" s="461"/>
      <c r="AM82" s="154">
        <v>0.88105726872246692</v>
      </c>
      <c r="AN82" s="154">
        <v>0.77626191076869333</v>
      </c>
      <c r="AO82" s="154">
        <v>0.68393119891514842</v>
      </c>
      <c r="AP82" s="154">
        <v>0.60258255411026285</v>
      </c>
      <c r="AQ82" s="154">
        <v>0.53090973930419638</v>
      </c>
      <c r="AR82" s="154">
        <v>0.4677618848495122</v>
      </c>
      <c r="AS82" s="154">
        <v>0.41212500867798435</v>
      </c>
      <c r="AT82" s="154">
        <v>0.3631057345180479</v>
      </c>
      <c r="AU82" s="154">
        <v>0.31991694671193649</v>
      </c>
      <c r="AV82" s="154">
        <v>0.28186515128804979</v>
      </c>
      <c r="AW82" s="154">
        <v>0.24833934034189409</v>
      </c>
      <c r="AX82" s="154" t="s">
        <v>663</v>
      </c>
      <c r="AY82" s="154" t="s">
        <v>663</v>
      </c>
      <c r="AZ82" s="154" t="s">
        <v>663</v>
      </c>
      <c r="BA82" s="154" t="s">
        <v>663</v>
      </c>
      <c r="BB82" s="154" t="s">
        <v>663</v>
      </c>
      <c r="BC82" s="154" t="s">
        <v>663</v>
      </c>
      <c r="BD82" s="154" t="s">
        <v>663</v>
      </c>
      <c r="BE82" s="154" t="s">
        <v>663</v>
      </c>
      <c r="BF82" s="154" t="s">
        <v>663</v>
      </c>
      <c r="BG82" s="154" t="s">
        <v>663</v>
      </c>
      <c r="BH82" s="154" t="s">
        <v>663</v>
      </c>
      <c r="BI82" s="154" t="s">
        <v>663</v>
      </c>
      <c r="BJ82" s="154" t="s">
        <v>663</v>
      </c>
      <c r="BK82" s="154" t="s">
        <v>663</v>
      </c>
      <c r="BL82" s="154" t="s">
        <v>663</v>
      </c>
      <c r="BM82" s="154" t="s">
        <v>663</v>
      </c>
      <c r="BN82" s="154" t="s">
        <v>663</v>
      </c>
      <c r="BO82" s="154" t="s">
        <v>663</v>
      </c>
      <c r="BP82" s="154" t="s">
        <v>663</v>
      </c>
      <c r="BQ82" s="154" t="s">
        <v>663</v>
      </c>
      <c r="BR82" s="154" t="s">
        <v>663</v>
      </c>
      <c r="BS82" s="154" t="s">
        <v>663</v>
      </c>
      <c r="BT82" s="154" t="s">
        <v>663</v>
      </c>
      <c r="BU82" s="154" t="s">
        <v>663</v>
      </c>
      <c r="BV82" s="154" t="s">
        <v>663</v>
      </c>
      <c r="BW82" s="154" t="s">
        <v>663</v>
      </c>
      <c r="BX82" s="154" t="s">
        <v>663</v>
      </c>
      <c r="BY82" s="154" t="s">
        <v>663</v>
      </c>
      <c r="BZ82" s="154" t="s">
        <v>663</v>
      </c>
      <c r="CA82" s="154" t="s">
        <v>663</v>
      </c>
      <c r="CB82" s="154" t="s">
        <v>663</v>
      </c>
      <c r="CC82" s="154" t="s">
        <v>663</v>
      </c>
      <c r="CD82" s="154" t="s">
        <v>663</v>
      </c>
      <c r="CE82" s="154" t="s">
        <v>663</v>
      </c>
      <c r="CF82" s="154" t="s">
        <v>663</v>
      </c>
      <c r="CG82" s="154" t="s">
        <v>663</v>
      </c>
      <c r="CH82" s="154" t="s">
        <v>663</v>
      </c>
      <c r="CI82" s="154" t="s">
        <v>663</v>
      </c>
      <c r="CJ82" s="154" t="s">
        <v>663</v>
      </c>
      <c r="CK82" s="154" t="s">
        <v>663</v>
      </c>
      <c r="CL82" s="154" t="s">
        <v>663</v>
      </c>
      <c r="CM82" s="154" t="s">
        <v>663</v>
      </c>
      <c r="CN82" s="154" t="s">
        <v>663</v>
      </c>
      <c r="CO82" s="154" t="s">
        <v>663</v>
      </c>
      <c r="CP82" s="154" t="s">
        <v>663</v>
      </c>
      <c r="CQ82" s="293" t="s">
        <v>663</v>
      </c>
    </row>
    <row r="83" spans="1:95" s="135" customFormat="1" ht="14.25" x14ac:dyDescent="0.25">
      <c r="A83" s="452" t="s">
        <v>620</v>
      </c>
      <c r="B83" s="453"/>
      <c r="C83" s="453"/>
      <c r="D83" s="453"/>
      <c r="E83" s="453"/>
      <c r="F83" s="453"/>
      <c r="G83" s="453"/>
      <c r="H83" s="453"/>
      <c r="I83" s="453"/>
      <c r="J83" s="453"/>
      <c r="K83" s="453"/>
      <c r="L83" s="453"/>
      <c r="M83" s="453"/>
      <c r="N83" s="453"/>
      <c r="O83" s="453"/>
      <c r="P83" s="453"/>
      <c r="Q83" s="453"/>
      <c r="R83" s="453"/>
      <c r="S83" s="453"/>
      <c r="T83" s="453"/>
      <c r="U83" s="453"/>
      <c r="V83" s="453"/>
      <c r="W83" s="453"/>
      <c r="X83" s="453"/>
      <c r="Y83" s="453"/>
      <c r="Z83" s="453"/>
      <c r="AA83" s="453"/>
      <c r="AB83" s="453"/>
      <c r="AC83" s="453"/>
      <c r="AD83" s="453"/>
      <c r="AE83" s="453"/>
      <c r="AF83" s="453"/>
      <c r="AG83" s="453"/>
      <c r="AH83" s="453"/>
      <c r="AI83" s="453"/>
      <c r="AJ83" s="453"/>
      <c r="AK83" s="454">
        <v>-11727360</v>
      </c>
      <c r="AL83" s="455"/>
      <c r="AM83" s="155">
        <v>26007805.907421377</v>
      </c>
      <c r="AN83" s="155">
        <v>22045605.349132832</v>
      </c>
      <c r="AO83" s="155">
        <v>20011541.689813301</v>
      </c>
      <c r="AP83" s="155">
        <v>18164651.720302187</v>
      </c>
      <c r="AQ83" s="155">
        <v>16487777.373182736</v>
      </c>
      <c r="AR83" s="155">
        <v>14965324.81486888</v>
      </c>
      <c r="AS83" s="155">
        <v>13532965.779600497</v>
      </c>
      <c r="AT83" s="155">
        <v>12282335.934334083</v>
      </c>
      <c r="AU83" s="155">
        <v>11147028.083046734</v>
      </c>
      <c r="AV83" s="155">
        <v>10116441.144335745</v>
      </c>
      <c r="AW83" s="155">
        <v>9159571.7187929899</v>
      </c>
      <c r="AX83" s="155" t="s">
        <v>663</v>
      </c>
      <c r="AY83" s="155" t="s">
        <v>663</v>
      </c>
      <c r="AZ83" s="155" t="s">
        <v>663</v>
      </c>
      <c r="BA83" s="155" t="s">
        <v>663</v>
      </c>
      <c r="BB83" s="155" t="s">
        <v>663</v>
      </c>
      <c r="BC83" s="155" t="s">
        <v>663</v>
      </c>
      <c r="BD83" s="155" t="s">
        <v>663</v>
      </c>
      <c r="BE83" s="155" t="s">
        <v>663</v>
      </c>
      <c r="BF83" s="155" t="s">
        <v>663</v>
      </c>
      <c r="BG83" s="155" t="s">
        <v>663</v>
      </c>
      <c r="BH83" s="155" t="s">
        <v>663</v>
      </c>
      <c r="BI83" s="155" t="s">
        <v>663</v>
      </c>
      <c r="BJ83" s="155" t="s">
        <v>663</v>
      </c>
      <c r="BK83" s="155" t="s">
        <v>663</v>
      </c>
      <c r="BL83" s="155" t="s">
        <v>663</v>
      </c>
      <c r="BM83" s="155" t="s">
        <v>663</v>
      </c>
      <c r="BN83" s="155" t="s">
        <v>663</v>
      </c>
      <c r="BO83" s="155" t="s">
        <v>663</v>
      </c>
      <c r="BP83" s="155" t="s">
        <v>663</v>
      </c>
      <c r="BQ83" s="155" t="s">
        <v>663</v>
      </c>
      <c r="BR83" s="155" t="s">
        <v>663</v>
      </c>
      <c r="BS83" s="155" t="s">
        <v>663</v>
      </c>
      <c r="BT83" s="155" t="s">
        <v>663</v>
      </c>
      <c r="BU83" s="155" t="s">
        <v>663</v>
      </c>
      <c r="BV83" s="155" t="s">
        <v>663</v>
      </c>
      <c r="BW83" s="155" t="s">
        <v>663</v>
      </c>
      <c r="BX83" s="155" t="s">
        <v>663</v>
      </c>
      <c r="BY83" s="155" t="s">
        <v>663</v>
      </c>
      <c r="BZ83" s="155" t="s">
        <v>663</v>
      </c>
      <c r="CA83" s="155" t="s">
        <v>663</v>
      </c>
      <c r="CB83" s="155" t="s">
        <v>663</v>
      </c>
      <c r="CC83" s="155" t="s">
        <v>663</v>
      </c>
      <c r="CD83" s="155" t="s">
        <v>663</v>
      </c>
      <c r="CE83" s="155" t="s">
        <v>663</v>
      </c>
      <c r="CF83" s="155" t="s">
        <v>663</v>
      </c>
      <c r="CG83" s="155" t="s">
        <v>663</v>
      </c>
      <c r="CH83" s="155" t="s">
        <v>663</v>
      </c>
      <c r="CI83" s="155" t="s">
        <v>663</v>
      </c>
      <c r="CJ83" s="155" t="s">
        <v>663</v>
      </c>
      <c r="CK83" s="155" t="s">
        <v>663</v>
      </c>
      <c r="CL83" s="155" t="s">
        <v>663</v>
      </c>
      <c r="CM83" s="155" t="s">
        <v>663</v>
      </c>
      <c r="CN83" s="155" t="s">
        <v>663</v>
      </c>
      <c r="CO83" s="155" t="s">
        <v>663</v>
      </c>
      <c r="CP83" s="155" t="s">
        <v>663</v>
      </c>
      <c r="CQ83" s="294" t="s">
        <v>663</v>
      </c>
    </row>
    <row r="84" spans="1:95" s="135" customFormat="1" ht="14.25" x14ac:dyDescent="0.25">
      <c r="A84" s="452" t="s">
        <v>621</v>
      </c>
      <c r="B84" s="453"/>
      <c r="C84" s="453"/>
      <c r="D84" s="453"/>
      <c r="E84" s="453"/>
      <c r="F84" s="453"/>
      <c r="G84" s="453"/>
      <c r="H84" s="453"/>
      <c r="I84" s="453"/>
      <c r="J84" s="453"/>
      <c r="K84" s="453"/>
      <c r="L84" s="453"/>
      <c r="M84" s="453"/>
      <c r="N84" s="453"/>
      <c r="O84" s="453"/>
      <c r="P84" s="453"/>
      <c r="Q84" s="453"/>
      <c r="R84" s="453"/>
      <c r="S84" s="453"/>
      <c r="T84" s="453"/>
      <c r="U84" s="453"/>
      <c r="V84" s="453"/>
      <c r="W84" s="453"/>
      <c r="X84" s="453"/>
      <c r="Y84" s="453"/>
      <c r="Z84" s="453"/>
      <c r="AA84" s="453"/>
      <c r="AB84" s="453"/>
      <c r="AC84" s="453"/>
      <c r="AD84" s="453"/>
      <c r="AE84" s="453"/>
      <c r="AF84" s="453"/>
      <c r="AG84" s="453"/>
      <c r="AH84" s="453"/>
      <c r="AI84" s="453"/>
      <c r="AJ84" s="453"/>
      <c r="AK84" s="454">
        <v>-11727360</v>
      </c>
      <c r="AL84" s="455"/>
      <c r="AM84" s="155">
        <v>14280445.907421377</v>
      </c>
      <c r="AN84" s="155">
        <v>36326051.256554209</v>
      </c>
      <c r="AO84" s="155">
        <v>56337592.94636751</v>
      </c>
      <c r="AP84" s="155">
        <v>74502244.666669697</v>
      </c>
      <c r="AQ84" s="155">
        <v>90990022.03985244</v>
      </c>
      <c r="AR84" s="155">
        <v>105955346.85472132</v>
      </c>
      <c r="AS84" s="155">
        <v>119488312.63432182</v>
      </c>
      <c r="AT84" s="155">
        <v>131770648.56865591</v>
      </c>
      <c r="AU84" s="155">
        <v>142917676.65170264</v>
      </c>
      <c r="AV84" s="155">
        <v>153034117.79603839</v>
      </c>
      <c r="AW84" s="155">
        <v>162193689.51483136</v>
      </c>
      <c r="AX84" s="155">
        <v>162193689.51483136</v>
      </c>
      <c r="AY84" s="155">
        <v>162193689.51483136</v>
      </c>
      <c r="AZ84" s="155">
        <v>162193689.51483136</v>
      </c>
      <c r="BA84" s="155">
        <v>162193689.51483136</v>
      </c>
      <c r="BB84" s="155">
        <v>162193689.51483136</v>
      </c>
      <c r="BC84" s="155">
        <v>162193689.51483136</v>
      </c>
      <c r="BD84" s="155">
        <v>162193689.51483136</v>
      </c>
      <c r="BE84" s="155">
        <v>162193689.51483136</v>
      </c>
      <c r="BF84" s="155">
        <v>162193689.51483136</v>
      </c>
      <c r="BG84" s="155">
        <v>162193689.51483136</v>
      </c>
      <c r="BH84" s="155">
        <v>162193689.51483136</v>
      </c>
      <c r="BI84" s="155">
        <v>162193689.51483136</v>
      </c>
      <c r="BJ84" s="155">
        <v>162193689.51483136</v>
      </c>
      <c r="BK84" s="155">
        <v>162193689.51483136</v>
      </c>
      <c r="BL84" s="155">
        <v>162193689.51483136</v>
      </c>
      <c r="BM84" s="155">
        <v>162193689.51483136</v>
      </c>
      <c r="BN84" s="155">
        <v>162193689.51483136</v>
      </c>
      <c r="BO84" s="155">
        <v>162193689.51483136</v>
      </c>
      <c r="BP84" s="155">
        <v>162193689.51483136</v>
      </c>
      <c r="BQ84" s="155">
        <v>162193689.51483136</v>
      </c>
      <c r="BR84" s="155">
        <v>162193689.51483136</v>
      </c>
      <c r="BS84" s="155">
        <v>162193689.51483136</v>
      </c>
      <c r="BT84" s="155">
        <v>162193689.51483136</v>
      </c>
      <c r="BU84" s="155">
        <v>162193689.51483136</v>
      </c>
      <c r="BV84" s="155">
        <v>162193689.51483136</v>
      </c>
      <c r="BW84" s="155">
        <v>162193689.51483136</v>
      </c>
      <c r="BX84" s="155">
        <v>162193689.51483136</v>
      </c>
      <c r="BY84" s="155">
        <v>162193689.51483136</v>
      </c>
      <c r="BZ84" s="155">
        <v>162193689.51483136</v>
      </c>
      <c r="CA84" s="155">
        <v>162193689.51483136</v>
      </c>
      <c r="CB84" s="155">
        <v>162193689.51483136</v>
      </c>
      <c r="CC84" s="155">
        <v>162193689.51483136</v>
      </c>
      <c r="CD84" s="155">
        <v>162193689.51483136</v>
      </c>
      <c r="CE84" s="155">
        <v>162193689.51483136</v>
      </c>
      <c r="CF84" s="155">
        <v>162193689.51483136</v>
      </c>
      <c r="CG84" s="155">
        <v>162193689.51483136</v>
      </c>
      <c r="CH84" s="155">
        <v>162193689.51483136</v>
      </c>
      <c r="CI84" s="155">
        <v>162193689.51483136</v>
      </c>
      <c r="CJ84" s="155">
        <v>162193689.51483136</v>
      </c>
      <c r="CK84" s="155">
        <v>162193689.51483136</v>
      </c>
      <c r="CL84" s="155">
        <v>162193689.51483136</v>
      </c>
      <c r="CM84" s="155">
        <v>162193689.51483136</v>
      </c>
      <c r="CN84" s="155">
        <v>162193689.51483136</v>
      </c>
      <c r="CO84" s="155">
        <v>162193689.51483136</v>
      </c>
      <c r="CP84" s="155">
        <v>162193689.51483136</v>
      </c>
      <c r="CQ84" s="294">
        <v>162193689.51483136</v>
      </c>
    </row>
    <row r="85" spans="1:95" s="135" customFormat="1" ht="14.25" x14ac:dyDescent="0.25">
      <c r="A85" s="452" t="s">
        <v>622</v>
      </c>
      <c r="B85" s="453"/>
      <c r="C85" s="453"/>
      <c r="D85" s="453"/>
      <c r="E85" s="453"/>
      <c r="F85" s="453"/>
      <c r="G85" s="453"/>
      <c r="H85" s="453"/>
      <c r="I85" s="453"/>
      <c r="J85" s="453"/>
      <c r="K85" s="453"/>
      <c r="L85" s="453"/>
      <c r="M85" s="453"/>
      <c r="N85" s="453"/>
      <c r="O85" s="453"/>
      <c r="P85" s="453"/>
      <c r="Q85" s="453"/>
      <c r="R85" s="453"/>
      <c r="S85" s="453"/>
      <c r="T85" s="453"/>
      <c r="U85" s="453"/>
      <c r="V85" s="453"/>
      <c r="W85" s="453"/>
      <c r="X85" s="453"/>
      <c r="Y85" s="453"/>
      <c r="Z85" s="453"/>
      <c r="AA85" s="453"/>
      <c r="AB85" s="453"/>
      <c r="AC85" s="453"/>
      <c r="AD85" s="453"/>
      <c r="AE85" s="453"/>
      <c r="AF85" s="453"/>
      <c r="AG85" s="453"/>
      <c r="AH85" s="453"/>
      <c r="AI85" s="453"/>
      <c r="AJ85" s="453"/>
      <c r="AK85" s="456">
        <v>0</v>
      </c>
      <c r="AL85" s="457"/>
      <c r="AM85" s="156">
        <v>1.5170933360042893</v>
      </c>
      <c r="AN85" s="156">
        <v>2.2599465617373347</v>
      </c>
      <c r="AO85" s="156">
        <v>2.4339030794792444</v>
      </c>
      <c r="AP85" s="156">
        <v>2.4799891486031673</v>
      </c>
      <c r="AQ85" s="156">
        <v>2.4929819498198347</v>
      </c>
      <c r="AR85" s="156">
        <v>2.4967438832541253</v>
      </c>
      <c r="AS85" s="156">
        <v>2.4978406981800205</v>
      </c>
      <c r="AT85" s="156">
        <v>2.4981629462461772</v>
      </c>
      <c r="AU85" s="156">
        <v>2.4982577598923967</v>
      </c>
      <c r="AV85" s="156">
        <v>2.4982856701825478</v>
      </c>
      <c r="AW85" s="156">
        <v>2.4982938682746871</v>
      </c>
      <c r="AX85" s="156" t="s">
        <v>663</v>
      </c>
      <c r="AY85" s="156" t="s">
        <v>663</v>
      </c>
      <c r="AZ85" s="156" t="s">
        <v>663</v>
      </c>
      <c r="BA85" s="156" t="s">
        <v>663</v>
      </c>
      <c r="BB85" s="156" t="s">
        <v>663</v>
      </c>
      <c r="BC85" s="156" t="s">
        <v>663</v>
      </c>
      <c r="BD85" s="156" t="s">
        <v>663</v>
      </c>
      <c r="BE85" s="156" t="s">
        <v>663</v>
      </c>
      <c r="BF85" s="156" t="s">
        <v>663</v>
      </c>
      <c r="BG85" s="156" t="s">
        <v>663</v>
      </c>
      <c r="BH85" s="156" t="s">
        <v>663</v>
      </c>
      <c r="BI85" s="156" t="s">
        <v>663</v>
      </c>
      <c r="BJ85" s="156" t="s">
        <v>663</v>
      </c>
      <c r="BK85" s="156" t="s">
        <v>663</v>
      </c>
      <c r="BL85" s="156" t="s">
        <v>663</v>
      </c>
      <c r="BM85" s="156" t="s">
        <v>663</v>
      </c>
      <c r="BN85" s="156" t="s">
        <v>663</v>
      </c>
      <c r="BO85" s="156" t="s">
        <v>663</v>
      </c>
      <c r="BP85" s="156" t="s">
        <v>663</v>
      </c>
      <c r="BQ85" s="156" t="s">
        <v>663</v>
      </c>
      <c r="BR85" s="156" t="s">
        <v>663</v>
      </c>
      <c r="BS85" s="156" t="s">
        <v>663</v>
      </c>
      <c r="BT85" s="156" t="s">
        <v>663</v>
      </c>
      <c r="BU85" s="156" t="s">
        <v>663</v>
      </c>
      <c r="BV85" s="156" t="s">
        <v>663</v>
      </c>
      <c r="BW85" s="156" t="s">
        <v>663</v>
      </c>
      <c r="BX85" s="156" t="s">
        <v>663</v>
      </c>
      <c r="BY85" s="156" t="s">
        <v>663</v>
      </c>
      <c r="BZ85" s="156" t="s">
        <v>663</v>
      </c>
      <c r="CA85" s="156" t="s">
        <v>663</v>
      </c>
      <c r="CB85" s="156" t="s">
        <v>663</v>
      </c>
      <c r="CC85" s="156" t="s">
        <v>663</v>
      </c>
      <c r="CD85" s="156" t="s">
        <v>663</v>
      </c>
      <c r="CE85" s="156" t="s">
        <v>663</v>
      </c>
      <c r="CF85" s="156" t="s">
        <v>663</v>
      </c>
      <c r="CG85" s="156" t="s">
        <v>663</v>
      </c>
      <c r="CH85" s="156" t="s">
        <v>663</v>
      </c>
      <c r="CI85" s="156" t="s">
        <v>663</v>
      </c>
      <c r="CJ85" s="156" t="s">
        <v>663</v>
      </c>
      <c r="CK85" s="156" t="s">
        <v>663</v>
      </c>
      <c r="CL85" s="156" t="s">
        <v>663</v>
      </c>
      <c r="CM85" s="156" t="s">
        <v>663</v>
      </c>
      <c r="CN85" s="156" t="s">
        <v>663</v>
      </c>
      <c r="CO85" s="156" t="s">
        <v>663</v>
      </c>
      <c r="CP85" s="156" t="s">
        <v>663</v>
      </c>
      <c r="CQ85" s="295" t="s">
        <v>663</v>
      </c>
    </row>
    <row r="86" spans="1:95" s="135" customFormat="1" ht="14.25" x14ac:dyDescent="0.25">
      <c r="A86" s="452" t="s">
        <v>623</v>
      </c>
      <c r="B86" s="453"/>
      <c r="C86" s="453"/>
      <c r="D86" s="453"/>
      <c r="E86" s="453"/>
      <c r="F86" s="453"/>
      <c r="G86" s="453"/>
      <c r="H86" s="453"/>
      <c r="I86" s="453"/>
      <c r="J86" s="453"/>
      <c r="K86" s="453"/>
      <c r="L86" s="453"/>
      <c r="M86" s="453"/>
      <c r="N86" s="453"/>
      <c r="O86" s="453"/>
      <c r="P86" s="453"/>
      <c r="Q86" s="453"/>
      <c r="R86" s="453"/>
      <c r="S86" s="453"/>
      <c r="T86" s="453"/>
      <c r="U86" s="453"/>
      <c r="V86" s="453"/>
      <c r="W86" s="453"/>
      <c r="X86" s="453"/>
      <c r="Y86" s="453"/>
      <c r="Z86" s="453"/>
      <c r="AA86" s="453"/>
      <c r="AB86" s="453"/>
      <c r="AC86" s="453"/>
      <c r="AD86" s="453"/>
      <c r="AE86" s="453"/>
      <c r="AF86" s="453"/>
      <c r="AG86" s="453"/>
      <c r="AH86" s="453"/>
      <c r="AI86" s="453"/>
      <c r="AJ86" s="453"/>
      <c r="AK86" s="458">
        <v>0</v>
      </c>
      <c r="AL86" s="459"/>
      <c r="AM86" s="157">
        <v>0.39728363890845242</v>
      </c>
      <c r="AN86" s="157">
        <v>0</v>
      </c>
      <c r="AO86" s="157">
        <v>0</v>
      </c>
      <c r="AP86" s="157">
        <v>0</v>
      </c>
      <c r="AQ86" s="157">
        <v>0</v>
      </c>
      <c r="AR86" s="157">
        <v>0</v>
      </c>
      <c r="AS86" s="157">
        <v>0</v>
      </c>
      <c r="AT86" s="157">
        <v>0</v>
      </c>
      <c r="AU86" s="157">
        <v>0</v>
      </c>
      <c r="AV86" s="157">
        <v>0</v>
      </c>
      <c r="AW86" s="157">
        <v>0</v>
      </c>
      <c r="AX86" s="157" t="s">
        <v>663</v>
      </c>
      <c r="AY86" s="157" t="s">
        <v>663</v>
      </c>
      <c r="AZ86" s="157" t="s">
        <v>663</v>
      </c>
      <c r="BA86" s="157" t="s">
        <v>663</v>
      </c>
      <c r="BB86" s="157" t="s">
        <v>663</v>
      </c>
      <c r="BC86" s="157" t="s">
        <v>663</v>
      </c>
      <c r="BD86" s="157" t="s">
        <v>663</v>
      </c>
      <c r="BE86" s="157" t="s">
        <v>663</v>
      </c>
      <c r="BF86" s="157" t="s">
        <v>663</v>
      </c>
      <c r="BG86" s="157" t="s">
        <v>663</v>
      </c>
      <c r="BH86" s="157" t="s">
        <v>663</v>
      </c>
      <c r="BI86" s="157" t="s">
        <v>663</v>
      </c>
      <c r="BJ86" s="157" t="s">
        <v>663</v>
      </c>
      <c r="BK86" s="157" t="s">
        <v>663</v>
      </c>
      <c r="BL86" s="157" t="s">
        <v>663</v>
      </c>
      <c r="BM86" s="157" t="s">
        <v>663</v>
      </c>
      <c r="BN86" s="157" t="s">
        <v>663</v>
      </c>
      <c r="BO86" s="157" t="s">
        <v>663</v>
      </c>
      <c r="BP86" s="157" t="s">
        <v>663</v>
      </c>
      <c r="BQ86" s="157" t="s">
        <v>663</v>
      </c>
      <c r="BR86" s="157" t="s">
        <v>663</v>
      </c>
      <c r="BS86" s="157" t="s">
        <v>663</v>
      </c>
      <c r="BT86" s="157" t="s">
        <v>663</v>
      </c>
      <c r="BU86" s="157" t="s">
        <v>663</v>
      </c>
      <c r="BV86" s="157" t="s">
        <v>663</v>
      </c>
      <c r="BW86" s="157" t="s">
        <v>663</v>
      </c>
      <c r="BX86" s="157" t="s">
        <v>663</v>
      </c>
      <c r="BY86" s="157" t="s">
        <v>663</v>
      </c>
      <c r="BZ86" s="157" t="s">
        <v>663</v>
      </c>
      <c r="CA86" s="157" t="s">
        <v>663</v>
      </c>
      <c r="CB86" s="157" t="s">
        <v>663</v>
      </c>
      <c r="CC86" s="157" t="s">
        <v>663</v>
      </c>
      <c r="CD86" s="157" t="s">
        <v>663</v>
      </c>
      <c r="CE86" s="157" t="s">
        <v>663</v>
      </c>
      <c r="CF86" s="157" t="s">
        <v>663</v>
      </c>
      <c r="CG86" s="157" t="s">
        <v>663</v>
      </c>
      <c r="CH86" s="157" t="s">
        <v>663</v>
      </c>
      <c r="CI86" s="157" t="s">
        <v>663</v>
      </c>
      <c r="CJ86" s="157" t="s">
        <v>663</v>
      </c>
      <c r="CK86" s="157" t="s">
        <v>663</v>
      </c>
      <c r="CL86" s="157" t="s">
        <v>663</v>
      </c>
      <c r="CM86" s="157" t="s">
        <v>663</v>
      </c>
      <c r="CN86" s="157" t="s">
        <v>663</v>
      </c>
      <c r="CO86" s="157" t="s">
        <v>663</v>
      </c>
      <c r="CP86" s="157" t="s">
        <v>663</v>
      </c>
      <c r="CQ86" s="296" t="s">
        <v>663</v>
      </c>
    </row>
    <row r="87" spans="1:95" s="135" customFormat="1" ht="15" thickBot="1" x14ac:dyDescent="0.3">
      <c r="A87" s="447" t="s">
        <v>624</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8"/>
      <c r="AK87" s="449">
        <v>0</v>
      </c>
      <c r="AL87" s="450"/>
      <c r="AM87" s="158">
        <v>0.45091693016109347</v>
      </c>
      <c r="AN87" s="158">
        <v>0</v>
      </c>
      <c r="AO87" s="158">
        <v>0</v>
      </c>
      <c r="AP87" s="158">
        <v>0</v>
      </c>
      <c r="AQ87" s="158">
        <v>0</v>
      </c>
      <c r="AR87" s="158">
        <v>0</v>
      </c>
      <c r="AS87" s="158">
        <v>0</v>
      </c>
      <c r="AT87" s="158">
        <v>0</v>
      </c>
      <c r="AU87" s="158">
        <v>0</v>
      </c>
      <c r="AV87" s="158">
        <v>0</v>
      </c>
      <c r="AW87" s="158">
        <v>0</v>
      </c>
      <c r="AX87" s="158" t="s">
        <v>663</v>
      </c>
      <c r="AY87" s="158" t="s">
        <v>663</v>
      </c>
      <c r="AZ87" s="158" t="s">
        <v>663</v>
      </c>
      <c r="BA87" s="158" t="s">
        <v>663</v>
      </c>
      <c r="BB87" s="158" t="s">
        <v>663</v>
      </c>
      <c r="BC87" s="158" t="s">
        <v>663</v>
      </c>
      <c r="BD87" s="158" t="s">
        <v>663</v>
      </c>
      <c r="BE87" s="158" t="s">
        <v>663</v>
      </c>
      <c r="BF87" s="158" t="s">
        <v>663</v>
      </c>
      <c r="BG87" s="158" t="s">
        <v>663</v>
      </c>
      <c r="BH87" s="158" t="s">
        <v>663</v>
      </c>
      <c r="BI87" s="158" t="s">
        <v>663</v>
      </c>
      <c r="BJ87" s="158" t="s">
        <v>663</v>
      </c>
      <c r="BK87" s="158" t="s">
        <v>663</v>
      </c>
      <c r="BL87" s="158" t="s">
        <v>663</v>
      </c>
      <c r="BM87" s="158" t="s">
        <v>663</v>
      </c>
      <c r="BN87" s="158" t="s">
        <v>663</v>
      </c>
      <c r="BO87" s="158" t="s">
        <v>663</v>
      </c>
      <c r="BP87" s="158" t="s">
        <v>663</v>
      </c>
      <c r="BQ87" s="158" t="s">
        <v>663</v>
      </c>
      <c r="BR87" s="158" t="s">
        <v>663</v>
      </c>
      <c r="BS87" s="158" t="s">
        <v>663</v>
      </c>
      <c r="BT87" s="158" t="s">
        <v>663</v>
      </c>
      <c r="BU87" s="158" t="s">
        <v>663</v>
      </c>
      <c r="BV87" s="158" t="s">
        <v>663</v>
      </c>
      <c r="BW87" s="158" t="s">
        <v>663</v>
      </c>
      <c r="BX87" s="158" t="s">
        <v>663</v>
      </c>
      <c r="BY87" s="158" t="s">
        <v>663</v>
      </c>
      <c r="BZ87" s="158" t="s">
        <v>663</v>
      </c>
      <c r="CA87" s="158" t="s">
        <v>663</v>
      </c>
      <c r="CB87" s="158" t="s">
        <v>663</v>
      </c>
      <c r="CC87" s="158" t="s">
        <v>663</v>
      </c>
      <c r="CD87" s="158" t="s">
        <v>663</v>
      </c>
      <c r="CE87" s="158" t="s">
        <v>663</v>
      </c>
      <c r="CF87" s="158" t="s">
        <v>663</v>
      </c>
      <c r="CG87" s="158" t="s">
        <v>663</v>
      </c>
      <c r="CH87" s="158" t="s">
        <v>663</v>
      </c>
      <c r="CI87" s="158" t="s">
        <v>663</v>
      </c>
      <c r="CJ87" s="158" t="s">
        <v>663</v>
      </c>
      <c r="CK87" s="158" t="s">
        <v>663</v>
      </c>
      <c r="CL87" s="158" t="s">
        <v>663</v>
      </c>
      <c r="CM87" s="158" t="s">
        <v>663</v>
      </c>
      <c r="CN87" s="158" t="s">
        <v>663</v>
      </c>
      <c r="CO87" s="158" t="s">
        <v>663</v>
      </c>
      <c r="CP87" s="158" t="s">
        <v>663</v>
      </c>
      <c r="CQ87" s="297" t="s">
        <v>663</v>
      </c>
    </row>
    <row r="88" spans="1:95" x14ac:dyDescent="0.25">
      <c r="AM88" s="159"/>
      <c r="AN88" s="159"/>
      <c r="AO88" s="159"/>
      <c r="AP88" s="159"/>
      <c r="AQ88" s="159"/>
      <c r="AR88" s="159"/>
      <c r="AS88" s="159"/>
      <c r="AT88" s="159"/>
    </row>
    <row r="89" spans="1:95" x14ac:dyDescent="0.25">
      <c r="A89" s="451"/>
      <c r="B89" s="451"/>
      <c r="C89" s="451"/>
      <c r="D89" s="451"/>
      <c r="E89" s="451"/>
      <c r="F89" s="451"/>
      <c r="G89" s="451"/>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51"/>
      <c r="AL89" s="451"/>
      <c r="AM89" s="451"/>
      <c r="AN89" s="451"/>
      <c r="AO89" s="451"/>
      <c r="AP89" s="451"/>
      <c r="AQ89" s="451"/>
      <c r="AR89" s="451"/>
      <c r="AS89" s="451"/>
      <c r="AT89" s="451"/>
      <c r="AU89" s="451"/>
    </row>
    <row r="91" spans="1:95" x14ac:dyDescent="0.25">
      <c r="AM91" s="159"/>
    </row>
    <row r="93" spans="1:95" x14ac:dyDescent="0.25">
      <c r="AM93" s="134" t="s">
        <v>460</v>
      </c>
      <c r="CJ93" s="298"/>
      <c r="CK93" s="298"/>
      <c r="CL93" s="298"/>
      <c r="CM93" s="298"/>
      <c r="CN93" s="298"/>
      <c r="CO93" s="298"/>
      <c r="CP93" s="298"/>
      <c r="CQ93" s="298"/>
    </row>
    <row r="94" spans="1:95" ht="27.75" x14ac:dyDescent="0.25">
      <c r="AL94" s="160"/>
    </row>
    <row r="95" spans="1:95" ht="27.75" x14ac:dyDescent="0.25">
      <c r="AL95" s="160"/>
    </row>
  </sheetData>
  <mergeCells count="137">
    <mergeCell ref="A81:AJ81"/>
    <mergeCell ref="AK81:AL81"/>
    <mergeCell ref="A82:AJ82"/>
    <mergeCell ref="AK82:AL82"/>
    <mergeCell ref="A83:AJ83"/>
    <mergeCell ref="AK83:AL83"/>
    <mergeCell ref="A78:AJ78"/>
    <mergeCell ref="AK78:AL78"/>
    <mergeCell ref="A79:AJ79"/>
    <mergeCell ref="AK79:AL79"/>
    <mergeCell ref="A80:AJ80"/>
    <mergeCell ref="AK80:AL80"/>
    <mergeCell ref="A87:AJ87"/>
    <mergeCell ref="AK87:AL87"/>
    <mergeCell ref="A89:AU89"/>
    <mergeCell ref="A84:AJ84"/>
    <mergeCell ref="AK84:AL84"/>
    <mergeCell ref="A85:AJ85"/>
    <mergeCell ref="AK85:AL85"/>
    <mergeCell ref="A86:AJ86"/>
    <mergeCell ref="AK86:AL86"/>
    <mergeCell ref="A76:AJ76"/>
    <mergeCell ref="AK76:AL76"/>
    <mergeCell ref="A77:AJ77"/>
    <mergeCell ref="AK77:AL77"/>
    <mergeCell ref="A72:AJ72"/>
    <mergeCell ref="AK72:AL72"/>
    <mergeCell ref="A73:AJ73"/>
    <mergeCell ref="AK73:AL73"/>
    <mergeCell ref="A74:AJ74"/>
    <mergeCell ref="AK74:AL74"/>
    <mergeCell ref="A75:AJ75"/>
    <mergeCell ref="AK75:AL75"/>
    <mergeCell ref="A69:AJ69"/>
    <mergeCell ref="AK69:AL69"/>
    <mergeCell ref="AK70:AL70"/>
    <mergeCell ref="A71:AJ71"/>
    <mergeCell ref="AK71:AL71"/>
    <mergeCell ref="A66:AJ66"/>
    <mergeCell ref="AK66:AL66"/>
    <mergeCell ref="A67:AJ67"/>
    <mergeCell ref="AK67:AL67"/>
    <mergeCell ref="A68:AJ68"/>
    <mergeCell ref="AK68:AL68"/>
    <mergeCell ref="A63:AJ63"/>
    <mergeCell ref="AK63:AL63"/>
    <mergeCell ref="A64:AJ64"/>
    <mergeCell ref="AK64:AL64"/>
    <mergeCell ref="A65:AJ65"/>
    <mergeCell ref="AK65:AL65"/>
    <mergeCell ref="A60:AJ60"/>
    <mergeCell ref="AK60:AL60"/>
    <mergeCell ref="A61:AJ61"/>
    <mergeCell ref="AK61:AL61"/>
    <mergeCell ref="A62:AJ62"/>
    <mergeCell ref="AK62:AL62"/>
    <mergeCell ref="A57:AJ57"/>
    <mergeCell ref="AK57:AL57"/>
    <mergeCell ref="A58:AJ58"/>
    <mergeCell ref="AK58:AL58"/>
    <mergeCell ref="A59:AJ59"/>
    <mergeCell ref="AK59:AL59"/>
    <mergeCell ref="A55:AJ55"/>
    <mergeCell ref="AK55:AL55"/>
    <mergeCell ref="A56:AJ56"/>
    <mergeCell ref="AK56:AL56"/>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N30:AO30"/>
    <mergeCell ref="AK27:AL27"/>
    <mergeCell ref="AN27:AO27"/>
    <mergeCell ref="A28:AJ28"/>
    <mergeCell ref="AK28:AL28"/>
    <mergeCell ref="AN28:AO28"/>
    <mergeCell ref="A27:AJ27"/>
    <mergeCell ref="A29:AJ29"/>
    <mergeCell ref="A16:AR16"/>
    <mergeCell ref="A18:AR18"/>
    <mergeCell ref="A26:AJ26"/>
    <mergeCell ref="AK26:AL26"/>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53" sqref="G53"/>
    </sheetView>
  </sheetViews>
  <sheetFormatPr defaultRowHeight="15.75" x14ac:dyDescent="0.25"/>
  <cols>
    <col min="1" max="1" width="9.140625" style="55"/>
    <col min="2" max="2" width="37.7109375" style="55" customWidth="1"/>
    <col min="3" max="3" width="19.85546875" style="162" customWidth="1"/>
    <col min="4" max="4" width="15.42578125" style="162" customWidth="1"/>
    <col min="5" max="6" width="0" style="55" hidden="1" customWidth="1"/>
    <col min="7" max="7" width="16.5703125" style="55" bestFit="1"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66</v>
      </c>
    </row>
    <row r="2" spans="1:44" ht="18.75" x14ac:dyDescent="0.3">
      <c r="L2" s="14" t="s">
        <v>9</v>
      </c>
    </row>
    <row r="3" spans="1:44" ht="18.75" x14ac:dyDescent="0.3">
      <c r="L3" s="14" t="s">
        <v>525</v>
      </c>
    </row>
    <row r="4" spans="1:44" ht="18.75" x14ac:dyDescent="0.3">
      <c r="K4" s="14"/>
    </row>
    <row r="5" spans="1:44" x14ac:dyDescent="0.25">
      <c r="A5" s="317" t="str">
        <f>'3.3 паспорт описание'!A5:C5</f>
        <v>Год раскрытия информации: 2024 год</v>
      </c>
      <c r="B5" s="317"/>
      <c r="C5" s="317"/>
      <c r="D5" s="317"/>
      <c r="E5" s="317"/>
      <c r="F5" s="317"/>
      <c r="G5" s="317"/>
      <c r="H5" s="317"/>
      <c r="I5" s="317"/>
      <c r="J5" s="317"/>
      <c r="K5" s="317"/>
      <c r="L5" s="31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21" t="s">
        <v>8</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8" t="s">
        <v>7</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30" t="str">
        <f>'1. паспорт местоположение'!A12:C12</f>
        <v>M_NS1500.VL.0006</v>
      </c>
      <c r="B12" s="330"/>
      <c r="C12" s="330"/>
      <c r="D12" s="330"/>
      <c r="E12" s="330"/>
      <c r="F12" s="330"/>
      <c r="G12" s="330"/>
      <c r="H12" s="330"/>
      <c r="I12" s="330"/>
      <c r="J12" s="330"/>
      <c r="K12" s="330"/>
      <c r="L12" s="330"/>
    </row>
    <row r="13" spans="1:44" x14ac:dyDescent="0.25">
      <c r="A13" s="318" t="s">
        <v>6</v>
      </c>
      <c r="B13" s="318"/>
      <c r="C13" s="318"/>
      <c r="D13" s="318"/>
      <c r="E13" s="318"/>
      <c r="F13" s="318"/>
      <c r="G13" s="318"/>
      <c r="H13" s="318"/>
      <c r="I13" s="318"/>
      <c r="J13" s="318"/>
      <c r="K13" s="318"/>
      <c r="L13" s="318"/>
    </row>
    <row r="14" spans="1:44" ht="18.75" x14ac:dyDescent="0.25">
      <c r="A14" s="331"/>
      <c r="B14" s="331"/>
      <c r="C14" s="331"/>
      <c r="D14" s="331"/>
      <c r="E14" s="331"/>
      <c r="F14" s="331"/>
      <c r="G14" s="331"/>
      <c r="H14" s="331"/>
      <c r="I14" s="331"/>
      <c r="J14" s="331"/>
      <c r="K14" s="331"/>
      <c r="L14" s="331"/>
    </row>
    <row r="15" spans="1:44" ht="33" customHeight="1" x14ac:dyDescent="0.25">
      <c r="A15" s="35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58"/>
      <c r="C15" s="358"/>
      <c r="D15" s="358"/>
      <c r="E15" s="358"/>
      <c r="F15" s="358"/>
      <c r="G15" s="358"/>
      <c r="H15" s="358"/>
      <c r="I15" s="358"/>
      <c r="J15" s="358"/>
      <c r="K15" s="358"/>
      <c r="L15" s="358"/>
    </row>
    <row r="16" spans="1:44" x14ac:dyDescent="0.25">
      <c r="A16" s="318" t="s">
        <v>5</v>
      </c>
      <c r="B16" s="318"/>
      <c r="C16" s="318"/>
      <c r="D16" s="318"/>
      <c r="E16" s="318"/>
      <c r="F16" s="318"/>
      <c r="G16" s="318"/>
      <c r="H16" s="318"/>
      <c r="I16" s="318"/>
      <c r="J16" s="318"/>
      <c r="K16" s="318"/>
      <c r="L16" s="318"/>
    </row>
    <row r="17" spans="1:12" ht="15.75" customHeight="1" x14ac:dyDescent="0.25">
      <c r="L17" s="72"/>
    </row>
    <row r="18" spans="1:12" x14ac:dyDescent="0.25">
      <c r="K18" s="71"/>
    </row>
    <row r="19" spans="1:12" ht="15.75" customHeight="1" x14ac:dyDescent="0.25">
      <c r="A19" s="464" t="s">
        <v>411</v>
      </c>
      <c r="B19" s="464"/>
      <c r="C19" s="464"/>
      <c r="D19" s="464"/>
      <c r="E19" s="464"/>
      <c r="F19" s="464"/>
      <c r="G19" s="464"/>
      <c r="H19" s="464"/>
      <c r="I19" s="464"/>
      <c r="J19" s="464"/>
      <c r="K19" s="464"/>
      <c r="L19" s="464"/>
    </row>
    <row r="20" spans="1:12" x14ac:dyDescent="0.25">
      <c r="A20" s="56"/>
      <c r="B20" s="56"/>
      <c r="C20" s="163"/>
      <c r="D20" s="163"/>
      <c r="E20" s="70"/>
      <c r="F20" s="70"/>
      <c r="G20" s="70"/>
      <c r="H20" s="70"/>
      <c r="I20" s="70"/>
      <c r="J20" s="70"/>
      <c r="K20" s="70"/>
      <c r="L20" s="70"/>
    </row>
    <row r="21" spans="1:12" ht="28.5" customHeight="1" x14ac:dyDescent="0.25">
      <c r="A21" s="462" t="s">
        <v>216</v>
      </c>
      <c r="B21" s="462" t="s">
        <v>215</v>
      </c>
      <c r="C21" s="469" t="s">
        <v>345</v>
      </c>
      <c r="D21" s="469"/>
      <c r="E21" s="469"/>
      <c r="F21" s="469"/>
      <c r="G21" s="469"/>
      <c r="H21" s="469"/>
      <c r="I21" s="463" t="s">
        <v>214</v>
      </c>
      <c r="J21" s="466" t="s">
        <v>347</v>
      </c>
      <c r="K21" s="462" t="s">
        <v>213</v>
      </c>
      <c r="L21" s="465" t="s">
        <v>346</v>
      </c>
    </row>
    <row r="22" spans="1:12" ht="58.5" customHeight="1" x14ac:dyDescent="0.25">
      <c r="A22" s="462"/>
      <c r="B22" s="462"/>
      <c r="C22" s="470" t="s">
        <v>1</v>
      </c>
      <c r="D22" s="470"/>
      <c r="E22" s="81"/>
      <c r="F22" s="82"/>
      <c r="G22" s="471" t="s">
        <v>0</v>
      </c>
      <c r="H22" s="472"/>
      <c r="I22" s="463"/>
      <c r="J22" s="467"/>
      <c r="K22" s="462"/>
      <c r="L22" s="465"/>
    </row>
    <row r="23" spans="1:12" ht="47.25" x14ac:dyDescent="0.25">
      <c r="A23" s="462"/>
      <c r="B23" s="462"/>
      <c r="C23" s="164" t="s">
        <v>212</v>
      </c>
      <c r="D23" s="164" t="s">
        <v>211</v>
      </c>
      <c r="E23" s="69" t="s">
        <v>212</v>
      </c>
      <c r="F23" s="69" t="s">
        <v>211</v>
      </c>
      <c r="G23" s="69" t="s">
        <v>212</v>
      </c>
      <c r="H23" s="69" t="s">
        <v>211</v>
      </c>
      <c r="I23" s="463"/>
      <c r="J23" s="468"/>
      <c r="K23" s="462"/>
      <c r="L23" s="465"/>
    </row>
    <row r="24" spans="1:12" x14ac:dyDescent="0.25">
      <c r="A24" s="58">
        <v>1</v>
      </c>
      <c r="B24" s="58">
        <v>2</v>
      </c>
      <c r="C24" s="164">
        <v>3</v>
      </c>
      <c r="D24" s="164">
        <v>4</v>
      </c>
      <c r="E24" s="69">
        <v>5</v>
      </c>
      <c r="F24" s="69">
        <v>6</v>
      </c>
      <c r="G24" s="69">
        <v>7</v>
      </c>
      <c r="H24" s="69">
        <v>8</v>
      </c>
      <c r="I24" s="69">
        <v>9</v>
      </c>
      <c r="J24" s="69">
        <v>10</v>
      </c>
      <c r="K24" s="69">
        <v>11</v>
      </c>
      <c r="L24" s="69">
        <v>12</v>
      </c>
    </row>
    <row r="25" spans="1:12" ht="31.5" x14ac:dyDescent="0.25">
      <c r="A25" s="63">
        <v>1</v>
      </c>
      <c r="B25" s="64" t="s">
        <v>210</v>
      </c>
      <c r="C25" s="165"/>
      <c r="D25" s="121"/>
      <c r="E25" s="67"/>
      <c r="F25" s="67"/>
      <c r="G25" s="109"/>
      <c r="H25" s="110"/>
      <c r="I25" s="67"/>
      <c r="J25" s="67"/>
      <c r="K25" s="61"/>
      <c r="L25" s="74"/>
    </row>
    <row r="26" spans="1:12" ht="21.75" customHeight="1" x14ac:dyDescent="0.25">
      <c r="A26" s="63" t="s">
        <v>209</v>
      </c>
      <c r="B26" s="68" t="s">
        <v>352</v>
      </c>
      <c r="C26" s="131">
        <v>44301</v>
      </c>
      <c r="D26" s="131">
        <v>44331</v>
      </c>
      <c r="E26" s="67"/>
      <c r="F26" s="67"/>
      <c r="G26" s="131">
        <v>44301</v>
      </c>
      <c r="H26" s="131">
        <v>44331</v>
      </c>
      <c r="I26" s="67">
        <v>100</v>
      </c>
      <c r="J26" s="67">
        <v>100</v>
      </c>
      <c r="K26" s="61"/>
      <c r="L26" s="61"/>
    </row>
    <row r="27" spans="1:12" s="57" customFormat="1" ht="39" customHeight="1" x14ac:dyDescent="0.25">
      <c r="A27" s="63" t="s">
        <v>208</v>
      </c>
      <c r="B27" s="68" t="s">
        <v>354</v>
      </c>
      <c r="C27" s="119" t="s">
        <v>446</v>
      </c>
      <c r="D27" s="121"/>
      <c r="E27" s="67"/>
      <c r="F27" s="67"/>
      <c r="G27" s="119" t="s">
        <v>446</v>
      </c>
      <c r="H27" s="121"/>
      <c r="I27" s="67"/>
      <c r="J27" s="67"/>
      <c r="K27" s="61"/>
      <c r="L27" s="61"/>
    </row>
    <row r="28" spans="1:12" s="57" customFormat="1" ht="70.5" customHeight="1" x14ac:dyDescent="0.25">
      <c r="A28" s="63" t="s">
        <v>353</v>
      </c>
      <c r="B28" s="68" t="s">
        <v>358</v>
      </c>
      <c r="C28" s="119" t="s">
        <v>446</v>
      </c>
      <c r="D28" s="131"/>
      <c r="E28" s="120"/>
      <c r="F28" s="120"/>
      <c r="G28" s="119" t="s">
        <v>446</v>
      </c>
      <c r="H28" s="131"/>
      <c r="I28" s="110"/>
      <c r="J28" s="110"/>
      <c r="K28" s="61"/>
      <c r="L28" s="61"/>
    </row>
    <row r="29" spans="1:12" s="57" customFormat="1" ht="54" customHeight="1" x14ac:dyDescent="0.25">
      <c r="A29" s="63" t="s">
        <v>207</v>
      </c>
      <c r="B29" s="68" t="s">
        <v>357</v>
      </c>
      <c r="C29" s="119" t="s">
        <v>446</v>
      </c>
      <c r="D29" s="131"/>
      <c r="E29" s="120"/>
      <c r="F29" s="120"/>
      <c r="G29" s="119" t="s">
        <v>446</v>
      </c>
      <c r="H29" s="131"/>
      <c r="I29" s="67"/>
      <c r="J29" s="67"/>
      <c r="K29" s="61"/>
      <c r="L29" s="61"/>
    </row>
    <row r="30" spans="1:12" s="57" customFormat="1" ht="55.5" customHeight="1" x14ac:dyDescent="0.25">
      <c r="A30" s="63" t="s">
        <v>206</v>
      </c>
      <c r="B30" s="68" t="s">
        <v>359</v>
      </c>
      <c r="C30" s="205">
        <v>44819</v>
      </c>
      <c r="D30" s="205">
        <v>44985</v>
      </c>
      <c r="E30" s="120"/>
      <c r="F30" s="120"/>
      <c r="G30" s="205">
        <v>45261</v>
      </c>
      <c r="H30" s="205">
        <v>45290</v>
      </c>
      <c r="I30" s="110">
        <v>100</v>
      </c>
      <c r="J30" s="110">
        <v>100</v>
      </c>
      <c r="K30" s="273"/>
      <c r="L30" s="61"/>
    </row>
    <row r="31" spans="1:12" s="57" customFormat="1" ht="37.5" customHeight="1" x14ac:dyDescent="0.25">
      <c r="A31" s="63" t="s">
        <v>205</v>
      </c>
      <c r="B31" s="62" t="s">
        <v>355</v>
      </c>
      <c r="C31" s="205">
        <v>44774</v>
      </c>
      <c r="D31" s="205">
        <v>44819</v>
      </c>
      <c r="E31" s="120"/>
      <c r="F31" s="120"/>
      <c r="G31" s="205">
        <v>44774</v>
      </c>
      <c r="H31" s="205">
        <v>44819</v>
      </c>
      <c r="I31" s="110">
        <v>100</v>
      </c>
      <c r="J31" s="110">
        <v>100</v>
      </c>
      <c r="K31" s="273"/>
      <c r="L31" s="61"/>
    </row>
    <row r="32" spans="1:12" s="57" customFormat="1" ht="31.5" x14ac:dyDescent="0.25">
      <c r="A32" s="63" t="s">
        <v>203</v>
      </c>
      <c r="B32" s="62" t="s">
        <v>360</v>
      </c>
      <c r="C32" s="206">
        <v>44936</v>
      </c>
      <c r="D32" s="206">
        <v>44972</v>
      </c>
      <c r="E32" s="120"/>
      <c r="F32" s="120"/>
      <c r="G32" s="206">
        <v>45352</v>
      </c>
      <c r="H32" s="206">
        <v>45381</v>
      </c>
      <c r="I32" s="67"/>
      <c r="J32" s="67"/>
      <c r="K32" s="273"/>
      <c r="L32" s="61"/>
    </row>
    <row r="33" spans="1:12" s="57" customFormat="1" ht="37.5" customHeight="1" x14ac:dyDescent="0.25">
      <c r="A33" s="63" t="s">
        <v>370</v>
      </c>
      <c r="B33" s="62" t="s">
        <v>295</v>
      </c>
      <c r="C33" s="185" t="s">
        <v>446</v>
      </c>
      <c r="D33" s="206"/>
      <c r="E33" s="120"/>
      <c r="F33" s="120"/>
      <c r="G33" s="185" t="s">
        <v>446</v>
      </c>
      <c r="H33" s="206"/>
      <c r="I33" s="67"/>
      <c r="J33" s="67"/>
      <c r="K33" s="273"/>
      <c r="L33" s="61"/>
    </row>
    <row r="34" spans="1:12" s="57" customFormat="1" ht="47.25" customHeight="1" x14ac:dyDescent="0.25">
      <c r="A34" s="63" t="s">
        <v>371</v>
      </c>
      <c r="B34" s="62" t="s">
        <v>364</v>
      </c>
      <c r="C34" s="185" t="s">
        <v>446</v>
      </c>
      <c r="D34" s="110"/>
      <c r="E34" s="122"/>
      <c r="F34" s="122"/>
      <c r="G34" s="185" t="s">
        <v>446</v>
      </c>
      <c r="H34" s="110"/>
      <c r="I34" s="66"/>
      <c r="J34" s="66"/>
      <c r="K34" s="273"/>
      <c r="L34" s="61"/>
    </row>
    <row r="35" spans="1:12" s="57" customFormat="1" ht="49.5" customHeight="1" x14ac:dyDescent="0.25">
      <c r="A35" s="63" t="s">
        <v>372</v>
      </c>
      <c r="B35" s="62" t="s">
        <v>204</v>
      </c>
      <c r="C35" s="207">
        <v>45047</v>
      </c>
      <c r="D35" s="207">
        <v>45061</v>
      </c>
      <c r="E35" s="122"/>
      <c r="F35" s="122"/>
      <c r="G35" s="207">
        <v>45413</v>
      </c>
      <c r="H35" s="207">
        <v>45442</v>
      </c>
      <c r="I35" s="66"/>
      <c r="J35" s="66"/>
      <c r="K35" s="273"/>
      <c r="L35" s="61"/>
    </row>
    <row r="36" spans="1:12" ht="37.5" customHeight="1" x14ac:dyDescent="0.25">
      <c r="A36" s="63" t="s">
        <v>373</v>
      </c>
      <c r="B36" s="62" t="s">
        <v>356</v>
      </c>
      <c r="C36" s="185" t="s">
        <v>446</v>
      </c>
      <c r="D36" s="208"/>
      <c r="E36" s="124"/>
      <c r="F36" s="125"/>
      <c r="G36" s="185" t="s">
        <v>446</v>
      </c>
      <c r="H36" s="208"/>
      <c r="I36" s="65"/>
      <c r="J36" s="65"/>
      <c r="K36" s="273"/>
      <c r="L36" s="61"/>
    </row>
    <row r="37" spans="1:12" ht="30.75" customHeight="1" x14ac:dyDescent="0.25">
      <c r="A37" s="63" t="s">
        <v>374</v>
      </c>
      <c r="B37" s="62" t="s">
        <v>202</v>
      </c>
      <c r="C37" s="206">
        <v>44958</v>
      </c>
      <c r="D37" s="206">
        <v>45046</v>
      </c>
      <c r="E37" s="124"/>
      <c r="F37" s="125"/>
      <c r="G37" s="206">
        <v>45383</v>
      </c>
      <c r="H37" s="206">
        <v>45412</v>
      </c>
      <c r="I37" s="65"/>
      <c r="J37" s="65"/>
      <c r="K37" s="273"/>
      <c r="L37" s="61"/>
    </row>
    <row r="38" spans="1:12" x14ac:dyDescent="0.25">
      <c r="A38" s="63" t="s">
        <v>531</v>
      </c>
      <c r="B38" s="64" t="s">
        <v>201</v>
      </c>
      <c r="C38" s="185"/>
      <c r="D38" s="209"/>
      <c r="E38" s="126"/>
      <c r="F38" s="126"/>
      <c r="G38" s="185"/>
      <c r="H38" s="209"/>
      <c r="I38" s="61"/>
      <c r="J38" s="61"/>
      <c r="K38" s="61"/>
      <c r="L38" s="61"/>
    </row>
    <row r="39" spans="1:12" ht="63" customHeight="1" x14ac:dyDescent="0.25">
      <c r="A39" s="63">
        <v>2</v>
      </c>
      <c r="B39" s="62" t="s">
        <v>361</v>
      </c>
      <c r="C39" s="205">
        <v>44774</v>
      </c>
      <c r="D39" s="205">
        <v>44819</v>
      </c>
      <c r="E39" s="126"/>
      <c r="F39" s="126"/>
      <c r="G39" s="205">
        <v>44774</v>
      </c>
      <c r="H39" s="205">
        <v>44819</v>
      </c>
      <c r="I39" s="110">
        <v>100</v>
      </c>
      <c r="J39" s="110">
        <v>100</v>
      </c>
      <c r="K39" s="61"/>
      <c r="L39" s="61"/>
    </row>
    <row r="40" spans="1:12" ht="33.75" customHeight="1" x14ac:dyDescent="0.25">
      <c r="A40" s="63" t="s">
        <v>200</v>
      </c>
      <c r="B40" s="62" t="s">
        <v>363</v>
      </c>
      <c r="C40" s="132">
        <v>45474</v>
      </c>
      <c r="D40" s="132">
        <v>45503</v>
      </c>
      <c r="E40" s="126"/>
      <c r="F40" s="126"/>
      <c r="G40" s="132">
        <v>45474</v>
      </c>
      <c r="H40" s="132">
        <v>45503</v>
      </c>
      <c r="I40" s="61"/>
      <c r="J40" s="61"/>
      <c r="K40" s="61"/>
      <c r="L40" s="61"/>
    </row>
    <row r="41" spans="1:12" ht="63" customHeight="1" x14ac:dyDescent="0.25">
      <c r="A41" s="63" t="s">
        <v>199</v>
      </c>
      <c r="B41" s="64" t="s">
        <v>442</v>
      </c>
      <c r="C41" s="185"/>
      <c r="D41" s="209"/>
      <c r="E41" s="126"/>
      <c r="F41" s="126"/>
      <c r="G41" s="185"/>
      <c r="H41" s="209"/>
      <c r="I41" s="61"/>
      <c r="J41" s="61"/>
      <c r="K41" s="61"/>
      <c r="L41" s="61"/>
    </row>
    <row r="42" spans="1:12" ht="58.5" customHeight="1" x14ac:dyDescent="0.25">
      <c r="A42" s="63">
        <v>3</v>
      </c>
      <c r="B42" s="62" t="s">
        <v>362</v>
      </c>
      <c r="C42" s="132">
        <v>45474</v>
      </c>
      <c r="D42" s="132">
        <v>45503</v>
      </c>
      <c r="E42" s="126"/>
      <c r="F42" s="126"/>
      <c r="G42" s="132">
        <v>45474</v>
      </c>
      <c r="H42" s="132">
        <v>45503</v>
      </c>
      <c r="I42" s="61"/>
      <c r="J42" s="61"/>
      <c r="K42" s="61"/>
      <c r="L42" s="61"/>
    </row>
    <row r="43" spans="1:12" ht="34.5" customHeight="1" x14ac:dyDescent="0.25">
      <c r="A43" s="63" t="s">
        <v>198</v>
      </c>
      <c r="B43" s="62" t="s">
        <v>196</v>
      </c>
      <c r="C43" s="132">
        <v>45505</v>
      </c>
      <c r="D43" s="132">
        <v>45534</v>
      </c>
      <c r="E43" s="126"/>
      <c r="F43" s="126"/>
      <c r="G43" s="132">
        <v>45505</v>
      </c>
      <c r="H43" s="132">
        <v>45534</v>
      </c>
      <c r="I43" s="61"/>
      <c r="J43" s="61"/>
      <c r="K43" s="61"/>
      <c r="L43" s="61"/>
    </row>
    <row r="44" spans="1:12" ht="24.75" customHeight="1" x14ac:dyDescent="0.25">
      <c r="A44" s="63" t="s">
        <v>197</v>
      </c>
      <c r="B44" s="62" t="s">
        <v>194</v>
      </c>
      <c r="C44" s="130">
        <v>45536</v>
      </c>
      <c r="D44" s="130">
        <v>45565</v>
      </c>
      <c r="E44" s="126"/>
      <c r="F44" s="126"/>
      <c r="G44" s="130">
        <v>45536</v>
      </c>
      <c r="H44" s="130">
        <v>45565</v>
      </c>
      <c r="I44" s="61"/>
      <c r="J44" s="61"/>
      <c r="K44" s="61"/>
      <c r="L44" s="61"/>
    </row>
    <row r="45" spans="1:12" ht="90.75" customHeight="1" x14ac:dyDescent="0.25">
      <c r="A45" s="63" t="s">
        <v>195</v>
      </c>
      <c r="B45" s="62" t="s">
        <v>366</v>
      </c>
      <c r="C45" s="130">
        <v>45566</v>
      </c>
      <c r="D45" s="132">
        <v>45595</v>
      </c>
      <c r="E45" s="126"/>
      <c r="F45" s="126"/>
      <c r="G45" s="130">
        <v>45566</v>
      </c>
      <c r="H45" s="132">
        <v>45595</v>
      </c>
      <c r="I45" s="61"/>
      <c r="J45" s="61"/>
      <c r="K45" s="61"/>
      <c r="L45" s="61"/>
    </row>
    <row r="46" spans="1:12" ht="167.25" customHeight="1" x14ac:dyDescent="0.25">
      <c r="A46" s="63" t="s">
        <v>193</v>
      </c>
      <c r="B46" s="62" t="s">
        <v>365</v>
      </c>
      <c r="C46" s="130">
        <v>45566</v>
      </c>
      <c r="D46" s="132">
        <v>45595</v>
      </c>
      <c r="E46" s="126"/>
      <c r="F46" s="126"/>
      <c r="G46" s="130">
        <v>45566</v>
      </c>
      <c r="H46" s="132">
        <v>45595</v>
      </c>
      <c r="I46" s="61"/>
      <c r="J46" s="61"/>
      <c r="K46" s="61"/>
      <c r="L46" s="61"/>
    </row>
    <row r="47" spans="1:12" ht="30.75" customHeight="1" x14ac:dyDescent="0.25">
      <c r="A47" s="63" t="s">
        <v>191</v>
      </c>
      <c r="B47" s="62" t="s">
        <v>192</v>
      </c>
      <c r="C47" s="130">
        <v>45566</v>
      </c>
      <c r="D47" s="132">
        <v>45595</v>
      </c>
      <c r="E47" s="126"/>
      <c r="F47" s="126"/>
      <c r="G47" s="130">
        <v>45566</v>
      </c>
      <c r="H47" s="132">
        <v>45595</v>
      </c>
      <c r="I47" s="61"/>
      <c r="J47" s="61"/>
      <c r="K47" s="61"/>
      <c r="L47" s="61"/>
    </row>
    <row r="48" spans="1:12" ht="37.5" customHeight="1" x14ac:dyDescent="0.25">
      <c r="A48" s="63" t="s">
        <v>532</v>
      </c>
      <c r="B48" s="64" t="s">
        <v>190</v>
      </c>
      <c r="C48" s="119"/>
      <c r="D48" s="123"/>
      <c r="E48" s="126"/>
      <c r="F48" s="126"/>
      <c r="G48" s="119"/>
      <c r="H48" s="123"/>
      <c r="I48" s="61"/>
      <c r="J48" s="61"/>
      <c r="K48" s="61"/>
      <c r="L48" s="61"/>
    </row>
    <row r="49" spans="1:12" ht="35.25" customHeight="1" x14ac:dyDescent="0.25">
      <c r="A49" s="63">
        <v>4</v>
      </c>
      <c r="B49" s="62" t="s">
        <v>188</v>
      </c>
      <c r="C49" s="132">
        <v>45597</v>
      </c>
      <c r="D49" s="130">
        <v>45611</v>
      </c>
      <c r="E49" s="126"/>
      <c r="F49" s="126"/>
      <c r="G49" s="132">
        <v>45597</v>
      </c>
      <c r="H49" s="130">
        <v>45611</v>
      </c>
      <c r="I49" s="61"/>
      <c r="J49" s="61"/>
      <c r="K49" s="61"/>
      <c r="L49" s="61"/>
    </row>
    <row r="50" spans="1:12" ht="86.25" customHeight="1" x14ac:dyDescent="0.25">
      <c r="A50" s="63" t="s">
        <v>189</v>
      </c>
      <c r="B50" s="62" t="s">
        <v>540</v>
      </c>
      <c r="C50" s="132">
        <v>45611</v>
      </c>
      <c r="D50" s="130">
        <v>45626</v>
      </c>
      <c r="E50" s="126"/>
      <c r="F50" s="126"/>
      <c r="G50" s="132">
        <v>45611</v>
      </c>
      <c r="H50" s="130">
        <v>45626</v>
      </c>
      <c r="I50" s="61"/>
      <c r="J50" s="61"/>
      <c r="K50" s="61"/>
      <c r="L50" s="61"/>
    </row>
    <row r="51" spans="1:12" ht="77.25" customHeight="1" x14ac:dyDescent="0.25">
      <c r="A51" s="63" t="s">
        <v>187</v>
      </c>
      <c r="B51" s="62" t="s">
        <v>367</v>
      </c>
      <c r="C51" s="132">
        <v>45611</v>
      </c>
      <c r="D51" s="130">
        <v>45626</v>
      </c>
      <c r="E51" s="126"/>
      <c r="F51" s="126"/>
      <c r="G51" s="132">
        <v>45611</v>
      </c>
      <c r="H51" s="130">
        <v>45626</v>
      </c>
      <c r="I51" s="61"/>
      <c r="J51" s="61"/>
      <c r="K51" s="61"/>
      <c r="L51" s="61"/>
    </row>
    <row r="52" spans="1:12" ht="71.25" customHeight="1" x14ac:dyDescent="0.25">
      <c r="A52" s="63" t="s">
        <v>185</v>
      </c>
      <c r="B52" s="62" t="s">
        <v>186</v>
      </c>
      <c r="C52" s="132">
        <v>45611</v>
      </c>
      <c r="D52" s="130">
        <v>45626</v>
      </c>
      <c r="E52" s="126"/>
      <c r="F52" s="126"/>
      <c r="G52" s="132">
        <v>45611</v>
      </c>
      <c r="H52" s="130">
        <v>45626</v>
      </c>
      <c r="I52" s="61"/>
      <c r="J52" s="61"/>
      <c r="K52" s="61"/>
      <c r="L52" s="61"/>
    </row>
    <row r="53" spans="1:12" ht="48" customHeight="1" x14ac:dyDescent="0.25">
      <c r="A53" s="63" t="s">
        <v>183</v>
      </c>
      <c r="B53" s="87" t="s">
        <v>368</v>
      </c>
      <c r="C53" s="130">
        <v>45627</v>
      </c>
      <c r="D53" s="130">
        <v>45641</v>
      </c>
      <c r="E53" s="126"/>
      <c r="F53" s="126"/>
      <c r="G53" s="130">
        <v>45627</v>
      </c>
      <c r="H53" s="130">
        <v>45641</v>
      </c>
      <c r="I53" s="61"/>
      <c r="J53" s="61"/>
      <c r="K53" s="61"/>
      <c r="L53" s="61"/>
    </row>
    <row r="54" spans="1:12" ht="46.5" customHeight="1" x14ac:dyDescent="0.25">
      <c r="A54" s="63" t="s">
        <v>369</v>
      </c>
      <c r="B54" s="62" t="s">
        <v>184</v>
      </c>
      <c r="C54" s="130" t="s">
        <v>446</v>
      </c>
      <c r="D54" s="130"/>
      <c r="E54" s="126"/>
      <c r="F54" s="126"/>
      <c r="G54" s="130" t="s">
        <v>446</v>
      </c>
      <c r="H54" s="130"/>
      <c r="I54" s="61"/>
      <c r="J54" s="61"/>
      <c r="K54" s="185"/>
      <c r="L54" s="6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20" sqref="A20:AC22"/>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3.5703125" style="54" customWidth="1"/>
    <col min="8" max="8" width="13.85546875" style="54" customWidth="1"/>
    <col min="9" max="9" width="7.85546875" style="54" customWidth="1"/>
    <col min="10" max="10" width="14.85546875" style="54" customWidth="1"/>
    <col min="11" max="11" width="6.140625" style="54" customWidth="1"/>
    <col min="12" max="12" width="13.85546875" style="54" customWidth="1"/>
    <col min="13" max="13" width="7.85546875" style="54" customWidth="1"/>
    <col min="14" max="14" width="14.85546875" style="54" customWidth="1"/>
    <col min="15" max="15" width="6.140625" style="54" customWidth="1"/>
    <col min="16" max="16" width="13.85546875" style="54" customWidth="1"/>
    <col min="17" max="17" width="7.85546875" style="54" customWidth="1"/>
    <col min="18" max="18" width="16" style="54" customWidth="1"/>
    <col min="19" max="19" width="6.140625" style="54" customWidth="1"/>
    <col min="20" max="20" width="11.7109375" style="54" customWidth="1"/>
    <col min="21" max="21" width="6.140625" style="54" customWidth="1"/>
    <col min="22" max="22" width="15.140625" style="54" customWidth="1"/>
    <col min="23" max="23" width="10.42578125" style="54" customWidth="1"/>
    <col min="24" max="24" width="12.28515625" style="54" customWidth="1"/>
    <col min="25" max="25" width="9.85546875" style="54" customWidth="1"/>
    <col min="26" max="26" width="16.28515625" style="54" customWidth="1"/>
    <col min="27" max="27" width="8.7109375" style="54" customWidth="1"/>
    <col min="28" max="28" width="16.7109375" style="54" customWidth="1"/>
    <col min="29" max="29" width="14.42578125" style="54" customWidth="1"/>
    <col min="30" max="31" width="16.7109375" style="54" customWidth="1"/>
    <col min="32" max="16384" width="9.140625" style="54"/>
  </cols>
  <sheetData>
    <row r="1" spans="1:29" ht="18.75" x14ac:dyDescent="0.25">
      <c r="A1" s="55"/>
      <c r="B1" s="55"/>
      <c r="C1" s="55"/>
      <c r="D1" s="55"/>
      <c r="E1" s="55"/>
      <c r="F1" s="55"/>
      <c r="G1" s="55"/>
      <c r="H1" s="55"/>
      <c r="I1" s="55"/>
      <c r="L1" s="55"/>
      <c r="M1" s="55"/>
      <c r="P1" s="55"/>
      <c r="Q1" s="55"/>
      <c r="AC1" s="33" t="s">
        <v>66</v>
      </c>
    </row>
    <row r="2" spans="1:29" ht="18.75" x14ac:dyDescent="0.3">
      <c r="A2" s="55"/>
      <c r="B2" s="55"/>
      <c r="C2" s="55"/>
      <c r="D2" s="55"/>
      <c r="E2" s="55"/>
      <c r="F2" s="55"/>
      <c r="G2" s="55"/>
      <c r="H2" s="55"/>
      <c r="I2" s="55"/>
      <c r="L2" s="55"/>
      <c r="M2" s="55"/>
      <c r="P2" s="55"/>
      <c r="Q2" s="55"/>
      <c r="AC2" s="14" t="s">
        <v>9</v>
      </c>
    </row>
    <row r="3" spans="1:29" ht="18.75" x14ac:dyDescent="0.3">
      <c r="A3" s="55"/>
      <c r="B3" s="55"/>
      <c r="C3" s="55"/>
      <c r="D3" s="55"/>
      <c r="E3" s="55"/>
      <c r="F3" s="55"/>
      <c r="G3" s="55"/>
      <c r="H3" s="55"/>
      <c r="I3" s="55"/>
      <c r="L3" s="55"/>
      <c r="M3" s="55"/>
      <c r="P3" s="55"/>
      <c r="Q3" s="55"/>
      <c r="AC3" s="14" t="s">
        <v>525</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row>
    <row r="5" spans="1:29" x14ac:dyDescent="0.25">
      <c r="A5" s="55"/>
      <c r="B5" s="55"/>
      <c r="C5" s="55"/>
      <c r="D5" s="55"/>
      <c r="E5" s="55"/>
      <c r="F5" s="55"/>
      <c r="G5" s="55"/>
      <c r="H5" s="55"/>
      <c r="I5" s="55"/>
      <c r="L5" s="55"/>
      <c r="M5" s="55"/>
      <c r="P5" s="55"/>
      <c r="Q5" s="55"/>
    </row>
    <row r="6" spans="1:29"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9" ht="18.75" x14ac:dyDescent="0.25">
      <c r="A7" s="90"/>
      <c r="B7" s="90"/>
      <c r="C7" s="90"/>
      <c r="D7" s="90"/>
      <c r="E7" s="90"/>
      <c r="F7" s="90"/>
      <c r="G7" s="90"/>
      <c r="H7" s="60"/>
      <c r="I7" s="60"/>
      <c r="J7" s="60"/>
      <c r="K7" s="60"/>
      <c r="L7" s="60"/>
      <c r="M7" s="60"/>
      <c r="N7" s="60"/>
      <c r="O7" s="60"/>
      <c r="P7" s="60"/>
      <c r="Q7" s="60"/>
      <c r="R7" s="60"/>
      <c r="S7" s="60"/>
      <c r="T7" s="60"/>
      <c r="U7" s="60"/>
      <c r="V7" s="60"/>
      <c r="W7" s="60"/>
      <c r="X7" s="60"/>
      <c r="Y7" s="60"/>
      <c r="Z7" s="60"/>
      <c r="AA7" s="6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9" ht="18.75" x14ac:dyDescent="0.25">
      <c r="A10" s="90"/>
      <c r="B10" s="90"/>
      <c r="C10" s="90"/>
      <c r="D10" s="90"/>
      <c r="E10" s="90"/>
      <c r="F10" s="90"/>
      <c r="G10" s="90"/>
      <c r="H10" s="60"/>
      <c r="I10" s="60"/>
      <c r="J10" s="60"/>
      <c r="K10" s="60"/>
      <c r="L10" s="60"/>
      <c r="M10" s="60"/>
      <c r="N10" s="60"/>
      <c r="O10" s="60"/>
      <c r="P10" s="60"/>
      <c r="Q10" s="60"/>
      <c r="R10" s="60"/>
      <c r="S10" s="60"/>
      <c r="T10" s="60"/>
      <c r="U10" s="60"/>
      <c r="V10" s="60"/>
      <c r="W10" s="60"/>
      <c r="X10" s="60"/>
      <c r="Y10" s="60"/>
      <c r="Z10" s="60"/>
      <c r="AA10" s="60"/>
    </row>
    <row r="11" spans="1:29" x14ac:dyDescent="0.25">
      <c r="A11" s="330" t="str">
        <f>'1. паспорт местоположение'!A12:C12</f>
        <v>M_NS1500.VL.0006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9" x14ac:dyDescent="0.25">
      <c r="A12" s="318" t="s">
        <v>447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row>
    <row r="14" spans="1:29" x14ac:dyDescent="0.25">
      <c r="A14" s="330"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9" ht="15.75" customHeight="1" x14ac:dyDescent="0.25">
      <c r="A15" s="318" t="s">
        <v>448</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7" spans="1:34" x14ac:dyDescent="0.25">
      <c r="A17" s="55"/>
      <c r="H17" s="55"/>
      <c r="I17" s="55"/>
      <c r="J17" s="55"/>
      <c r="K17" s="55"/>
      <c r="L17" s="55"/>
      <c r="M17" s="55"/>
      <c r="N17" s="55"/>
      <c r="O17" s="55"/>
      <c r="P17" s="55"/>
      <c r="Q17" s="55"/>
      <c r="R17" s="55"/>
      <c r="S17" s="55"/>
      <c r="T17" s="55"/>
      <c r="U17" s="55"/>
      <c r="V17" s="55"/>
      <c r="W17" s="55"/>
      <c r="X17" s="55"/>
      <c r="Y17" s="55"/>
      <c r="Z17" s="55"/>
      <c r="AA17" s="55"/>
    </row>
    <row r="18" spans="1:34" x14ac:dyDescent="0.25">
      <c r="A18" s="481" t="s">
        <v>412</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row>
    <row r="19" spans="1:3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0" spans="1:34" s="113" customFormat="1" ht="21" customHeight="1" x14ac:dyDescent="0.25">
      <c r="A20" s="473" t="s">
        <v>182</v>
      </c>
      <c r="B20" s="473" t="s">
        <v>181</v>
      </c>
      <c r="C20" s="476" t="s">
        <v>180</v>
      </c>
      <c r="D20" s="476"/>
      <c r="E20" s="477" t="s">
        <v>179</v>
      </c>
      <c r="F20" s="477"/>
      <c r="G20" s="483" t="s">
        <v>667</v>
      </c>
      <c r="H20" s="478" t="s">
        <v>526</v>
      </c>
      <c r="I20" s="479"/>
      <c r="J20" s="479"/>
      <c r="K20" s="479"/>
      <c r="L20" s="478" t="s">
        <v>527</v>
      </c>
      <c r="M20" s="479"/>
      <c r="N20" s="479"/>
      <c r="O20" s="479"/>
      <c r="P20" s="478" t="s">
        <v>528</v>
      </c>
      <c r="Q20" s="479"/>
      <c r="R20" s="479"/>
      <c r="S20" s="479"/>
      <c r="T20" s="478" t="s">
        <v>529</v>
      </c>
      <c r="U20" s="479"/>
      <c r="V20" s="479"/>
      <c r="W20" s="479"/>
      <c r="X20" s="478" t="s">
        <v>666</v>
      </c>
      <c r="Y20" s="479"/>
      <c r="Z20" s="479"/>
      <c r="AA20" s="479"/>
      <c r="AB20" s="486" t="s">
        <v>178</v>
      </c>
      <c r="AC20" s="486"/>
    </row>
    <row r="21" spans="1:34" s="113" customFormat="1" ht="81.75" customHeight="1" x14ac:dyDescent="0.25">
      <c r="A21" s="474"/>
      <c r="B21" s="474"/>
      <c r="C21" s="476"/>
      <c r="D21" s="476"/>
      <c r="E21" s="477"/>
      <c r="F21" s="477"/>
      <c r="G21" s="484"/>
      <c r="H21" s="482" t="s">
        <v>1</v>
      </c>
      <c r="I21" s="482"/>
      <c r="J21" s="482" t="s">
        <v>176</v>
      </c>
      <c r="K21" s="482"/>
      <c r="L21" s="482" t="s">
        <v>1</v>
      </c>
      <c r="M21" s="482"/>
      <c r="N21" s="482" t="s">
        <v>176</v>
      </c>
      <c r="O21" s="482"/>
      <c r="P21" s="482" t="s">
        <v>1</v>
      </c>
      <c r="Q21" s="482"/>
      <c r="R21" s="482" t="s">
        <v>176</v>
      </c>
      <c r="S21" s="482"/>
      <c r="T21" s="482" t="s">
        <v>1</v>
      </c>
      <c r="U21" s="482"/>
      <c r="V21" s="482" t="s">
        <v>176</v>
      </c>
      <c r="W21" s="482"/>
      <c r="X21" s="482" t="s">
        <v>1</v>
      </c>
      <c r="Y21" s="482"/>
      <c r="Z21" s="482" t="s">
        <v>176</v>
      </c>
      <c r="AA21" s="482"/>
      <c r="AB21" s="486"/>
      <c r="AC21" s="486"/>
    </row>
    <row r="22" spans="1:34" s="113" customFormat="1" ht="89.25" customHeight="1" x14ac:dyDescent="0.3">
      <c r="A22" s="475"/>
      <c r="B22" s="475"/>
      <c r="C22" s="312" t="s">
        <v>1</v>
      </c>
      <c r="D22" s="312" t="s">
        <v>176</v>
      </c>
      <c r="E22" s="199" t="s">
        <v>665</v>
      </c>
      <c r="F22" s="199" t="s">
        <v>609</v>
      </c>
      <c r="G22" s="485"/>
      <c r="H22" s="313" t="s">
        <v>392</v>
      </c>
      <c r="I22" s="313" t="s">
        <v>393</v>
      </c>
      <c r="J22" s="313" t="s">
        <v>392</v>
      </c>
      <c r="K22" s="313" t="s">
        <v>393</v>
      </c>
      <c r="L22" s="313" t="s">
        <v>392</v>
      </c>
      <c r="M22" s="313" t="s">
        <v>393</v>
      </c>
      <c r="N22" s="313" t="s">
        <v>392</v>
      </c>
      <c r="O22" s="313" t="s">
        <v>393</v>
      </c>
      <c r="P22" s="313" t="s">
        <v>392</v>
      </c>
      <c r="Q22" s="313" t="s">
        <v>393</v>
      </c>
      <c r="R22" s="313" t="s">
        <v>392</v>
      </c>
      <c r="S22" s="313" t="s">
        <v>393</v>
      </c>
      <c r="T22" s="313" t="s">
        <v>392</v>
      </c>
      <c r="U22" s="313" t="s">
        <v>393</v>
      </c>
      <c r="V22" s="313" t="s">
        <v>392</v>
      </c>
      <c r="W22" s="313" t="s">
        <v>393</v>
      </c>
      <c r="X22" s="313" t="s">
        <v>392</v>
      </c>
      <c r="Y22" s="313" t="s">
        <v>393</v>
      </c>
      <c r="Z22" s="313" t="s">
        <v>392</v>
      </c>
      <c r="AA22" s="313" t="s">
        <v>393</v>
      </c>
      <c r="AB22" s="312" t="s">
        <v>177</v>
      </c>
      <c r="AC22" s="312" t="s">
        <v>176</v>
      </c>
      <c r="AE22" s="112"/>
      <c r="AF22" s="112"/>
      <c r="AG22" s="112"/>
      <c r="AH22" s="112"/>
    </row>
    <row r="23" spans="1:34" s="113" customFormat="1" ht="19.5" customHeight="1" x14ac:dyDescent="0.25">
      <c r="A23" s="200">
        <v>1</v>
      </c>
      <c r="B23" s="200">
        <v>2</v>
      </c>
      <c r="C23" s="200">
        <v>3</v>
      </c>
      <c r="D23" s="200">
        <v>4</v>
      </c>
      <c r="E23" s="200">
        <v>5</v>
      </c>
      <c r="F23" s="200">
        <v>6</v>
      </c>
      <c r="G23" s="311"/>
      <c r="H23" s="311">
        <v>8</v>
      </c>
      <c r="I23" s="311">
        <v>9</v>
      </c>
      <c r="J23" s="311">
        <v>10</v>
      </c>
      <c r="K23" s="311">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4" s="113" customFormat="1" ht="47.25" customHeight="1" x14ac:dyDescent="0.25">
      <c r="A24" s="174" t="s">
        <v>63</v>
      </c>
      <c r="B24" s="175" t="s">
        <v>175</v>
      </c>
      <c r="C24" s="203">
        <v>19.037970000000001</v>
      </c>
      <c r="D24" s="203">
        <v>55.620316365121276</v>
      </c>
      <c r="E24" s="203">
        <v>55.620316365121276</v>
      </c>
      <c r="F24" s="203">
        <v>55.617418915121277</v>
      </c>
      <c r="G24" s="203">
        <v>2.8974499999999998E-3</v>
      </c>
      <c r="H24" s="176">
        <v>16.668826119999999</v>
      </c>
      <c r="I24" s="176"/>
      <c r="J24" s="203">
        <v>7.3632199979999999</v>
      </c>
      <c r="K24" s="176"/>
      <c r="L24" s="176">
        <v>0</v>
      </c>
      <c r="M24" s="176"/>
      <c r="N24" s="203">
        <v>48.254198917121279</v>
      </c>
      <c r="O24" s="176"/>
      <c r="P24" s="176">
        <v>0</v>
      </c>
      <c r="Q24" s="176"/>
      <c r="R24" s="176">
        <v>0</v>
      </c>
      <c r="S24" s="176"/>
      <c r="T24" s="176">
        <v>0</v>
      </c>
      <c r="U24" s="176"/>
      <c r="V24" s="176">
        <v>0</v>
      </c>
      <c r="W24" s="176"/>
      <c r="X24" s="176">
        <v>0</v>
      </c>
      <c r="Y24" s="176"/>
      <c r="Z24" s="176" t="s">
        <v>455</v>
      </c>
      <c r="AA24" s="176"/>
      <c r="AB24" s="176">
        <v>16.668826119999999</v>
      </c>
      <c r="AC24" s="203">
        <v>55.617418915121277</v>
      </c>
    </row>
    <row r="25" spans="1:34" s="113" customFormat="1" ht="24" customHeight="1" x14ac:dyDescent="0.25">
      <c r="A25" s="177" t="s">
        <v>174</v>
      </c>
      <c r="B25" s="179" t="s">
        <v>173</v>
      </c>
      <c r="C25" s="202"/>
      <c r="D25" s="202"/>
      <c r="E25" s="176"/>
      <c r="F25" s="203"/>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455</v>
      </c>
      <c r="AA25" s="176"/>
      <c r="AB25" s="176">
        <v>0</v>
      </c>
      <c r="AC25" s="203">
        <v>0</v>
      </c>
    </row>
    <row r="26" spans="1:34" s="113" customFormat="1" x14ac:dyDescent="0.25">
      <c r="A26" s="177" t="s">
        <v>172</v>
      </c>
      <c r="B26" s="179" t="s">
        <v>171</v>
      </c>
      <c r="C26" s="202"/>
      <c r="D26" s="202"/>
      <c r="E26" s="176"/>
      <c r="F26" s="203"/>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455</v>
      </c>
      <c r="AA26" s="176"/>
      <c r="AB26" s="176">
        <v>0</v>
      </c>
      <c r="AC26" s="203">
        <v>0</v>
      </c>
    </row>
    <row r="27" spans="1:34" s="113" customFormat="1" ht="38.25" customHeight="1" x14ac:dyDescent="0.25">
      <c r="A27" s="177" t="s">
        <v>170</v>
      </c>
      <c r="B27" s="179" t="s">
        <v>351</v>
      </c>
      <c r="C27" s="202"/>
      <c r="D27" s="202"/>
      <c r="E27" s="176"/>
      <c r="F27" s="203"/>
      <c r="G27" s="176">
        <v>0</v>
      </c>
      <c r="H27" s="176">
        <v>0</v>
      </c>
      <c r="I27" s="176"/>
      <c r="J27" s="203">
        <v>0</v>
      </c>
      <c r="K27" s="176"/>
      <c r="L27" s="176">
        <v>0</v>
      </c>
      <c r="M27" s="176"/>
      <c r="N27" s="176">
        <v>0</v>
      </c>
      <c r="O27" s="176"/>
      <c r="P27" s="176">
        <v>0</v>
      </c>
      <c r="Q27" s="176"/>
      <c r="R27" s="176">
        <v>0</v>
      </c>
      <c r="S27" s="176"/>
      <c r="T27" s="176">
        <v>0</v>
      </c>
      <c r="U27" s="176"/>
      <c r="V27" s="176">
        <v>0</v>
      </c>
      <c r="W27" s="176"/>
      <c r="X27" s="176">
        <v>0</v>
      </c>
      <c r="Y27" s="176"/>
      <c r="Z27" s="176" t="s">
        <v>455</v>
      </c>
      <c r="AA27" s="176"/>
      <c r="AB27" s="176">
        <v>0</v>
      </c>
      <c r="AC27" s="203">
        <v>0</v>
      </c>
    </row>
    <row r="28" spans="1:34" s="113" customFormat="1" x14ac:dyDescent="0.25">
      <c r="A28" s="177" t="s">
        <v>169</v>
      </c>
      <c r="B28" s="179" t="s">
        <v>168</v>
      </c>
      <c r="C28" s="202"/>
      <c r="D28" s="202"/>
      <c r="E28" s="176"/>
      <c r="F28" s="203"/>
      <c r="G28" s="176">
        <v>2.8974499999999998E-3</v>
      </c>
      <c r="H28" s="176">
        <v>6.3388313319999989</v>
      </c>
      <c r="I28" s="176"/>
      <c r="J28" s="176">
        <v>7.3632199979999999</v>
      </c>
      <c r="K28" s="176"/>
      <c r="L28" s="176">
        <v>0</v>
      </c>
      <c r="M28" s="176"/>
      <c r="N28" s="176">
        <v>1.3418577639999985</v>
      </c>
      <c r="O28" s="176"/>
      <c r="P28" s="176">
        <v>0</v>
      </c>
      <c r="Q28" s="176"/>
      <c r="R28" s="176">
        <v>0</v>
      </c>
      <c r="S28" s="176"/>
      <c r="T28" s="176">
        <v>0</v>
      </c>
      <c r="U28" s="176"/>
      <c r="V28" s="176">
        <v>0</v>
      </c>
      <c r="W28" s="176"/>
      <c r="X28" s="176">
        <v>0</v>
      </c>
      <c r="Y28" s="176"/>
      <c r="Z28" s="176">
        <v>0</v>
      </c>
      <c r="AA28" s="176"/>
      <c r="AB28" s="176">
        <v>6.3388313319999989</v>
      </c>
      <c r="AC28" s="203">
        <v>8.7050777619999984</v>
      </c>
    </row>
    <row r="29" spans="1:34" s="113" customFormat="1" x14ac:dyDescent="0.25">
      <c r="A29" s="177" t="s">
        <v>167</v>
      </c>
      <c r="B29" s="189" t="s">
        <v>166</v>
      </c>
      <c r="C29" s="202"/>
      <c r="D29" s="202"/>
      <c r="E29" s="176"/>
      <c r="F29" s="203"/>
      <c r="G29" s="176">
        <v>0</v>
      </c>
      <c r="H29" s="176">
        <v>10.329994788</v>
      </c>
      <c r="I29" s="176"/>
      <c r="J29" s="176">
        <v>0</v>
      </c>
      <c r="K29" s="176"/>
      <c r="L29" s="176">
        <v>0</v>
      </c>
      <c r="M29" s="176"/>
      <c r="N29" s="176">
        <v>46.912341153121282</v>
      </c>
      <c r="O29" s="176"/>
      <c r="P29" s="176">
        <v>0</v>
      </c>
      <c r="Q29" s="176"/>
      <c r="R29" s="176">
        <v>0</v>
      </c>
      <c r="S29" s="176"/>
      <c r="T29" s="176">
        <v>0</v>
      </c>
      <c r="U29" s="176"/>
      <c r="V29" s="176">
        <v>0</v>
      </c>
      <c r="W29" s="176"/>
      <c r="X29" s="176">
        <v>0</v>
      </c>
      <c r="Y29" s="176"/>
      <c r="Z29" s="176" t="s">
        <v>455</v>
      </c>
      <c r="AA29" s="176"/>
      <c r="AB29" s="176">
        <v>16.668826119999999</v>
      </c>
      <c r="AC29" s="203">
        <v>46.912341153121275</v>
      </c>
    </row>
    <row r="30" spans="1:34" s="113" customFormat="1" ht="47.25" x14ac:dyDescent="0.25">
      <c r="A30" s="174" t="s">
        <v>62</v>
      </c>
      <c r="B30" s="175" t="s">
        <v>165</v>
      </c>
      <c r="C30" s="203">
        <v>16.00009</v>
      </c>
      <c r="D30" s="203">
        <v>46.789526656679996</v>
      </c>
      <c r="E30" s="203">
        <v>46.789526656679996</v>
      </c>
      <c r="F30" s="203">
        <v>46.786629206679997</v>
      </c>
      <c r="G30" s="203">
        <v>2.8974499999999998E-3</v>
      </c>
      <c r="H30" s="176">
        <v>13.811470000000002</v>
      </c>
      <c r="I30" s="176"/>
      <c r="J30" s="176">
        <v>6.1360166650000005</v>
      </c>
      <c r="K30" s="176"/>
      <c r="L30" s="176">
        <v>0</v>
      </c>
      <c r="M30" s="176"/>
      <c r="N30" s="176">
        <v>40.650612541679997</v>
      </c>
      <c r="O30" s="176"/>
      <c r="P30" s="176">
        <v>0</v>
      </c>
      <c r="Q30" s="176"/>
      <c r="R30" s="176">
        <v>0</v>
      </c>
      <c r="S30" s="176"/>
      <c r="T30" s="176">
        <v>0</v>
      </c>
      <c r="U30" s="176"/>
      <c r="V30" s="176">
        <v>0</v>
      </c>
      <c r="W30" s="176"/>
      <c r="X30" s="176">
        <v>0</v>
      </c>
      <c r="Y30" s="176"/>
      <c r="Z30" s="176" t="s">
        <v>455</v>
      </c>
      <c r="AA30" s="176"/>
      <c r="AB30" s="176">
        <v>13.811470000000002</v>
      </c>
      <c r="AC30" s="203">
        <v>46.786629206679997</v>
      </c>
    </row>
    <row r="31" spans="1:34" s="113" customFormat="1" x14ac:dyDescent="0.25">
      <c r="A31" s="174" t="s">
        <v>164</v>
      </c>
      <c r="B31" s="179" t="s">
        <v>163</v>
      </c>
      <c r="C31" s="203">
        <v>2.1886199999999998</v>
      </c>
      <c r="D31" s="203">
        <v>2.0265984199999996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13" customFormat="1" ht="31.5" x14ac:dyDescent="0.25">
      <c r="A32" s="174" t="s">
        <v>162</v>
      </c>
      <c r="B32" s="179" t="s">
        <v>161</v>
      </c>
      <c r="C32" s="203">
        <v>8.9617099999999983</v>
      </c>
      <c r="D32" s="203">
        <v>34.405006970880002</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13" customFormat="1" x14ac:dyDescent="0.25">
      <c r="A33" s="174" t="s">
        <v>160</v>
      </c>
      <c r="B33" s="179" t="s">
        <v>159</v>
      </c>
      <c r="C33" s="203">
        <v>3.4923699999999998</v>
      </c>
      <c r="D33" s="203">
        <v>4.1094182450000005</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13" customFormat="1" x14ac:dyDescent="0.25">
      <c r="A34" s="174" t="s">
        <v>158</v>
      </c>
      <c r="B34" s="179" t="s">
        <v>157</v>
      </c>
      <c r="C34" s="203">
        <v>1.3573900000000017</v>
      </c>
      <c r="D34" s="203">
        <v>6.2485030207999994</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13" customFormat="1" ht="48" customHeight="1" x14ac:dyDescent="0.25">
      <c r="A35" s="174" t="s">
        <v>61</v>
      </c>
      <c r="B35" s="175" t="s">
        <v>156</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13" customFormat="1" ht="44.25" customHeight="1" x14ac:dyDescent="0.25">
      <c r="A36" s="177" t="s">
        <v>155</v>
      </c>
      <c r="B36" s="179" t="s">
        <v>480</v>
      </c>
      <c r="C36" s="176"/>
      <c r="D36" s="176"/>
      <c r="E36" s="176"/>
      <c r="F36" s="176"/>
      <c r="G36" s="176">
        <v>0</v>
      </c>
      <c r="H36" s="176">
        <v>0</v>
      </c>
      <c r="I36" s="176" t="s">
        <v>460</v>
      </c>
      <c r="J36" s="176">
        <v>0</v>
      </c>
      <c r="K36" s="176" t="s">
        <v>460</v>
      </c>
      <c r="L36" s="176">
        <v>0</v>
      </c>
      <c r="M36" s="176" t="s">
        <v>460</v>
      </c>
      <c r="N36" s="176">
        <v>0</v>
      </c>
      <c r="O36" s="176" t="s">
        <v>460</v>
      </c>
      <c r="P36" s="176">
        <v>0</v>
      </c>
      <c r="Q36" s="201" t="s">
        <v>460</v>
      </c>
      <c r="R36" s="176">
        <v>0</v>
      </c>
      <c r="S36" s="176" t="s">
        <v>460</v>
      </c>
      <c r="T36" s="176">
        <v>0</v>
      </c>
      <c r="U36" s="201" t="s">
        <v>460</v>
      </c>
      <c r="V36" s="176">
        <v>0</v>
      </c>
      <c r="W36" s="176" t="s">
        <v>460</v>
      </c>
      <c r="X36" s="176">
        <v>0</v>
      </c>
      <c r="Y36" s="201" t="s">
        <v>460</v>
      </c>
      <c r="Z36" s="176" t="s">
        <v>455</v>
      </c>
      <c r="AA36" s="176" t="s">
        <v>455</v>
      </c>
      <c r="AB36" s="176">
        <v>0</v>
      </c>
      <c r="AC36" s="176">
        <v>0</v>
      </c>
    </row>
    <row r="37" spans="1:29" s="113" customFormat="1" ht="31.5" x14ac:dyDescent="0.25">
      <c r="A37" s="177" t="s">
        <v>154</v>
      </c>
      <c r="B37" s="178" t="s">
        <v>478</v>
      </c>
      <c r="C37" s="176"/>
      <c r="D37" s="176"/>
      <c r="E37" s="176"/>
      <c r="F37" s="176"/>
      <c r="G37" s="176">
        <v>0</v>
      </c>
      <c r="H37" s="176">
        <v>0</v>
      </c>
      <c r="I37" s="176" t="s">
        <v>460</v>
      </c>
      <c r="J37" s="176">
        <v>0</v>
      </c>
      <c r="K37" s="176" t="s">
        <v>460</v>
      </c>
      <c r="L37" s="176">
        <v>0</v>
      </c>
      <c r="M37" s="176" t="s">
        <v>460</v>
      </c>
      <c r="N37" s="176">
        <v>0</v>
      </c>
      <c r="O37" s="176" t="s">
        <v>460</v>
      </c>
      <c r="P37" s="176">
        <v>0</v>
      </c>
      <c r="Q37" s="201" t="s">
        <v>460</v>
      </c>
      <c r="R37" s="176">
        <v>0</v>
      </c>
      <c r="S37" s="176" t="s">
        <v>460</v>
      </c>
      <c r="T37" s="176">
        <v>0</v>
      </c>
      <c r="U37" s="201" t="s">
        <v>460</v>
      </c>
      <c r="V37" s="176">
        <v>0</v>
      </c>
      <c r="W37" s="176" t="s">
        <v>460</v>
      </c>
      <c r="X37" s="176">
        <v>0</v>
      </c>
      <c r="Y37" s="201" t="s">
        <v>460</v>
      </c>
      <c r="Z37" s="176" t="s">
        <v>455</v>
      </c>
      <c r="AA37" s="176" t="s">
        <v>455</v>
      </c>
      <c r="AB37" s="176">
        <v>0</v>
      </c>
      <c r="AC37" s="176">
        <v>0</v>
      </c>
    </row>
    <row r="38" spans="1:29" s="113" customFormat="1" x14ac:dyDescent="0.25">
      <c r="A38" s="177" t="s">
        <v>153</v>
      </c>
      <c r="B38" s="178" t="s">
        <v>144</v>
      </c>
      <c r="C38" s="176"/>
      <c r="D38" s="176"/>
      <c r="E38" s="176"/>
      <c r="F38" s="176"/>
      <c r="G38" s="176">
        <v>0</v>
      </c>
      <c r="H38" s="176">
        <v>0</v>
      </c>
      <c r="I38" s="176" t="s">
        <v>460</v>
      </c>
      <c r="J38" s="176">
        <v>0</v>
      </c>
      <c r="K38" s="176" t="s">
        <v>460</v>
      </c>
      <c r="L38" s="176">
        <v>0</v>
      </c>
      <c r="M38" s="176" t="s">
        <v>460</v>
      </c>
      <c r="N38" s="176">
        <v>0</v>
      </c>
      <c r="O38" s="176" t="s">
        <v>460</v>
      </c>
      <c r="P38" s="176">
        <v>0</v>
      </c>
      <c r="Q38" s="201" t="s">
        <v>460</v>
      </c>
      <c r="R38" s="176">
        <v>0</v>
      </c>
      <c r="S38" s="176" t="s">
        <v>460</v>
      </c>
      <c r="T38" s="176">
        <v>0</v>
      </c>
      <c r="U38" s="201" t="s">
        <v>460</v>
      </c>
      <c r="V38" s="176">
        <v>0</v>
      </c>
      <c r="W38" s="176" t="s">
        <v>460</v>
      </c>
      <c r="X38" s="176">
        <v>0</v>
      </c>
      <c r="Y38" s="201" t="s">
        <v>460</v>
      </c>
      <c r="Z38" s="176" t="s">
        <v>455</v>
      </c>
      <c r="AA38" s="176" t="s">
        <v>455</v>
      </c>
      <c r="AB38" s="176">
        <v>0</v>
      </c>
      <c r="AC38" s="176">
        <v>0</v>
      </c>
    </row>
    <row r="39" spans="1:29" s="113" customFormat="1" x14ac:dyDescent="0.25">
      <c r="A39" s="177" t="s">
        <v>152</v>
      </c>
      <c r="B39" s="179" t="s">
        <v>494</v>
      </c>
      <c r="C39" s="176"/>
      <c r="D39" s="176"/>
      <c r="E39" s="176"/>
      <c r="F39" s="176"/>
      <c r="G39" s="176">
        <v>0</v>
      </c>
      <c r="H39" s="176">
        <v>2.15</v>
      </c>
      <c r="I39" s="176">
        <v>4</v>
      </c>
      <c r="J39" s="176">
        <v>0</v>
      </c>
      <c r="K39" s="176" t="s">
        <v>460</v>
      </c>
      <c r="L39" s="176">
        <v>0</v>
      </c>
      <c r="M39" s="176" t="s">
        <v>460</v>
      </c>
      <c r="N39" s="176">
        <v>0.87</v>
      </c>
      <c r="O39" s="176">
        <v>2</v>
      </c>
      <c r="P39" s="176">
        <v>0</v>
      </c>
      <c r="Q39" s="201" t="s">
        <v>460</v>
      </c>
      <c r="R39" s="176">
        <v>0</v>
      </c>
      <c r="S39" s="176" t="s">
        <v>460</v>
      </c>
      <c r="T39" s="176">
        <v>0</v>
      </c>
      <c r="U39" s="201" t="s">
        <v>460</v>
      </c>
      <c r="V39" s="176">
        <v>0</v>
      </c>
      <c r="W39" s="176" t="s">
        <v>460</v>
      </c>
      <c r="X39" s="176">
        <v>0</v>
      </c>
      <c r="Y39" s="201" t="s">
        <v>460</v>
      </c>
      <c r="Z39" s="176" t="s">
        <v>455</v>
      </c>
      <c r="AA39" s="176" t="s">
        <v>455</v>
      </c>
      <c r="AB39" s="176">
        <v>2.15</v>
      </c>
      <c r="AC39" s="176">
        <v>0.87</v>
      </c>
    </row>
    <row r="40" spans="1:29" s="113" customFormat="1" x14ac:dyDescent="0.25">
      <c r="A40" s="177" t="s">
        <v>151</v>
      </c>
      <c r="B40" s="179" t="s">
        <v>481</v>
      </c>
      <c r="C40" s="176"/>
      <c r="D40" s="176"/>
      <c r="E40" s="176"/>
      <c r="F40" s="176"/>
      <c r="G40" s="176">
        <v>0</v>
      </c>
      <c r="H40" s="176">
        <v>0</v>
      </c>
      <c r="I40" s="176" t="s">
        <v>460</v>
      </c>
      <c r="J40" s="176">
        <v>0</v>
      </c>
      <c r="K40" s="176" t="s">
        <v>460</v>
      </c>
      <c r="L40" s="176">
        <v>0</v>
      </c>
      <c r="M40" s="176" t="s">
        <v>460</v>
      </c>
      <c r="N40" s="176">
        <v>0</v>
      </c>
      <c r="O40" s="176" t="s">
        <v>460</v>
      </c>
      <c r="P40" s="176">
        <v>0</v>
      </c>
      <c r="Q40" s="201" t="s">
        <v>460</v>
      </c>
      <c r="R40" s="176">
        <v>0</v>
      </c>
      <c r="S40" s="176" t="s">
        <v>460</v>
      </c>
      <c r="T40" s="176">
        <v>0</v>
      </c>
      <c r="U40" s="201" t="s">
        <v>460</v>
      </c>
      <c r="V40" s="176">
        <v>0</v>
      </c>
      <c r="W40" s="176" t="s">
        <v>460</v>
      </c>
      <c r="X40" s="176">
        <v>0</v>
      </c>
      <c r="Y40" s="201" t="s">
        <v>460</v>
      </c>
      <c r="Z40" s="176" t="s">
        <v>455</v>
      </c>
      <c r="AA40" s="176" t="s">
        <v>455</v>
      </c>
      <c r="AB40" s="176">
        <v>0</v>
      </c>
      <c r="AC40" s="176">
        <v>0</v>
      </c>
    </row>
    <row r="41" spans="1:29" s="113" customFormat="1" x14ac:dyDescent="0.25">
      <c r="A41" s="177" t="s">
        <v>150</v>
      </c>
      <c r="B41" s="179" t="s">
        <v>483</v>
      </c>
      <c r="C41" s="176"/>
      <c r="D41" s="176"/>
      <c r="E41" s="176"/>
      <c r="F41" s="176"/>
      <c r="G41" s="176">
        <v>0</v>
      </c>
      <c r="H41" s="176">
        <v>0</v>
      </c>
      <c r="I41" s="176" t="s">
        <v>460</v>
      </c>
      <c r="J41" s="176">
        <v>0</v>
      </c>
      <c r="K41" s="176" t="s">
        <v>460</v>
      </c>
      <c r="L41" s="176">
        <v>0</v>
      </c>
      <c r="M41" s="176" t="s">
        <v>460</v>
      </c>
      <c r="N41" s="176">
        <v>0</v>
      </c>
      <c r="O41" s="176" t="s">
        <v>460</v>
      </c>
      <c r="P41" s="176">
        <v>0</v>
      </c>
      <c r="Q41" s="201" t="s">
        <v>460</v>
      </c>
      <c r="R41" s="176">
        <v>0</v>
      </c>
      <c r="S41" s="176" t="s">
        <v>460</v>
      </c>
      <c r="T41" s="176">
        <v>0</v>
      </c>
      <c r="U41" s="201" t="s">
        <v>460</v>
      </c>
      <c r="V41" s="176">
        <v>0</v>
      </c>
      <c r="W41" s="176" t="s">
        <v>460</v>
      </c>
      <c r="X41" s="176">
        <v>0</v>
      </c>
      <c r="Y41" s="201" t="s">
        <v>460</v>
      </c>
      <c r="Z41" s="176" t="s">
        <v>455</v>
      </c>
      <c r="AA41" s="176" t="s">
        <v>455</v>
      </c>
      <c r="AB41" s="176">
        <v>0</v>
      </c>
      <c r="AC41" s="176">
        <v>0</v>
      </c>
    </row>
    <row r="42" spans="1:29" s="113" customFormat="1" x14ac:dyDescent="0.25">
      <c r="A42" s="177" t="s">
        <v>149</v>
      </c>
      <c r="B42" s="179" t="s">
        <v>485</v>
      </c>
      <c r="C42" s="176"/>
      <c r="D42" s="176"/>
      <c r="E42" s="176"/>
      <c r="F42" s="176"/>
      <c r="G42" s="176">
        <v>0</v>
      </c>
      <c r="H42" s="176">
        <v>0</v>
      </c>
      <c r="I42" s="176" t="s">
        <v>460</v>
      </c>
      <c r="J42" s="176">
        <v>0</v>
      </c>
      <c r="K42" s="176" t="s">
        <v>460</v>
      </c>
      <c r="L42" s="176">
        <v>0</v>
      </c>
      <c r="M42" s="176" t="s">
        <v>460</v>
      </c>
      <c r="N42" s="176">
        <v>0</v>
      </c>
      <c r="O42" s="176" t="s">
        <v>460</v>
      </c>
      <c r="P42" s="176">
        <v>0</v>
      </c>
      <c r="Q42" s="201" t="s">
        <v>460</v>
      </c>
      <c r="R42" s="176">
        <v>0</v>
      </c>
      <c r="S42" s="176" t="s">
        <v>460</v>
      </c>
      <c r="T42" s="176">
        <v>0</v>
      </c>
      <c r="U42" s="201" t="s">
        <v>460</v>
      </c>
      <c r="V42" s="176">
        <v>0</v>
      </c>
      <c r="W42" s="176" t="s">
        <v>460</v>
      </c>
      <c r="X42" s="176">
        <v>0</v>
      </c>
      <c r="Y42" s="201" t="s">
        <v>460</v>
      </c>
      <c r="Z42" s="176" t="s">
        <v>455</v>
      </c>
      <c r="AA42" s="176" t="s">
        <v>455</v>
      </c>
      <c r="AB42" s="176">
        <v>0</v>
      </c>
      <c r="AC42" s="176">
        <v>0</v>
      </c>
    </row>
    <row r="43" spans="1:29" s="113" customFormat="1" x14ac:dyDescent="0.25">
      <c r="A43" s="177" t="s">
        <v>495</v>
      </c>
      <c r="B43" s="179" t="s">
        <v>487</v>
      </c>
      <c r="C43" s="176"/>
      <c r="D43" s="176"/>
      <c r="E43" s="176"/>
      <c r="F43" s="176"/>
      <c r="G43" s="176">
        <v>0</v>
      </c>
      <c r="H43" s="176">
        <v>0</v>
      </c>
      <c r="I43" s="176" t="s">
        <v>460</v>
      </c>
      <c r="J43" s="176">
        <v>0</v>
      </c>
      <c r="K43" s="176" t="s">
        <v>460</v>
      </c>
      <c r="L43" s="176">
        <v>0</v>
      </c>
      <c r="M43" s="176" t="s">
        <v>460</v>
      </c>
      <c r="N43" s="176">
        <v>0</v>
      </c>
      <c r="O43" s="176" t="s">
        <v>460</v>
      </c>
      <c r="P43" s="176">
        <v>0</v>
      </c>
      <c r="Q43" s="201" t="s">
        <v>460</v>
      </c>
      <c r="R43" s="176">
        <v>0</v>
      </c>
      <c r="S43" s="176" t="s">
        <v>460</v>
      </c>
      <c r="T43" s="176">
        <v>0</v>
      </c>
      <c r="U43" s="201" t="s">
        <v>460</v>
      </c>
      <c r="V43" s="176">
        <v>0</v>
      </c>
      <c r="W43" s="176" t="s">
        <v>460</v>
      </c>
      <c r="X43" s="176">
        <v>0</v>
      </c>
      <c r="Y43" s="201" t="s">
        <v>460</v>
      </c>
      <c r="Z43" s="176" t="s">
        <v>455</v>
      </c>
      <c r="AA43" s="176" t="s">
        <v>455</v>
      </c>
      <c r="AB43" s="176">
        <v>0</v>
      </c>
      <c r="AC43" s="176">
        <v>0</v>
      </c>
    </row>
    <row r="44" spans="1:29" s="113" customFormat="1" x14ac:dyDescent="0.25">
      <c r="A44" s="177" t="s">
        <v>496</v>
      </c>
      <c r="B44" s="179" t="s">
        <v>489</v>
      </c>
      <c r="C44" s="176"/>
      <c r="D44" s="176"/>
      <c r="E44" s="176"/>
      <c r="F44" s="176"/>
      <c r="G44" s="176">
        <v>0</v>
      </c>
      <c r="H44" s="176">
        <v>0</v>
      </c>
      <c r="I44" s="176" t="s">
        <v>460</v>
      </c>
      <c r="J44" s="176">
        <v>0</v>
      </c>
      <c r="K44" s="176" t="s">
        <v>460</v>
      </c>
      <c r="L44" s="176">
        <v>0</v>
      </c>
      <c r="M44" s="176" t="s">
        <v>460</v>
      </c>
      <c r="N44" s="176">
        <v>0</v>
      </c>
      <c r="O44" s="176" t="s">
        <v>460</v>
      </c>
      <c r="P44" s="176">
        <v>0</v>
      </c>
      <c r="Q44" s="201" t="s">
        <v>460</v>
      </c>
      <c r="R44" s="176">
        <v>0</v>
      </c>
      <c r="S44" s="176" t="s">
        <v>460</v>
      </c>
      <c r="T44" s="176">
        <v>0</v>
      </c>
      <c r="U44" s="201" t="s">
        <v>460</v>
      </c>
      <c r="V44" s="176">
        <v>0</v>
      </c>
      <c r="W44" s="176" t="s">
        <v>460</v>
      </c>
      <c r="X44" s="176">
        <v>0</v>
      </c>
      <c r="Y44" s="201" t="s">
        <v>460</v>
      </c>
      <c r="Z44" s="176" t="s">
        <v>455</v>
      </c>
      <c r="AA44" s="176" t="s">
        <v>455</v>
      </c>
      <c r="AB44" s="176">
        <v>0</v>
      </c>
      <c r="AC44" s="176">
        <v>0</v>
      </c>
    </row>
    <row r="45" spans="1:29" s="113" customFormat="1" x14ac:dyDescent="0.25">
      <c r="A45" s="177" t="s">
        <v>497</v>
      </c>
      <c r="B45" s="179" t="s">
        <v>491</v>
      </c>
      <c r="C45" s="176"/>
      <c r="D45" s="176"/>
      <c r="E45" s="176"/>
      <c r="F45" s="176"/>
      <c r="G45" s="176">
        <v>0</v>
      </c>
      <c r="H45" s="176">
        <v>0</v>
      </c>
      <c r="I45" s="176" t="s">
        <v>460</v>
      </c>
      <c r="J45" s="176">
        <v>0</v>
      </c>
      <c r="K45" s="176" t="s">
        <v>460</v>
      </c>
      <c r="L45" s="176">
        <v>0</v>
      </c>
      <c r="M45" s="176" t="s">
        <v>460</v>
      </c>
      <c r="N45" s="176">
        <v>0</v>
      </c>
      <c r="O45" s="176" t="s">
        <v>460</v>
      </c>
      <c r="P45" s="176">
        <v>0</v>
      </c>
      <c r="Q45" s="201" t="s">
        <v>460</v>
      </c>
      <c r="R45" s="176">
        <v>0</v>
      </c>
      <c r="S45" s="176" t="s">
        <v>460</v>
      </c>
      <c r="T45" s="176">
        <v>0</v>
      </c>
      <c r="U45" s="201" t="s">
        <v>460</v>
      </c>
      <c r="V45" s="176">
        <v>0</v>
      </c>
      <c r="W45" s="176" t="s">
        <v>460</v>
      </c>
      <c r="X45" s="176">
        <v>0</v>
      </c>
      <c r="Y45" s="201" t="s">
        <v>460</v>
      </c>
      <c r="Z45" s="176" t="s">
        <v>455</v>
      </c>
      <c r="AA45" s="176" t="s">
        <v>455</v>
      </c>
      <c r="AB45" s="176">
        <v>0</v>
      </c>
      <c r="AC45" s="176">
        <v>0</v>
      </c>
    </row>
    <row r="46" spans="1:29" s="113" customFormat="1" x14ac:dyDescent="0.25">
      <c r="A46" s="177" t="s">
        <v>498</v>
      </c>
      <c r="B46" s="179" t="s">
        <v>493</v>
      </c>
      <c r="C46" s="176"/>
      <c r="D46" s="176"/>
      <c r="E46" s="176"/>
      <c r="F46" s="176"/>
      <c r="G46" s="176">
        <v>0</v>
      </c>
      <c r="H46" s="176">
        <v>0</v>
      </c>
      <c r="I46" s="176" t="s">
        <v>460</v>
      </c>
      <c r="J46" s="176">
        <v>0</v>
      </c>
      <c r="K46" s="176" t="s">
        <v>460</v>
      </c>
      <c r="L46" s="176">
        <v>0</v>
      </c>
      <c r="M46" s="176" t="s">
        <v>460</v>
      </c>
      <c r="N46" s="176">
        <v>0</v>
      </c>
      <c r="O46" s="176" t="s">
        <v>460</v>
      </c>
      <c r="P46" s="176">
        <v>0</v>
      </c>
      <c r="Q46" s="201" t="s">
        <v>460</v>
      </c>
      <c r="R46" s="176">
        <v>0</v>
      </c>
      <c r="S46" s="176" t="s">
        <v>460</v>
      </c>
      <c r="T46" s="176">
        <v>0</v>
      </c>
      <c r="U46" s="201" t="s">
        <v>460</v>
      </c>
      <c r="V46" s="176">
        <v>0</v>
      </c>
      <c r="W46" s="176" t="s">
        <v>460</v>
      </c>
      <c r="X46" s="176">
        <v>0</v>
      </c>
      <c r="Y46" s="201" t="s">
        <v>460</v>
      </c>
      <c r="Z46" s="176" t="s">
        <v>455</v>
      </c>
      <c r="AA46" s="176" t="s">
        <v>455</v>
      </c>
      <c r="AB46" s="176">
        <v>0</v>
      </c>
      <c r="AC46" s="176">
        <v>0</v>
      </c>
    </row>
    <row r="47" spans="1:29" s="113" customFormat="1" x14ac:dyDescent="0.25">
      <c r="A47" s="174" t="s">
        <v>60</v>
      </c>
      <c r="B47" s="175" t="s">
        <v>148</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201"/>
      <c r="AB47" s="176"/>
      <c r="AC47" s="176"/>
    </row>
    <row r="48" spans="1:29" s="113" customFormat="1" ht="33.75" customHeight="1" x14ac:dyDescent="0.25">
      <c r="A48" s="177" t="s">
        <v>147</v>
      </c>
      <c r="B48" s="179" t="s">
        <v>480</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455</v>
      </c>
      <c r="AA48" s="176"/>
      <c r="AB48" s="176">
        <v>0</v>
      </c>
      <c r="AC48" s="176">
        <v>0</v>
      </c>
    </row>
    <row r="49" spans="1:29" s="113" customFormat="1" ht="31.5" x14ac:dyDescent="0.25">
      <c r="A49" s="177" t="s">
        <v>146</v>
      </c>
      <c r="B49" s="178" t="s">
        <v>478</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455</v>
      </c>
      <c r="AA49" s="176"/>
      <c r="AB49" s="176">
        <v>0</v>
      </c>
      <c r="AC49" s="176">
        <v>0</v>
      </c>
    </row>
    <row r="50" spans="1:29" s="113" customFormat="1" x14ac:dyDescent="0.25">
      <c r="A50" s="177" t="s">
        <v>145</v>
      </c>
      <c r="B50" s="178" t="s">
        <v>144</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455</v>
      </c>
      <c r="AA50" s="176"/>
      <c r="AB50" s="176">
        <v>0</v>
      </c>
      <c r="AC50" s="176">
        <v>0</v>
      </c>
    </row>
    <row r="51" spans="1:29" s="113" customFormat="1" ht="31.5" x14ac:dyDescent="0.25">
      <c r="A51" s="177" t="s">
        <v>143</v>
      </c>
      <c r="B51" s="179" t="s">
        <v>142</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455</v>
      </c>
      <c r="AA51" s="176"/>
      <c r="AB51" s="176">
        <v>0</v>
      </c>
      <c r="AC51" s="176">
        <v>0</v>
      </c>
    </row>
    <row r="52" spans="1:29" s="113" customFormat="1" ht="31.5" x14ac:dyDescent="0.25">
      <c r="A52" s="177" t="s">
        <v>141</v>
      </c>
      <c r="B52" s="179" t="s">
        <v>140</v>
      </c>
      <c r="C52" s="176">
        <v>2</v>
      </c>
      <c r="D52" s="176">
        <v>0.82</v>
      </c>
      <c r="E52" s="176"/>
      <c r="F52" s="176"/>
      <c r="G52" s="176">
        <v>0</v>
      </c>
      <c r="H52" s="176">
        <v>2</v>
      </c>
      <c r="I52" s="176"/>
      <c r="J52" s="176">
        <v>0</v>
      </c>
      <c r="K52" s="176"/>
      <c r="L52" s="176">
        <v>0</v>
      </c>
      <c r="M52" s="176"/>
      <c r="N52" s="176">
        <v>0.82</v>
      </c>
      <c r="O52" s="176"/>
      <c r="P52" s="176">
        <v>0</v>
      </c>
      <c r="Q52" s="176"/>
      <c r="R52" s="176">
        <v>0</v>
      </c>
      <c r="S52" s="176"/>
      <c r="T52" s="176">
        <v>0</v>
      </c>
      <c r="U52" s="176"/>
      <c r="V52" s="176">
        <v>0</v>
      </c>
      <c r="W52" s="176"/>
      <c r="X52" s="176">
        <v>0</v>
      </c>
      <c r="Y52" s="176"/>
      <c r="Z52" s="176" t="s">
        <v>455</v>
      </c>
      <c r="AA52" s="176"/>
      <c r="AB52" s="176">
        <v>2</v>
      </c>
      <c r="AC52" s="176">
        <v>0.82</v>
      </c>
    </row>
    <row r="53" spans="1:29" s="113" customFormat="1" x14ac:dyDescent="0.25">
      <c r="A53" s="177" t="s">
        <v>139</v>
      </c>
      <c r="B53" s="179" t="s">
        <v>138</v>
      </c>
      <c r="C53" s="176">
        <v>0.15</v>
      </c>
      <c r="D53" s="176">
        <v>0.05</v>
      </c>
      <c r="E53" s="176"/>
      <c r="F53" s="176"/>
      <c r="G53" s="176">
        <v>0</v>
      </c>
      <c r="H53" s="176">
        <v>0.15</v>
      </c>
      <c r="I53" s="176"/>
      <c r="J53" s="176">
        <v>0</v>
      </c>
      <c r="K53" s="176"/>
      <c r="L53" s="176">
        <v>0</v>
      </c>
      <c r="M53" s="176"/>
      <c r="N53" s="176">
        <v>0.05</v>
      </c>
      <c r="O53" s="176"/>
      <c r="P53" s="176">
        <v>0</v>
      </c>
      <c r="Q53" s="176"/>
      <c r="R53" s="176">
        <v>0</v>
      </c>
      <c r="S53" s="176"/>
      <c r="T53" s="176">
        <v>0</v>
      </c>
      <c r="U53" s="176"/>
      <c r="V53" s="176">
        <v>0</v>
      </c>
      <c r="W53" s="176"/>
      <c r="X53" s="176">
        <v>0</v>
      </c>
      <c r="Y53" s="176"/>
      <c r="Z53" s="176" t="s">
        <v>455</v>
      </c>
      <c r="AA53" s="176"/>
      <c r="AB53" s="176">
        <v>0.15</v>
      </c>
      <c r="AC53" s="176">
        <v>0.05</v>
      </c>
    </row>
    <row r="54" spans="1:29" s="113" customFormat="1" x14ac:dyDescent="0.25">
      <c r="A54" s="177" t="s">
        <v>137</v>
      </c>
      <c r="B54" s="179" t="s">
        <v>481</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455</v>
      </c>
      <c r="AA54" s="176"/>
      <c r="AB54" s="176">
        <v>0</v>
      </c>
      <c r="AC54" s="176">
        <v>0</v>
      </c>
    </row>
    <row r="55" spans="1:29" s="113" customFormat="1" x14ac:dyDescent="0.25">
      <c r="A55" s="177" t="s">
        <v>499</v>
      </c>
      <c r="B55" s="179" t="s">
        <v>483</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455</v>
      </c>
      <c r="AA55" s="176"/>
      <c r="AB55" s="176">
        <v>0</v>
      </c>
      <c r="AC55" s="176">
        <v>0</v>
      </c>
    </row>
    <row r="56" spans="1:29" s="113" customFormat="1" x14ac:dyDescent="0.25">
      <c r="A56" s="177" t="s">
        <v>500</v>
      </c>
      <c r="B56" s="179" t="s">
        <v>485</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455</v>
      </c>
      <c r="AA56" s="176"/>
      <c r="AB56" s="176">
        <v>0</v>
      </c>
      <c r="AC56" s="176">
        <v>0</v>
      </c>
    </row>
    <row r="57" spans="1:29" s="113" customFormat="1" x14ac:dyDescent="0.25">
      <c r="A57" s="177" t="s">
        <v>501</v>
      </c>
      <c r="B57" s="179" t="s">
        <v>487</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455</v>
      </c>
      <c r="AA57" s="176"/>
      <c r="AB57" s="176">
        <v>0</v>
      </c>
      <c r="AC57" s="176">
        <v>0</v>
      </c>
    </row>
    <row r="58" spans="1:29" s="113" customFormat="1" x14ac:dyDescent="0.25">
      <c r="A58" s="177" t="s">
        <v>502</v>
      </c>
      <c r="B58" s="179" t="s">
        <v>489</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t="s">
        <v>455</v>
      </c>
      <c r="AA58" s="176"/>
      <c r="AB58" s="176">
        <v>0</v>
      </c>
      <c r="AC58" s="176">
        <v>0</v>
      </c>
    </row>
    <row r="59" spans="1:29" s="113" customFormat="1" x14ac:dyDescent="0.25">
      <c r="A59" s="177" t="s">
        <v>503</v>
      </c>
      <c r="B59" s="179" t="s">
        <v>491</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455</v>
      </c>
      <c r="AA59" s="176"/>
      <c r="AB59" s="176">
        <v>0</v>
      </c>
      <c r="AC59" s="176">
        <v>0</v>
      </c>
    </row>
    <row r="60" spans="1:29" s="113" customFormat="1" x14ac:dyDescent="0.25">
      <c r="A60" s="177" t="s">
        <v>504</v>
      </c>
      <c r="B60" s="179" t="s">
        <v>493</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455</v>
      </c>
      <c r="AA60" s="176"/>
      <c r="AB60" s="176">
        <v>0</v>
      </c>
      <c r="AC60" s="176">
        <v>0</v>
      </c>
    </row>
    <row r="61" spans="1:29" s="113" customFormat="1" ht="35.25" customHeight="1" x14ac:dyDescent="0.25">
      <c r="A61" s="174" t="s">
        <v>58</v>
      </c>
      <c r="B61" s="175" t="s">
        <v>136</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13" customFormat="1" x14ac:dyDescent="0.25">
      <c r="A62" s="177" t="s">
        <v>135</v>
      </c>
      <c r="B62" s="179" t="s">
        <v>134</v>
      </c>
      <c r="C62" s="203">
        <v>16.00009</v>
      </c>
      <c r="D62" s="203">
        <v>46.789526656679996</v>
      </c>
      <c r="E62" s="176"/>
      <c r="F62" s="176"/>
      <c r="G62" s="176">
        <v>0</v>
      </c>
      <c r="H62" s="203">
        <v>16.00009</v>
      </c>
      <c r="I62" s="203"/>
      <c r="J62" s="203">
        <v>0</v>
      </c>
      <c r="K62" s="176"/>
      <c r="L62" s="203">
        <v>0</v>
      </c>
      <c r="M62" s="203"/>
      <c r="N62" s="203">
        <v>46.789526656679996</v>
      </c>
      <c r="O62" s="176"/>
      <c r="P62" s="176">
        <v>0</v>
      </c>
      <c r="Q62" s="176"/>
      <c r="R62" s="176">
        <v>0</v>
      </c>
      <c r="S62" s="176"/>
      <c r="T62" s="176">
        <v>0</v>
      </c>
      <c r="U62" s="176"/>
      <c r="V62" s="176">
        <v>0</v>
      </c>
      <c r="W62" s="176"/>
      <c r="X62" s="176">
        <v>0</v>
      </c>
      <c r="Y62" s="176"/>
      <c r="Z62" s="176" t="s">
        <v>455</v>
      </c>
      <c r="AA62" s="176"/>
      <c r="AB62" s="203">
        <v>16.00009</v>
      </c>
      <c r="AC62" s="203">
        <v>46.789526656679996</v>
      </c>
    </row>
    <row r="63" spans="1:29" s="113" customFormat="1" x14ac:dyDescent="0.25">
      <c r="A63" s="177" t="s">
        <v>133</v>
      </c>
      <c r="B63" s="178" t="s">
        <v>127</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455</v>
      </c>
      <c r="AA63" s="176"/>
      <c r="AB63" s="176">
        <v>0</v>
      </c>
      <c r="AC63" s="176">
        <v>0</v>
      </c>
    </row>
    <row r="64" spans="1:29" s="113" customFormat="1" x14ac:dyDescent="0.25">
      <c r="A64" s="177" t="s">
        <v>132</v>
      </c>
      <c r="B64" s="179" t="s">
        <v>126</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455</v>
      </c>
      <c r="AA64" s="176"/>
      <c r="AB64" s="176">
        <v>0</v>
      </c>
      <c r="AC64" s="176">
        <v>0</v>
      </c>
    </row>
    <row r="65" spans="1:29" s="113" customFormat="1" x14ac:dyDescent="0.25">
      <c r="A65" s="177" t="s">
        <v>131</v>
      </c>
      <c r="B65" s="178" t="s">
        <v>125</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455</v>
      </c>
      <c r="AA65" s="176"/>
      <c r="AB65" s="176">
        <v>0</v>
      </c>
      <c r="AC65" s="176">
        <v>0</v>
      </c>
    </row>
    <row r="66" spans="1:29" s="113" customFormat="1" x14ac:dyDescent="0.25">
      <c r="A66" s="177" t="s">
        <v>130</v>
      </c>
      <c r="B66" s="178" t="s">
        <v>505</v>
      </c>
      <c r="C66" s="176"/>
      <c r="D66" s="176"/>
      <c r="E66" s="176"/>
      <c r="F66" s="176"/>
      <c r="G66" s="176">
        <v>0</v>
      </c>
      <c r="H66" s="176">
        <v>2.15</v>
      </c>
      <c r="I66" s="176"/>
      <c r="J66" s="176">
        <v>0</v>
      </c>
      <c r="K66" s="176"/>
      <c r="L66" s="176">
        <v>0</v>
      </c>
      <c r="M66" s="176"/>
      <c r="N66" s="176">
        <v>0.87</v>
      </c>
      <c r="O66" s="176"/>
      <c r="P66" s="176">
        <v>0</v>
      </c>
      <c r="Q66" s="176"/>
      <c r="R66" s="176">
        <v>0</v>
      </c>
      <c r="S66" s="176"/>
      <c r="T66" s="176">
        <v>0</v>
      </c>
      <c r="U66" s="176"/>
      <c r="V66" s="176">
        <v>0</v>
      </c>
      <c r="W66" s="176"/>
      <c r="X66" s="176">
        <v>0</v>
      </c>
      <c r="Y66" s="176"/>
      <c r="Z66" s="176" t="s">
        <v>455</v>
      </c>
      <c r="AA66" s="176"/>
      <c r="AB66" s="176">
        <v>2.15</v>
      </c>
      <c r="AC66" s="176">
        <v>0.87</v>
      </c>
    </row>
    <row r="67" spans="1:29" s="113" customFormat="1" x14ac:dyDescent="0.25">
      <c r="A67" s="177" t="s">
        <v>129</v>
      </c>
      <c r="B67" s="178" t="s">
        <v>506</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455</v>
      </c>
      <c r="AA67" s="176"/>
      <c r="AB67" s="176">
        <v>0</v>
      </c>
      <c r="AC67" s="176">
        <v>0</v>
      </c>
    </row>
    <row r="68" spans="1:29" s="113" customFormat="1" x14ac:dyDescent="0.25">
      <c r="A68" s="177" t="s">
        <v>507</v>
      </c>
      <c r="B68" s="178" t="s">
        <v>508</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455</v>
      </c>
      <c r="AA68" s="176"/>
      <c r="AB68" s="176">
        <v>0</v>
      </c>
      <c r="AC68" s="176">
        <v>0</v>
      </c>
    </row>
    <row r="69" spans="1:29" s="113" customFormat="1" x14ac:dyDescent="0.25">
      <c r="A69" s="177" t="s">
        <v>509</v>
      </c>
      <c r="B69" s="178" t="s">
        <v>510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455</v>
      </c>
      <c r="AA69" s="176"/>
      <c r="AB69" s="176">
        <v>0</v>
      </c>
      <c r="AC69" s="176">
        <v>0</v>
      </c>
    </row>
    <row r="70" spans="1:29" s="113" customFormat="1" x14ac:dyDescent="0.25">
      <c r="A70" s="177" t="s">
        <v>511</v>
      </c>
      <c r="B70" s="178" t="s">
        <v>512</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455</v>
      </c>
      <c r="AA70" s="176"/>
      <c r="AB70" s="176">
        <v>0</v>
      </c>
      <c r="AC70" s="176">
        <v>0</v>
      </c>
    </row>
    <row r="71" spans="1:29" s="113" customFormat="1" x14ac:dyDescent="0.25">
      <c r="A71" s="177" t="s">
        <v>513</v>
      </c>
      <c r="B71" s="178" t="s">
        <v>514</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t="s">
        <v>455</v>
      </c>
      <c r="AA71" s="176"/>
      <c r="AB71" s="176">
        <v>0</v>
      </c>
      <c r="AC71" s="176">
        <v>0</v>
      </c>
    </row>
    <row r="72" spans="1:29" s="113" customFormat="1" x14ac:dyDescent="0.25">
      <c r="A72" s="177" t="s">
        <v>515</v>
      </c>
      <c r="B72" s="178" t="s">
        <v>516</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455</v>
      </c>
      <c r="AA72" s="176"/>
      <c r="AB72" s="176">
        <v>0</v>
      </c>
      <c r="AC72" s="176">
        <v>0</v>
      </c>
    </row>
    <row r="73" spans="1:29" s="113" customFormat="1" x14ac:dyDescent="0.25">
      <c r="A73" s="177" t="s">
        <v>517</v>
      </c>
      <c r="B73" s="178" t="s">
        <v>518</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455</v>
      </c>
      <c r="AA73" s="176"/>
      <c r="AB73" s="176">
        <v>0</v>
      </c>
      <c r="AC73" s="176">
        <v>0</v>
      </c>
    </row>
    <row r="74" spans="1:29" s="113" customFormat="1" ht="36.75" customHeight="1" x14ac:dyDescent="0.25">
      <c r="A74" s="174" t="s">
        <v>57</v>
      </c>
      <c r="B74" s="184" t="s">
        <v>223</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455</v>
      </c>
      <c r="AA74" s="176"/>
      <c r="AB74" s="176">
        <v>0</v>
      </c>
      <c r="AC74" s="176">
        <v>0</v>
      </c>
    </row>
    <row r="75" spans="1:29" s="113" customFormat="1" x14ac:dyDescent="0.25">
      <c r="A75" s="174" t="s">
        <v>55</v>
      </c>
      <c r="B75" s="175" t="s">
        <v>128</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13" customFormat="1" ht="45" customHeight="1" x14ac:dyDescent="0.25">
      <c r="A76" s="177" t="s">
        <v>218</v>
      </c>
      <c r="B76" s="179" t="s">
        <v>480</v>
      </c>
      <c r="C76" s="180"/>
      <c r="D76" s="181"/>
      <c r="E76" s="182"/>
      <c r="F76" s="182"/>
      <c r="G76" s="182">
        <v>0</v>
      </c>
      <c r="H76" s="176">
        <v>0</v>
      </c>
      <c r="I76" s="176"/>
      <c r="J76" s="176">
        <v>0</v>
      </c>
      <c r="K76" s="176"/>
      <c r="L76" s="176">
        <v>0</v>
      </c>
      <c r="M76" s="176"/>
      <c r="N76" s="176">
        <v>0</v>
      </c>
      <c r="O76" s="176"/>
      <c r="P76" s="176">
        <v>0</v>
      </c>
      <c r="Q76" s="182"/>
      <c r="R76" s="176">
        <v>0</v>
      </c>
      <c r="S76" s="181"/>
      <c r="T76" s="176">
        <v>0</v>
      </c>
      <c r="U76" s="181"/>
      <c r="V76" s="176">
        <v>0</v>
      </c>
      <c r="W76" s="181"/>
      <c r="X76" s="176">
        <v>0</v>
      </c>
      <c r="Y76" s="181"/>
      <c r="Z76" s="176" t="s">
        <v>455</v>
      </c>
      <c r="AA76" s="181"/>
      <c r="AB76" s="176">
        <v>0</v>
      </c>
      <c r="AC76" s="176">
        <v>0</v>
      </c>
    </row>
    <row r="77" spans="1:29" s="113" customFormat="1" ht="39.75" customHeight="1" x14ac:dyDescent="0.25">
      <c r="A77" s="177" t="s">
        <v>219</v>
      </c>
      <c r="B77" s="178" t="s">
        <v>478</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455</v>
      </c>
      <c r="AA77" s="176"/>
      <c r="AB77" s="176">
        <v>0</v>
      </c>
      <c r="AC77" s="176">
        <v>0</v>
      </c>
    </row>
    <row r="78" spans="1:29" s="113" customFormat="1" x14ac:dyDescent="0.25">
      <c r="A78" s="177" t="s">
        <v>220</v>
      </c>
      <c r="B78" s="178" t="s">
        <v>144</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455</v>
      </c>
      <c r="AA78" s="176"/>
      <c r="AB78" s="176">
        <v>0</v>
      </c>
      <c r="AC78" s="176">
        <v>0</v>
      </c>
    </row>
    <row r="79" spans="1:29" s="113" customFormat="1" x14ac:dyDescent="0.25">
      <c r="A79" s="177" t="s">
        <v>221</v>
      </c>
      <c r="B79" s="179" t="s">
        <v>479</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455</v>
      </c>
      <c r="AA79" s="176"/>
      <c r="AB79" s="176">
        <v>0</v>
      </c>
      <c r="AC79" s="176">
        <v>0</v>
      </c>
    </row>
    <row r="80" spans="1:29" s="113" customFormat="1" x14ac:dyDescent="0.25">
      <c r="A80" s="177" t="s">
        <v>222</v>
      </c>
      <c r="B80" s="179" t="s">
        <v>481</v>
      </c>
      <c r="C80" s="180"/>
      <c r="D80" s="181"/>
      <c r="E80" s="182"/>
      <c r="F80" s="182"/>
      <c r="G80" s="182">
        <v>0</v>
      </c>
      <c r="H80" s="176">
        <v>0</v>
      </c>
      <c r="I80" s="176"/>
      <c r="J80" s="176">
        <v>0</v>
      </c>
      <c r="K80" s="176"/>
      <c r="L80" s="176">
        <v>0</v>
      </c>
      <c r="M80" s="176"/>
      <c r="N80" s="176">
        <v>0</v>
      </c>
      <c r="O80" s="176"/>
      <c r="P80" s="176">
        <v>0</v>
      </c>
      <c r="Q80" s="182"/>
      <c r="R80" s="176">
        <v>0</v>
      </c>
      <c r="S80" s="181"/>
      <c r="T80" s="176">
        <v>0</v>
      </c>
      <c r="U80" s="181"/>
      <c r="V80" s="176">
        <v>0</v>
      </c>
      <c r="W80" s="181"/>
      <c r="X80" s="176">
        <v>0</v>
      </c>
      <c r="Y80" s="181"/>
      <c r="Z80" s="176" t="s">
        <v>455</v>
      </c>
      <c r="AA80" s="181"/>
      <c r="AB80" s="176">
        <v>0</v>
      </c>
      <c r="AC80" s="176">
        <v>0</v>
      </c>
    </row>
    <row r="81" spans="1:29" s="113" customFormat="1" x14ac:dyDescent="0.25">
      <c r="A81" s="177" t="s">
        <v>482</v>
      </c>
      <c r="B81" s="179" t="s">
        <v>483</v>
      </c>
      <c r="C81" s="180"/>
      <c r="D81" s="181"/>
      <c r="E81" s="182"/>
      <c r="F81" s="182"/>
      <c r="G81" s="182">
        <v>0</v>
      </c>
      <c r="H81" s="176">
        <v>0</v>
      </c>
      <c r="I81" s="176"/>
      <c r="J81" s="176">
        <v>0</v>
      </c>
      <c r="K81" s="176"/>
      <c r="L81" s="176">
        <v>0</v>
      </c>
      <c r="M81" s="176"/>
      <c r="N81" s="176">
        <v>0</v>
      </c>
      <c r="O81" s="176"/>
      <c r="P81" s="176">
        <v>0</v>
      </c>
      <c r="Q81" s="182"/>
      <c r="R81" s="176">
        <v>0</v>
      </c>
      <c r="S81" s="181"/>
      <c r="T81" s="176">
        <v>0</v>
      </c>
      <c r="U81" s="181"/>
      <c r="V81" s="176">
        <v>0</v>
      </c>
      <c r="W81" s="181"/>
      <c r="X81" s="176">
        <v>0</v>
      </c>
      <c r="Y81" s="181"/>
      <c r="Z81" s="176" t="s">
        <v>455</v>
      </c>
      <c r="AA81" s="181"/>
      <c r="AB81" s="176">
        <v>0</v>
      </c>
      <c r="AC81" s="176">
        <v>0</v>
      </c>
    </row>
    <row r="82" spans="1:29" s="113" customFormat="1" x14ac:dyDescent="0.25">
      <c r="A82" s="177" t="s">
        <v>484</v>
      </c>
      <c r="B82" s="179" t="s">
        <v>485</v>
      </c>
      <c r="C82" s="180"/>
      <c r="D82" s="181"/>
      <c r="E82" s="182"/>
      <c r="F82" s="182"/>
      <c r="G82" s="182">
        <v>0</v>
      </c>
      <c r="H82" s="176">
        <v>0</v>
      </c>
      <c r="I82" s="176"/>
      <c r="J82" s="176">
        <v>0</v>
      </c>
      <c r="K82" s="176"/>
      <c r="L82" s="176">
        <v>0</v>
      </c>
      <c r="M82" s="176"/>
      <c r="N82" s="176">
        <v>0</v>
      </c>
      <c r="O82" s="176"/>
      <c r="P82" s="176">
        <v>0</v>
      </c>
      <c r="Q82" s="182"/>
      <c r="R82" s="176">
        <v>0</v>
      </c>
      <c r="S82" s="181"/>
      <c r="T82" s="176">
        <v>0</v>
      </c>
      <c r="U82" s="181"/>
      <c r="V82" s="176">
        <v>0</v>
      </c>
      <c r="W82" s="181"/>
      <c r="X82" s="176">
        <v>0</v>
      </c>
      <c r="Y82" s="181"/>
      <c r="Z82" s="176" t="s">
        <v>455</v>
      </c>
      <c r="AA82" s="181"/>
      <c r="AB82" s="176">
        <v>0</v>
      </c>
      <c r="AC82" s="176">
        <v>0</v>
      </c>
    </row>
    <row r="83" spans="1:29" s="113" customFormat="1" x14ac:dyDescent="0.25">
      <c r="A83" s="177" t="s">
        <v>486</v>
      </c>
      <c r="B83" s="179" t="s">
        <v>487</v>
      </c>
      <c r="C83" s="180"/>
      <c r="D83" s="181"/>
      <c r="E83" s="182"/>
      <c r="F83" s="182"/>
      <c r="G83" s="182">
        <v>0</v>
      </c>
      <c r="H83" s="176">
        <v>0</v>
      </c>
      <c r="I83" s="176"/>
      <c r="J83" s="176">
        <v>0</v>
      </c>
      <c r="K83" s="176"/>
      <c r="L83" s="176">
        <v>0</v>
      </c>
      <c r="M83" s="176"/>
      <c r="N83" s="176">
        <v>0</v>
      </c>
      <c r="O83" s="176"/>
      <c r="P83" s="176">
        <v>0</v>
      </c>
      <c r="Q83" s="182"/>
      <c r="R83" s="176">
        <v>0</v>
      </c>
      <c r="S83" s="181"/>
      <c r="T83" s="176">
        <v>0</v>
      </c>
      <c r="U83" s="181"/>
      <c r="V83" s="176">
        <v>0</v>
      </c>
      <c r="W83" s="181"/>
      <c r="X83" s="176">
        <v>0</v>
      </c>
      <c r="Y83" s="181"/>
      <c r="Z83" s="176" t="s">
        <v>455</v>
      </c>
      <c r="AA83" s="181"/>
      <c r="AB83" s="176">
        <v>0</v>
      </c>
      <c r="AC83" s="176">
        <v>0</v>
      </c>
    </row>
    <row r="84" spans="1:29" s="113" customFormat="1" x14ac:dyDescent="0.25">
      <c r="A84" s="177" t="s">
        <v>488</v>
      </c>
      <c r="B84" s="179" t="s">
        <v>489</v>
      </c>
      <c r="C84" s="180"/>
      <c r="D84" s="181"/>
      <c r="E84" s="182"/>
      <c r="F84" s="182"/>
      <c r="G84" s="182">
        <v>0</v>
      </c>
      <c r="H84" s="176">
        <v>0</v>
      </c>
      <c r="I84" s="176"/>
      <c r="J84" s="176">
        <v>0</v>
      </c>
      <c r="K84" s="176"/>
      <c r="L84" s="176">
        <v>0</v>
      </c>
      <c r="M84" s="176"/>
      <c r="N84" s="176">
        <v>0</v>
      </c>
      <c r="O84" s="176"/>
      <c r="P84" s="176">
        <v>0</v>
      </c>
      <c r="Q84" s="182"/>
      <c r="R84" s="176">
        <v>0</v>
      </c>
      <c r="S84" s="181"/>
      <c r="T84" s="176">
        <v>0</v>
      </c>
      <c r="U84" s="181"/>
      <c r="V84" s="176">
        <v>0</v>
      </c>
      <c r="W84" s="181"/>
      <c r="X84" s="176">
        <v>0</v>
      </c>
      <c r="Y84" s="181"/>
      <c r="Z84" s="176" t="s">
        <v>455</v>
      </c>
      <c r="AA84" s="181"/>
      <c r="AB84" s="176">
        <v>0</v>
      </c>
      <c r="AC84" s="176">
        <v>0</v>
      </c>
    </row>
    <row r="85" spans="1:29" s="113" customFormat="1" x14ac:dyDescent="0.25">
      <c r="A85" s="177" t="s">
        <v>490</v>
      </c>
      <c r="B85" s="179" t="s">
        <v>491</v>
      </c>
      <c r="C85" s="180"/>
      <c r="D85" s="181"/>
      <c r="E85" s="182"/>
      <c r="F85" s="182"/>
      <c r="G85" s="182">
        <v>0</v>
      </c>
      <c r="H85" s="176">
        <v>0</v>
      </c>
      <c r="I85" s="176"/>
      <c r="J85" s="176">
        <v>0</v>
      </c>
      <c r="K85" s="176"/>
      <c r="L85" s="176">
        <v>0</v>
      </c>
      <c r="M85" s="176"/>
      <c r="N85" s="176">
        <v>0</v>
      </c>
      <c r="O85" s="176"/>
      <c r="P85" s="176">
        <v>0</v>
      </c>
      <c r="Q85" s="182"/>
      <c r="R85" s="176">
        <v>0</v>
      </c>
      <c r="S85" s="181"/>
      <c r="T85" s="176">
        <v>0</v>
      </c>
      <c r="U85" s="181"/>
      <c r="V85" s="176">
        <v>0</v>
      </c>
      <c r="W85" s="181"/>
      <c r="X85" s="176">
        <v>0</v>
      </c>
      <c r="Y85" s="181"/>
      <c r="Z85" s="176" t="s">
        <v>455</v>
      </c>
      <c r="AA85" s="181"/>
      <c r="AB85" s="176">
        <v>0</v>
      </c>
      <c r="AC85" s="176">
        <v>0</v>
      </c>
    </row>
    <row r="86" spans="1:29" s="113" customFormat="1" x14ac:dyDescent="0.25">
      <c r="A86" s="177" t="s">
        <v>492</v>
      </c>
      <c r="B86" s="179" t="s">
        <v>493</v>
      </c>
      <c r="C86" s="183"/>
      <c r="D86" s="181"/>
      <c r="E86" s="182"/>
      <c r="F86" s="182"/>
      <c r="G86" s="182">
        <v>0</v>
      </c>
      <c r="H86" s="176">
        <v>0</v>
      </c>
      <c r="I86" s="176"/>
      <c r="J86" s="176">
        <v>0</v>
      </c>
      <c r="K86" s="176"/>
      <c r="L86" s="176">
        <v>0</v>
      </c>
      <c r="M86" s="176"/>
      <c r="N86" s="176">
        <v>0</v>
      </c>
      <c r="O86" s="176"/>
      <c r="P86" s="176">
        <v>0</v>
      </c>
      <c r="Q86" s="182"/>
      <c r="R86" s="176">
        <v>0</v>
      </c>
      <c r="S86" s="181"/>
      <c r="T86" s="176">
        <v>0</v>
      </c>
      <c r="U86" s="181"/>
      <c r="V86" s="176">
        <v>0</v>
      </c>
      <c r="W86" s="181"/>
      <c r="X86" s="176">
        <v>0</v>
      </c>
      <c r="Y86" s="181"/>
      <c r="Z86" s="176" t="s">
        <v>455</v>
      </c>
      <c r="AA86" s="181"/>
      <c r="AB86" s="176">
        <v>0</v>
      </c>
      <c r="AC86" s="176">
        <v>0</v>
      </c>
    </row>
  </sheetData>
  <mergeCells count="31">
    <mergeCell ref="J21:K21"/>
    <mergeCell ref="G20:G22"/>
    <mergeCell ref="AB20:AC21"/>
    <mergeCell ref="V21:W21"/>
    <mergeCell ref="X21:Y21"/>
    <mergeCell ref="Z21:AA21"/>
    <mergeCell ref="R21:S21"/>
    <mergeCell ref="T21:U21"/>
    <mergeCell ref="L21:M21"/>
    <mergeCell ref="N21:O21"/>
    <mergeCell ref="A4:AA4"/>
    <mergeCell ref="A6:AA6"/>
    <mergeCell ref="A8:AA8"/>
    <mergeCell ref="A9:AA9"/>
    <mergeCell ref="A11:AA11"/>
    <mergeCell ref="A12:AA12"/>
    <mergeCell ref="B20:B22"/>
    <mergeCell ref="C20:D21"/>
    <mergeCell ref="E20:F21"/>
    <mergeCell ref="P20:S20"/>
    <mergeCell ref="T20:W20"/>
    <mergeCell ref="A14:AA14"/>
    <mergeCell ref="A15:AA15"/>
    <mergeCell ref="A16:AA16"/>
    <mergeCell ref="A18:AA18"/>
    <mergeCell ref="L20:O20"/>
    <mergeCell ref="A20:A22"/>
    <mergeCell ref="X20:AA20"/>
    <mergeCell ref="P21:Q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6" zoomScale="70" zoomScaleSheetLayoutView="70"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0.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5" style="18" customWidth="1"/>
    <col min="24" max="25" width="10.7109375" style="18" customWidth="1"/>
    <col min="26" max="26" width="7.7109375" style="18" customWidth="1"/>
    <col min="27" max="28" width="10.7109375" style="18" customWidth="1"/>
    <col min="29" max="29" width="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39" width="2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4.7109375" style="18" customWidth="1"/>
    <col min="48" max="48" width="93.140625" style="18" customWidth="1"/>
    <col min="49" max="49" width="0" style="18" hidden="1" customWidth="1"/>
    <col min="50" max="16384" width="9.140625" style="18"/>
  </cols>
  <sheetData>
    <row r="1" spans="1:48" ht="18.75" x14ac:dyDescent="0.25">
      <c r="AV1" s="33" t="s">
        <v>66</v>
      </c>
    </row>
    <row r="2" spans="1:48" ht="18.75" x14ac:dyDescent="0.3">
      <c r="AV2" s="14" t="s">
        <v>9</v>
      </c>
    </row>
    <row r="3" spans="1:48" ht="18.75" x14ac:dyDescent="0.3">
      <c r="AV3" s="14" t="s">
        <v>525</v>
      </c>
    </row>
    <row r="4" spans="1:48" ht="18.75" x14ac:dyDescent="0.3">
      <c r="AV4" s="14"/>
    </row>
    <row r="5" spans="1:48" ht="18.75" customHeight="1" x14ac:dyDescent="0.25">
      <c r="A5" s="317" t="str">
        <f>'3.3 паспорт описание'!A5:C5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4"/>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30" t="str">
        <f>'1. паспорт местоположение'!A12:C12</f>
        <v>M_NS1500.VL.0006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0"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9" s="21" customFormat="1" x14ac:dyDescent="0.25">
      <c r="A21" s="501" t="s">
        <v>425</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9" s="21" customFormat="1" ht="58.5" customHeight="1" x14ac:dyDescent="0.25">
      <c r="A22" s="492" t="s">
        <v>51</v>
      </c>
      <c r="B22" s="503" t="s">
        <v>23</v>
      </c>
      <c r="C22" s="492" t="s">
        <v>50</v>
      </c>
      <c r="D22" s="492" t="s">
        <v>49</v>
      </c>
      <c r="E22" s="506" t="s">
        <v>436</v>
      </c>
      <c r="F22" s="507"/>
      <c r="G22" s="507"/>
      <c r="H22" s="507"/>
      <c r="I22" s="507"/>
      <c r="J22" s="507"/>
      <c r="K22" s="507"/>
      <c r="L22" s="508"/>
      <c r="M22" s="492" t="s">
        <v>48</v>
      </c>
      <c r="N22" s="492" t="s">
        <v>47</v>
      </c>
      <c r="O22" s="492" t="s">
        <v>46</v>
      </c>
      <c r="P22" s="487" t="s">
        <v>231</v>
      </c>
      <c r="Q22" s="487" t="s">
        <v>45</v>
      </c>
      <c r="R22" s="487" t="s">
        <v>44</v>
      </c>
      <c r="S22" s="487" t="s">
        <v>43</v>
      </c>
      <c r="T22" s="487"/>
      <c r="U22" s="509" t="s">
        <v>42</v>
      </c>
      <c r="V22" s="509" t="s">
        <v>41</v>
      </c>
      <c r="W22" s="487" t="s">
        <v>40</v>
      </c>
      <c r="X22" s="487" t="s">
        <v>39</v>
      </c>
      <c r="Y22" s="487" t="s">
        <v>38</v>
      </c>
      <c r="Z22" s="494"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5" t="s">
        <v>24</v>
      </c>
    </row>
    <row r="23" spans="1:49" s="21" customFormat="1" ht="64.5" customHeight="1" x14ac:dyDescent="0.25">
      <c r="A23" s="502"/>
      <c r="B23" s="504"/>
      <c r="C23" s="502"/>
      <c r="D23" s="502"/>
      <c r="E23" s="497" t="s">
        <v>22</v>
      </c>
      <c r="F23" s="488" t="s">
        <v>127</v>
      </c>
      <c r="G23" s="488" t="s">
        <v>126</v>
      </c>
      <c r="H23" s="488" t="s">
        <v>125</v>
      </c>
      <c r="I23" s="490" t="s">
        <v>348</v>
      </c>
      <c r="J23" s="490" t="s">
        <v>349</v>
      </c>
      <c r="K23" s="490" t="s">
        <v>350</v>
      </c>
      <c r="L23" s="488" t="s">
        <v>77</v>
      </c>
      <c r="M23" s="502"/>
      <c r="N23" s="502"/>
      <c r="O23" s="502"/>
      <c r="P23" s="487"/>
      <c r="Q23" s="487"/>
      <c r="R23" s="487"/>
      <c r="S23" s="499" t="s">
        <v>1</v>
      </c>
      <c r="T23" s="499" t="s">
        <v>10</v>
      </c>
      <c r="U23" s="509"/>
      <c r="V23" s="509"/>
      <c r="W23" s="487"/>
      <c r="X23" s="487"/>
      <c r="Y23" s="487"/>
      <c r="Z23" s="487"/>
      <c r="AA23" s="487"/>
      <c r="AB23" s="487"/>
      <c r="AC23" s="487"/>
      <c r="AD23" s="487"/>
      <c r="AE23" s="487"/>
      <c r="AF23" s="487" t="s">
        <v>21</v>
      </c>
      <c r="AG23" s="487"/>
      <c r="AH23" s="487" t="s">
        <v>20</v>
      </c>
      <c r="AI23" s="487"/>
      <c r="AJ23" s="492" t="s">
        <v>19</v>
      </c>
      <c r="AK23" s="492" t="s">
        <v>18</v>
      </c>
      <c r="AL23" s="492" t="s">
        <v>17</v>
      </c>
      <c r="AM23" s="492" t="s">
        <v>16</v>
      </c>
      <c r="AN23" s="492" t="s">
        <v>15</v>
      </c>
      <c r="AO23" s="492" t="s">
        <v>14</v>
      </c>
      <c r="AP23" s="492" t="s">
        <v>13</v>
      </c>
      <c r="AQ23" s="510" t="s">
        <v>10</v>
      </c>
      <c r="AR23" s="487"/>
      <c r="AS23" s="487"/>
      <c r="AT23" s="487"/>
      <c r="AU23" s="487"/>
      <c r="AV23" s="496"/>
    </row>
    <row r="24" spans="1:49" s="21"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83" t="s">
        <v>12</v>
      </c>
      <c r="AG24" s="83" t="s">
        <v>11</v>
      </c>
      <c r="AH24" s="84" t="s">
        <v>1</v>
      </c>
      <c r="AI24" s="84" t="s">
        <v>10</v>
      </c>
      <c r="AJ24" s="493"/>
      <c r="AK24" s="493"/>
      <c r="AL24" s="493"/>
      <c r="AM24" s="493"/>
      <c r="AN24" s="493"/>
      <c r="AO24" s="493"/>
      <c r="AP24" s="493"/>
      <c r="AQ24" s="511"/>
      <c r="AR24" s="487"/>
      <c r="AS24" s="487"/>
      <c r="AT24" s="487"/>
      <c r="AU24" s="487"/>
      <c r="AV24" s="496"/>
      <c r="AW24" s="309">
        <f>SUM(AW26:AW27)</f>
        <v>16.236000000000001</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61" customFormat="1" ht="135" x14ac:dyDescent="0.25">
      <c r="A26" s="303" t="s">
        <v>628</v>
      </c>
      <c r="B26" s="304" t="s">
        <v>629</v>
      </c>
      <c r="C26" s="304" t="s">
        <v>630</v>
      </c>
      <c r="D26" s="305">
        <v>5.2023000000000001</v>
      </c>
      <c r="E26" s="306" t="s">
        <v>299</v>
      </c>
      <c r="F26" s="306" t="s">
        <v>299</v>
      </c>
      <c r="G26" s="306" t="s">
        <v>299</v>
      </c>
      <c r="H26" s="306" t="s">
        <v>299</v>
      </c>
      <c r="I26" s="306" t="s">
        <v>299</v>
      </c>
      <c r="J26" s="306">
        <v>2</v>
      </c>
      <c r="K26" s="306">
        <v>0.15</v>
      </c>
      <c r="L26" s="306" t="s">
        <v>299</v>
      </c>
      <c r="M26" s="307" t="s">
        <v>631</v>
      </c>
      <c r="N26" s="304" t="s">
        <v>632</v>
      </c>
      <c r="O26" s="304" t="s">
        <v>633</v>
      </c>
      <c r="P26" s="308">
        <v>13518</v>
      </c>
      <c r="Q26" s="304" t="s">
        <v>634</v>
      </c>
      <c r="R26" s="308">
        <v>13518</v>
      </c>
      <c r="S26" s="304" t="s">
        <v>635</v>
      </c>
      <c r="T26" s="304" t="s">
        <v>636</v>
      </c>
      <c r="U26" s="304">
        <v>1</v>
      </c>
      <c r="V26" s="304">
        <v>1</v>
      </c>
      <c r="W26" s="304" t="s">
        <v>637</v>
      </c>
      <c r="X26" s="308">
        <v>13518</v>
      </c>
      <c r="Y26" s="307" t="s">
        <v>299</v>
      </c>
      <c r="Z26" s="304">
        <v>1</v>
      </c>
      <c r="AA26" s="308">
        <v>13518</v>
      </c>
      <c r="AB26" s="308">
        <v>13518</v>
      </c>
      <c r="AC26" s="304" t="s">
        <v>637</v>
      </c>
      <c r="AD26" s="308">
        <v>16222</v>
      </c>
      <c r="AE26" s="308">
        <v>0</v>
      </c>
      <c r="AF26" s="303" t="s">
        <v>638</v>
      </c>
      <c r="AG26" s="304" t="s">
        <v>639</v>
      </c>
      <c r="AH26" s="304" t="s">
        <v>640</v>
      </c>
      <c r="AI26" s="304" t="s">
        <v>641</v>
      </c>
      <c r="AJ26" s="304" t="s">
        <v>642</v>
      </c>
      <c r="AK26" s="304" t="s">
        <v>643</v>
      </c>
      <c r="AL26" s="304" t="s">
        <v>644</v>
      </c>
      <c r="AM26" s="304" t="s">
        <v>645</v>
      </c>
      <c r="AN26" s="304" t="s">
        <v>643</v>
      </c>
      <c r="AO26" s="303" t="s">
        <v>646</v>
      </c>
      <c r="AP26" s="304" t="s">
        <v>647</v>
      </c>
      <c r="AQ26" s="304" t="s">
        <v>648</v>
      </c>
      <c r="AR26" s="304" t="s">
        <v>647</v>
      </c>
      <c r="AS26" s="304" t="s">
        <v>648</v>
      </c>
      <c r="AT26" s="304" t="s">
        <v>649</v>
      </c>
      <c r="AU26" s="304" t="s">
        <v>650</v>
      </c>
      <c r="AV26" s="304" t="s">
        <v>651</v>
      </c>
      <c r="AW26" s="310">
        <v>16.222000000000001</v>
      </c>
    </row>
    <row r="27" spans="1:49" s="161" customFormat="1" ht="165" x14ac:dyDescent="0.25">
      <c r="A27" s="303" t="s">
        <v>63</v>
      </c>
      <c r="B27" s="304" t="s">
        <v>629</v>
      </c>
      <c r="C27" s="304" t="s">
        <v>630</v>
      </c>
      <c r="D27" s="305">
        <v>12.202299999999999</v>
      </c>
      <c r="E27" s="306" t="s">
        <v>299</v>
      </c>
      <c r="F27" s="306" t="s">
        <v>299</v>
      </c>
      <c r="G27" s="306" t="s">
        <v>299</v>
      </c>
      <c r="H27" s="306" t="s">
        <v>299</v>
      </c>
      <c r="I27" s="306" t="s">
        <v>299</v>
      </c>
      <c r="J27" s="306">
        <v>2</v>
      </c>
      <c r="K27" s="306">
        <v>0.15</v>
      </c>
      <c r="L27" s="306" t="s">
        <v>299</v>
      </c>
      <c r="M27" s="307" t="s">
        <v>652</v>
      </c>
      <c r="N27" s="304" t="s">
        <v>653</v>
      </c>
      <c r="O27" s="304" t="s">
        <v>629</v>
      </c>
      <c r="P27" s="308">
        <v>494</v>
      </c>
      <c r="Q27" s="304" t="s">
        <v>299</v>
      </c>
      <c r="R27" s="308">
        <v>494</v>
      </c>
      <c r="S27" s="304" t="s">
        <v>654</v>
      </c>
      <c r="T27" s="304" t="s">
        <v>654</v>
      </c>
      <c r="U27" s="304">
        <v>1</v>
      </c>
      <c r="V27" s="304">
        <v>1</v>
      </c>
      <c r="W27" s="304" t="s">
        <v>655</v>
      </c>
      <c r="X27" s="308">
        <v>494</v>
      </c>
      <c r="Y27" s="307" t="s">
        <v>299</v>
      </c>
      <c r="Z27" s="307" t="s">
        <v>299</v>
      </c>
      <c r="AA27" s="307" t="s">
        <v>299</v>
      </c>
      <c r="AB27" s="308">
        <v>494</v>
      </c>
      <c r="AC27" s="304" t="s">
        <v>655</v>
      </c>
      <c r="AD27" s="308">
        <v>494</v>
      </c>
      <c r="AE27" s="308">
        <v>0</v>
      </c>
      <c r="AF27" s="307" t="s">
        <v>299</v>
      </c>
      <c r="AG27" s="307" t="s">
        <v>299</v>
      </c>
      <c r="AH27" s="307" t="s">
        <v>299</v>
      </c>
      <c r="AI27" s="307" t="s">
        <v>299</v>
      </c>
      <c r="AJ27" s="307" t="s">
        <v>299</v>
      </c>
      <c r="AK27" s="307" t="s">
        <v>299</v>
      </c>
      <c r="AL27" s="304" t="s">
        <v>656</v>
      </c>
      <c r="AM27" s="304" t="s">
        <v>657</v>
      </c>
      <c r="AN27" s="307" t="s">
        <v>299</v>
      </c>
      <c r="AO27" s="307" t="s">
        <v>299</v>
      </c>
      <c r="AP27" s="304" t="s">
        <v>647</v>
      </c>
      <c r="AQ27" s="304" t="s">
        <v>658</v>
      </c>
      <c r="AR27" s="304" t="s">
        <v>647</v>
      </c>
      <c r="AS27" s="304" t="s">
        <v>659</v>
      </c>
      <c r="AT27" s="304" t="s">
        <v>660</v>
      </c>
      <c r="AU27" s="307" t="s">
        <v>299</v>
      </c>
      <c r="AV27" s="304" t="s">
        <v>661</v>
      </c>
      <c r="AW27" s="310">
        <v>1.4E-2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70" zoomScaleNormal="90" zoomScaleSheetLayoutView="70" workbookViewId="0">
      <selection activeCell="I15" sqref="I15"/>
    </sheetView>
  </sheetViews>
  <sheetFormatPr defaultRowHeight="15.75" x14ac:dyDescent="0.25"/>
  <cols>
    <col min="1" max="2" width="66.140625" style="226" customWidth="1"/>
    <col min="3" max="4" width="9.140625" style="224" customWidth="1"/>
    <col min="5"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225" t="s">
        <v>66</v>
      </c>
    </row>
    <row r="2" spans="1:6" ht="18.75" x14ac:dyDescent="0.3">
      <c r="B2" s="227" t="s">
        <v>9</v>
      </c>
    </row>
    <row r="3" spans="1:6" ht="18.75" x14ac:dyDescent="0.3">
      <c r="B3" s="227" t="s">
        <v>525</v>
      </c>
    </row>
    <row r="4" spans="1:6" x14ac:dyDescent="0.25">
      <c r="B4" s="228"/>
    </row>
    <row r="5" spans="1:6" ht="18.75" x14ac:dyDescent="0.3">
      <c r="A5" s="516" t="str">
        <f>'3.3 паспорт описание'!A5:C5</f>
        <v>Год раскрытия информации: 2024 год</v>
      </c>
      <c r="B5" s="516"/>
      <c r="C5" s="229"/>
      <c r="D5" s="229"/>
      <c r="E5" s="229"/>
      <c r="F5" s="229"/>
    </row>
    <row r="6" spans="1:6" ht="18.75" x14ac:dyDescent="0.3">
      <c r="A6" s="230"/>
      <c r="B6" s="230"/>
      <c r="C6" s="230"/>
      <c r="D6" s="230"/>
      <c r="E6" s="230"/>
      <c r="F6" s="230"/>
    </row>
    <row r="7" spans="1:6" ht="18.75" x14ac:dyDescent="0.25">
      <c r="A7" s="517" t="s">
        <v>8</v>
      </c>
      <c r="B7" s="517"/>
      <c r="C7" s="231"/>
      <c r="D7" s="231"/>
      <c r="E7" s="231"/>
      <c r="F7" s="231"/>
    </row>
    <row r="8" spans="1:6" ht="18.75" x14ac:dyDescent="0.25">
      <c r="A8" s="231"/>
      <c r="B8" s="231"/>
      <c r="C8" s="231"/>
      <c r="D8" s="231"/>
      <c r="E8" s="231"/>
      <c r="F8" s="231"/>
    </row>
    <row r="9" spans="1:6" x14ac:dyDescent="0.25">
      <c r="A9" s="330" t="str">
        <f>'1. паспорт местоположение'!A9:C9</f>
        <v>АО "Россети Тюмень"</v>
      </c>
      <c r="B9" s="330"/>
      <c r="C9" s="232"/>
      <c r="D9" s="232"/>
      <c r="E9" s="232"/>
      <c r="F9" s="232"/>
    </row>
    <row r="10" spans="1:6" x14ac:dyDescent="0.25">
      <c r="A10" s="512" t="s">
        <v>7</v>
      </c>
      <c r="B10" s="512"/>
      <c r="C10" s="233"/>
      <c r="D10" s="233"/>
      <c r="E10" s="233"/>
      <c r="F10" s="233"/>
    </row>
    <row r="11" spans="1:6" ht="18.75" x14ac:dyDescent="0.25">
      <c r="A11" s="231"/>
      <c r="B11" s="231"/>
      <c r="C11" s="231"/>
      <c r="D11" s="231"/>
      <c r="E11" s="231"/>
      <c r="F11" s="231"/>
    </row>
    <row r="12" spans="1:6" ht="24.75" customHeight="1" x14ac:dyDescent="0.25">
      <c r="A12" s="330" t="str">
        <f>'1. паспорт местоположение'!A12:C12</f>
        <v>M_NS1500.VL.0006</v>
      </c>
      <c r="B12" s="330"/>
      <c r="C12" s="232"/>
      <c r="D12" s="232"/>
      <c r="E12" s="232"/>
      <c r="F12" s="232"/>
    </row>
    <row r="13" spans="1:6" x14ac:dyDescent="0.25">
      <c r="A13" s="512" t="s">
        <v>6</v>
      </c>
      <c r="B13" s="512"/>
      <c r="C13" s="233"/>
      <c r="D13" s="233"/>
      <c r="E13" s="233"/>
      <c r="F13" s="233"/>
    </row>
    <row r="14" spans="1:6" ht="18.75" x14ac:dyDescent="0.25">
      <c r="A14" s="234"/>
      <c r="B14" s="234"/>
      <c r="C14" s="234"/>
      <c r="D14" s="234"/>
      <c r="E14" s="234"/>
      <c r="F14" s="234"/>
    </row>
    <row r="15" spans="1:6" ht="61.5" customHeight="1" x14ac:dyDescent="0.25">
      <c r="A15" s="51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513"/>
      <c r="C15" s="232"/>
      <c r="D15" s="232"/>
      <c r="E15" s="232"/>
      <c r="F15" s="232"/>
    </row>
    <row r="16" spans="1:6" ht="9.75" customHeight="1" x14ac:dyDescent="0.25">
      <c r="A16" s="512" t="s">
        <v>5</v>
      </c>
      <c r="B16" s="512"/>
      <c r="C16" s="233"/>
      <c r="D16" s="233"/>
      <c r="E16" s="233"/>
      <c r="F16" s="233"/>
    </row>
    <row r="17" spans="1:2" x14ac:dyDescent="0.25">
      <c r="B17" s="235"/>
    </row>
    <row r="18" spans="1:2" ht="33.75" customHeight="1" x14ac:dyDescent="0.25">
      <c r="A18" s="514" t="s">
        <v>426</v>
      </c>
      <c r="B18" s="515"/>
    </row>
    <row r="19" spans="1:2" x14ac:dyDescent="0.25">
      <c r="B19" s="228"/>
    </row>
    <row r="20" spans="1:2" ht="16.5" thickBot="1" x14ac:dyDescent="0.3">
      <c r="B20" s="236"/>
    </row>
    <row r="21" spans="1:2" ht="60.75" thickBot="1" x14ac:dyDescent="0.3">
      <c r="A21" s="237" t="s">
        <v>306</v>
      </c>
      <c r="B21" s="114"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237" t="s">
        <v>307</v>
      </c>
      <c r="B22" s="114" t="s">
        <v>521</v>
      </c>
    </row>
    <row r="23" spans="1:2" ht="22.5" customHeight="1" thickBot="1" x14ac:dyDescent="0.3">
      <c r="A23" s="237" t="s">
        <v>282</v>
      </c>
      <c r="B23" s="115" t="s">
        <v>468</v>
      </c>
    </row>
    <row r="24" spans="1:2" ht="24.75" customHeight="1" thickBot="1" x14ac:dyDescent="0.3">
      <c r="A24" s="237" t="s">
        <v>308</v>
      </c>
      <c r="B24" s="115" t="s">
        <v>611</v>
      </c>
    </row>
    <row r="25" spans="1:2" ht="28.5" customHeight="1" thickBot="1" x14ac:dyDescent="0.3">
      <c r="A25" s="238" t="s">
        <v>309</v>
      </c>
      <c r="B25" s="239">
        <v>2025</v>
      </c>
    </row>
    <row r="26" spans="1:2" ht="37.5" customHeight="1" thickBot="1" x14ac:dyDescent="0.3">
      <c r="A26" s="240" t="s">
        <v>310</v>
      </c>
      <c r="B26" s="241" t="str">
        <f>'3.3 паспорт описание'!C30</f>
        <v>П</v>
      </c>
    </row>
    <row r="27" spans="1:2" ht="29.25" thickBot="1" x14ac:dyDescent="0.3">
      <c r="A27" s="242" t="s">
        <v>613</v>
      </c>
      <c r="B27" s="133">
        <v>20.43534</v>
      </c>
    </row>
    <row r="28" spans="1:2" ht="16.5" thickBot="1" x14ac:dyDescent="0.3">
      <c r="A28" s="117" t="s">
        <v>311</v>
      </c>
      <c r="B28" s="117" t="s">
        <v>451</v>
      </c>
    </row>
    <row r="29" spans="1:2" ht="28.5" x14ac:dyDescent="0.25">
      <c r="A29" s="243" t="s">
        <v>312</v>
      </c>
      <c r="B29" s="244">
        <v>16.236000000000001</v>
      </c>
    </row>
    <row r="30" spans="1:2" ht="28.5" x14ac:dyDescent="0.25">
      <c r="A30" s="243" t="s">
        <v>313</v>
      </c>
      <c r="B30" s="245">
        <v>16.236000000000001</v>
      </c>
    </row>
    <row r="31" spans="1:2" x14ac:dyDescent="0.25">
      <c r="A31" s="246" t="s">
        <v>314</v>
      </c>
      <c r="B31" s="247"/>
    </row>
    <row r="32" spans="1:2" ht="29.25" thickBot="1" x14ac:dyDescent="0.3">
      <c r="A32" s="248" t="s">
        <v>599</v>
      </c>
      <c r="B32" s="249">
        <v>16.222000000000001</v>
      </c>
    </row>
    <row r="33" spans="1:2" ht="30" x14ac:dyDescent="0.25">
      <c r="A33" s="250" t="s">
        <v>600</v>
      </c>
      <c r="B33" s="251">
        <v>16.222000000000001</v>
      </c>
    </row>
    <row r="34" spans="1:2" x14ac:dyDescent="0.25">
      <c r="A34" s="250" t="s">
        <v>315</v>
      </c>
      <c r="B34" s="252">
        <v>92.84</v>
      </c>
    </row>
    <row r="35" spans="1:2" x14ac:dyDescent="0.25">
      <c r="A35" s="250" t="s">
        <v>316</v>
      </c>
      <c r="B35" s="251">
        <v>0</v>
      </c>
    </row>
    <row r="36" spans="1:2" x14ac:dyDescent="0.25">
      <c r="A36" s="250" t="s">
        <v>317</v>
      </c>
      <c r="B36" s="251">
        <v>0</v>
      </c>
    </row>
    <row r="37" spans="1:2" ht="29.25" thickBot="1" x14ac:dyDescent="0.3">
      <c r="A37" s="248" t="s">
        <v>601</v>
      </c>
      <c r="B37" s="249">
        <v>0</v>
      </c>
    </row>
    <row r="38" spans="1:2" x14ac:dyDescent="0.25">
      <c r="A38" s="250" t="s">
        <v>602</v>
      </c>
      <c r="B38" s="252" t="s">
        <v>460</v>
      </c>
    </row>
    <row r="39" spans="1:2" x14ac:dyDescent="0.25">
      <c r="A39" s="250" t="s">
        <v>315</v>
      </c>
      <c r="B39" s="252" t="s">
        <v>460</v>
      </c>
    </row>
    <row r="40" spans="1:2" x14ac:dyDescent="0.25">
      <c r="A40" s="250" t="s">
        <v>316</v>
      </c>
      <c r="B40" s="252" t="s">
        <v>460</v>
      </c>
    </row>
    <row r="41" spans="1:2" x14ac:dyDescent="0.25">
      <c r="A41" s="250" t="s">
        <v>317</v>
      </c>
      <c r="B41" s="252" t="s">
        <v>460</v>
      </c>
    </row>
    <row r="42" spans="1:2" ht="29.25" thickBot="1" x14ac:dyDescent="0.3">
      <c r="A42" s="248" t="s">
        <v>603</v>
      </c>
      <c r="B42" s="249">
        <v>1.4E-2</v>
      </c>
    </row>
    <row r="43" spans="1:2" ht="45" x14ac:dyDescent="0.25">
      <c r="A43" s="250" t="s">
        <v>625</v>
      </c>
      <c r="B43" s="251">
        <v>1.4E-2</v>
      </c>
    </row>
    <row r="44" spans="1:2" x14ac:dyDescent="0.25">
      <c r="A44" s="250" t="s">
        <v>315</v>
      </c>
      <c r="B44" s="252">
        <v>0.08</v>
      </c>
    </row>
    <row r="45" spans="1:2" x14ac:dyDescent="0.25">
      <c r="A45" s="250" t="s">
        <v>316</v>
      </c>
      <c r="B45" s="251">
        <v>3.0000000000000001E-3</v>
      </c>
    </row>
    <row r="46" spans="1:2" x14ac:dyDescent="0.25">
      <c r="A46" s="250" t="s">
        <v>317</v>
      </c>
      <c r="B46" s="251">
        <v>3.0000000000000001E-3</v>
      </c>
    </row>
    <row r="47" spans="1:2" ht="29.25" thickBot="1" x14ac:dyDescent="0.3">
      <c r="A47" s="248" t="s">
        <v>318</v>
      </c>
      <c r="B47" s="253" t="s">
        <v>460</v>
      </c>
    </row>
    <row r="48" spans="1:2" x14ac:dyDescent="0.25">
      <c r="A48" s="250" t="s">
        <v>314</v>
      </c>
      <c r="B48" s="252" t="s">
        <v>460</v>
      </c>
    </row>
    <row r="49" spans="1:2" x14ac:dyDescent="0.25">
      <c r="A49" s="250" t="s">
        <v>604</v>
      </c>
      <c r="B49" s="252" t="s">
        <v>460</v>
      </c>
    </row>
    <row r="50" spans="1:2" x14ac:dyDescent="0.25">
      <c r="A50" s="250" t="s">
        <v>605</v>
      </c>
      <c r="B50" s="252" t="s">
        <v>460</v>
      </c>
    </row>
    <row r="51" spans="1:2" x14ac:dyDescent="0.25">
      <c r="A51" s="250" t="s">
        <v>606</v>
      </c>
      <c r="B51" s="252" t="s">
        <v>460</v>
      </c>
    </row>
    <row r="52" spans="1:2" ht="16.5" thickBot="1" x14ac:dyDescent="0.3">
      <c r="A52" s="248" t="s">
        <v>319</v>
      </c>
      <c r="B52" s="253">
        <v>0.02</v>
      </c>
    </row>
    <row r="53" spans="1:2" ht="16.5" thickBot="1" x14ac:dyDescent="0.3">
      <c r="A53" s="248" t="s">
        <v>320</v>
      </c>
      <c r="B53" s="249">
        <v>3.0000000000000001E-3</v>
      </c>
    </row>
    <row r="54" spans="1:2" ht="16.5" thickBot="1" x14ac:dyDescent="0.3">
      <c r="A54" s="248" t="s">
        <v>321</v>
      </c>
      <c r="B54" s="253">
        <v>0.02</v>
      </c>
    </row>
    <row r="55" spans="1:2" ht="16.5" thickBot="1" x14ac:dyDescent="0.3">
      <c r="A55" s="248" t="s">
        <v>322</v>
      </c>
      <c r="B55" s="249">
        <v>3.0000000000000001E-3</v>
      </c>
    </row>
    <row r="56" spans="1:2" ht="15.75" customHeight="1" thickBot="1" x14ac:dyDescent="0.3">
      <c r="A56" s="248" t="s">
        <v>323</v>
      </c>
      <c r="B56" s="253" t="s">
        <v>460</v>
      </c>
    </row>
    <row r="57" spans="1:2" x14ac:dyDescent="0.25">
      <c r="A57" s="250" t="s">
        <v>324</v>
      </c>
      <c r="B57" s="252" t="s">
        <v>627</v>
      </c>
    </row>
    <row r="58" spans="1:2" ht="23.25" customHeight="1" x14ac:dyDescent="0.25">
      <c r="A58" s="250" t="s">
        <v>325</v>
      </c>
      <c r="B58" s="252" t="s">
        <v>607</v>
      </c>
    </row>
    <row r="59" spans="1:2" x14ac:dyDescent="0.25">
      <c r="A59" s="250" t="s">
        <v>326</v>
      </c>
      <c r="B59" s="252" t="s">
        <v>460</v>
      </c>
    </row>
    <row r="60" spans="1:2" x14ac:dyDescent="0.25">
      <c r="A60" s="250" t="s">
        <v>327</v>
      </c>
      <c r="B60" s="252" t="s">
        <v>626</v>
      </c>
    </row>
    <row r="61" spans="1:2" ht="16.5" thickBot="1" x14ac:dyDescent="0.3">
      <c r="A61" s="250" t="s">
        <v>328</v>
      </c>
      <c r="B61" s="252" t="s">
        <v>460</v>
      </c>
    </row>
    <row r="62" spans="1:2" ht="30.75" thickBot="1" x14ac:dyDescent="0.3">
      <c r="A62" s="118" t="s">
        <v>329</v>
      </c>
      <c r="B62" s="116" t="s">
        <v>465</v>
      </c>
    </row>
    <row r="63" spans="1:2" ht="29.25" thickBot="1" x14ac:dyDescent="0.3">
      <c r="A63" s="254" t="s">
        <v>330</v>
      </c>
      <c r="B63" s="116" t="s">
        <v>465</v>
      </c>
    </row>
    <row r="64" spans="1:2" ht="16.5" thickBot="1" x14ac:dyDescent="0.3">
      <c r="A64" s="118" t="s">
        <v>314</v>
      </c>
      <c r="B64" s="255"/>
    </row>
    <row r="65" spans="1:2" ht="16.5" thickBot="1" x14ac:dyDescent="0.3">
      <c r="A65" s="118" t="s">
        <v>331</v>
      </c>
      <c r="B65" s="256"/>
    </row>
    <row r="66" spans="1:2" ht="16.5" thickBot="1" x14ac:dyDescent="0.3">
      <c r="A66" s="118" t="s">
        <v>332</v>
      </c>
      <c r="B66" s="255"/>
    </row>
    <row r="67" spans="1:2" ht="16.5" thickBot="1" x14ac:dyDescent="0.3">
      <c r="A67" s="257" t="s">
        <v>333</v>
      </c>
      <c r="B67" s="116" t="s">
        <v>465</v>
      </c>
    </row>
    <row r="68" spans="1:2" ht="16.5" thickBot="1" x14ac:dyDescent="0.3">
      <c r="A68" s="254" t="s">
        <v>334</v>
      </c>
      <c r="B68" s="116" t="s">
        <v>465</v>
      </c>
    </row>
    <row r="69" spans="1:2" ht="16.5" thickBot="1" x14ac:dyDescent="0.3">
      <c r="A69" s="258" t="s">
        <v>335</v>
      </c>
      <c r="B69" s="259"/>
    </row>
    <row r="70" spans="1:2" ht="16.5" thickBot="1" x14ac:dyDescent="0.3">
      <c r="A70" s="258" t="s">
        <v>336</v>
      </c>
      <c r="B70" s="259"/>
    </row>
    <row r="71" spans="1:2" ht="16.5" thickBot="1" x14ac:dyDescent="0.3">
      <c r="A71" s="258" t="s">
        <v>337</v>
      </c>
      <c r="B71" s="259"/>
    </row>
    <row r="72" spans="1:2" ht="29.25" thickBot="1" x14ac:dyDescent="0.3">
      <c r="A72" s="260" t="s">
        <v>338</v>
      </c>
      <c r="B72" s="116" t="s">
        <v>465</v>
      </c>
    </row>
    <row r="73" spans="1:2" ht="28.5" x14ac:dyDescent="0.25">
      <c r="A73" s="261" t="s">
        <v>339</v>
      </c>
      <c r="B73" s="118" t="s">
        <v>454</v>
      </c>
    </row>
    <row r="74" spans="1:2" x14ac:dyDescent="0.25">
      <c r="A74" s="258" t="s">
        <v>340</v>
      </c>
      <c r="B74" s="258"/>
    </row>
    <row r="75" spans="1:2" x14ac:dyDescent="0.25">
      <c r="A75" s="258" t="s">
        <v>341</v>
      </c>
      <c r="B75" s="258"/>
    </row>
    <row r="76" spans="1:2" x14ac:dyDescent="0.25">
      <c r="A76" s="258" t="s">
        <v>342</v>
      </c>
      <c r="B76" s="258"/>
    </row>
    <row r="77" spans="1:2" x14ac:dyDescent="0.25">
      <c r="A77" s="258" t="s">
        <v>343</v>
      </c>
      <c r="B77" s="258"/>
    </row>
    <row r="78" spans="1:2" ht="16.5" thickBot="1" x14ac:dyDescent="0.3">
      <c r="A78" s="262" t="s">
        <v>344</v>
      </c>
      <c r="B78" s="263"/>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Лист1</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2023-08-10T10:44:31Z</cp:lastPrinted>
  <dcterms:created xsi:type="dcterms:W3CDTF">2015-08-16T15:31:05Z</dcterms:created>
  <dcterms:modified xsi:type="dcterms:W3CDTF">2024-04-17T04:43:15Z</dcterms:modified>
</cp:coreProperties>
</file>