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NS2000.PR.0001\"/>
    </mc:Choice>
  </mc:AlternateContent>
  <bookViews>
    <workbookView xWindow="0" yWindow="0" windowWidth="11895" windowHeight="8040"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27"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 localSheetId="9">[2]Проект!$B$77</definedName>
    <definedName name="CalcMethod">[1]Проект!$B$77</definedName>
    <definedName name="Prj_Invest">[3]Параметры!$D$28</definedName>
    <definedName name="Prj_Len">[3]Параметры!$D$27</definedName>
    <definedName name="Prj_Name">[3]Параметры!$A$4</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7" l="1"/>
  <c r="A12" i="27"/>
  <c r="A5" i="27"/>
  <c r="B26" i="26"/>
  <c r="A15" i="26" l="1"/>
  <c r="A12" i="26"/>
  <c r="A9" i="26"/>
  <c r="A5" i="26"/>
  <c r="C49" i="7"/>
  <c r="C48" i="7"/>
  <c r="B47" i="22" l="1"/>
  <c r="B51" i="22"/>
  <c r="B54" i="22"/>
  <c r="B52" i="22"/>
  <c r="B34" i="22"/>
  <c r="B39" i="22" l="1"/>
  <c r="B44" i="22"/>
  <c r="B42" i="22"/>
  <c r="B37" i="22"/>
  <c r="B32" i="22"/>
  <c r="B30" i="22" l="1"/>
  <c r="B29" i="22" s="1"/>
  <c r="B25" i="22" l="1"/>
  <c r="B26" i="22"/>
  <c r="A12" i="22" l="1"/>
  <c r="A12" i="16"/>
  <c r="A12" i="5" l="1"/>
  <c r="A14" i="25"/>
  <c r="A11" i="25"/>
  <c r="A12" i="10"/>
  <c r="A11" i="17"/>
  <c r="A13" i="13"/>
  <c r="A11" i="12"/>
  <c r="A15" i="22" l="1"/>
  <c r="B21" i="22" s="1"/>
  <c r="A9" i="22"/>
  <c r="A5" i="22"/>
  <c r="A15" i="5"/>
  <c r="A9" i="5"/>
  <c r="A5" i="5"/>
  <c r="A15" i="16" l="1"/>
  <c r="A9" i="16"/>
  <c r="A5" i="16"/>
  <c r="A15" i="10"/>
  <c r="A9" i="10"/>
  <c r="A5" i="10"/>
  <c r="A14" i="17"/>
  <c r="A8" i="17"/>
  <c r="A4" i="17"/>
  <c r="A5" i="14"/>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<sst xmlns="http://schemas.openxmlformats.org/spreadsheetml/2006/main" count="2066" uniqueCount="643">
  <si>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</si>
  <si>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</si>
  <si>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</si>
  <si>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</si>
  <si>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</si>
  <si>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</si>
  <si>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</si>
  <si>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</si>
  <si>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</si>
  <si>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</si>
  <si>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</si>
  <si>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</si>
  <si>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</si>
  <si>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</si>
  <si>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</si>
  <si>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</si>
  <si>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</si>
  <si>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</si>
  <si>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</si>
  <si>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</si>
  <si>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</si>
  <si>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</si>
  <si>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</si>
  <si>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</si>
  <si>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</si>
  <si>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</si>
  <si>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</si>
  <si>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</si>
  <si>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</si>
  <si>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</si>
  <si>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</si>
  <si>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</si>
  <si>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</si>
  <si>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</si>
  <si>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</si>
  <si>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</si>
  <si>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</si>
  <si>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</si>
  <si>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</si>
  <si>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</si>
  <si>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</si>
  <si>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</si>
  <si>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</si>
  <si>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</si>
  <si>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</si>
  <si>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</si>
  <si>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</si>
  <si>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</si>
  <si>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</si>
  <si>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</si>
  <si>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</si>
  <si>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</si>
  <si>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</si>
  <si>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</si>
  <si>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</si>
  <si>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</si>
  <si>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</si>
  <si>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</si>
  <si>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</si>
  <si>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</si>
  <si>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</si>
  <si>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</si>
  <si>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</si>
  <si>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</si>
  <si>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</si>
  <si>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</si>
  <si>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</si>
  <si>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</si>
  <si>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</si>
  <si>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</si>
  <si>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</si>
  <si>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</si>
  <si>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</si>
  <si>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</si>
  <si>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</si>
  <si>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</si>
  <si>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</si>
  <si>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</si>
  <si>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</si>
  <si>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</si>
  <si>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</si>
  <si>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</si>
  <si>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</si>
  <si>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</si>
  <si>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</si>
  <si>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</si>
  <si>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</si>
  <si>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</si>
  <si>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</si>
  <si>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</si>
  <si>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</si>
  <si>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</si>
  <si>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</si>
  <si>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</si>
  <si>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</si>
  <si>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</si>
  <si>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</si>
  <si>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</si>
  <si>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</si>
  <si>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</si>
  <si>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</si>
  <si>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</si>
  <si>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</si>
  <si>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</si>
  <si>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</si>
  <si>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</si>
  <si>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</si>
  <si>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</si>
  <si>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</si>
  <si>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</si>
  <si>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</si>
  <si>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</si>
  <si>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</si>
  <si>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</si>
  <si>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</si>
  <si>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</si>
  <si>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</si>
  <si>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</si>
  <si>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</si>
  <si>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</si>
  <si>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</si>
  <si>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</si>
  <si>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</si>
  <si>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</si>
  <si>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</si>
  <si>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</si>
  <si>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</si>
  <si>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</si>
  <si>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</si>
  <si>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</si>
  <si>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</si>
  <si>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</si>
  <si>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</si>
  <si>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</si>
  <si>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</si>
  <si>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</si>
  <si>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</si>
  <si>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</si>
  <si>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</si>
  <si>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</si>
  <si>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</si>
  <si>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</si>
  <si>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</si>
  <si>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</si>
  <si>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</si>
  <si>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</si>
  <si>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</si>
  <si>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</si>
  <si>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</si>
  <si>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</si>
  <si>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</si>
  <si>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</si>
  <si>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</si>
  <si>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</si>
  <si>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</si>
  <si>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</si>
  <si>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</si>
  <si>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</si>
  <si>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</si>
  <si>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</si>
  <si>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</si>
  <si>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</si>
  <si>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</si>
  <si>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</si>
  <si>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</si>
  <si>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</si>
  <si>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</si>
  <si>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</si>
  <si>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</si>
  <si>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</si>
  <si>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</si>
  <si>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</si>
  <si>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</si>
  <si>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</si>
  <si>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</si>
  <si>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</si>
  <si>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</si>
  <si>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</si>
  <si>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</si>
  <si>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</si>
  <si>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</si>
  <si>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</si>
  <si>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</si>
  <si>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</si>
  <si>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</si>
  <si>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</si>
  <si>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</si>
  <si>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</si>
  <si>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</si>
  <si>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</si>
  <si>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</si>
  <si>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</si>
  <si>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</si>
  <si>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</si>
  <si>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</si>
  <si>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</si>
  <si>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</si>
  <si>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</si>
  <si>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</si>
  <si>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</si>
  <si>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</si>
  <si>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</si>
  <si>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</si>
  <si>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</si>
  <si>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</si>
  <si>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</si>
  <si>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</si>
  <si>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</si>
  <si>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</si>
  <si>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</si>
  <si>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</si>
  <si>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</si>
  <si>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</si>
  <si>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</si>
  <si>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</si>
  <si>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</si>
  <si>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</si>
  <si>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</si>
  <si>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</si>
  <si>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</si>
  <si>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</si>
  <si>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</si>
  <si>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</si>
  <si>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</si>
  <si>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</si>
  <si>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</si>
  <si>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</si>
  <si>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</si>
  <si>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</si>
  <si>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</si>
  <si>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</si>
  <si>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</si>
  <si>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</si>
  <si>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</si>
  <si>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</si>
  <si>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</si>
  <si>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</si>
  <si>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</si>
  <si>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</si>
  <si>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</si>
  <si>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</si>
  <si>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</si>
  <si>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</si>
  <si>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</si>
  <si>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</si>
  <si>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</si>
  <si>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</si>
  <si>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</si>
  <si>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</si>
  <si>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</si>
  <si>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</si>
  <si>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</si>
  <si>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</si>
  <si>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</si>
  <si>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</si>
  <si>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</si>
  <si>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</si>
  <si>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</si>
  <si>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</si>
  <si>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</si>
  <si>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</si>
  <si>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</si>
  <si>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</si>
  <si>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</si>
  <si>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</si>
  <si>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</si>
  <si>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</si>
  <si>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</si>
  <si>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</si>
  <si>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</si>
  <si>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</si>
  <si>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</si>
  <si>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</si>
  <si>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</si>
  <si>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</si>
  <si>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</si>
  <si>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</si>
  <si>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</si>
  <si>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</si>
  <si>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</si>
  <si>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</si>
  <si>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</si>
  <si>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</si>
  <si>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</si>
  <si>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</si>
  <si>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</si>
  <si>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</si>
  <si>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</si>
  <si>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</si>
  <si>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</si>
  <si>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</si>
  <si>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</si>
  <si>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</si>
  <si>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</si>
  <si>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</si>
  <si>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</si>
  <si>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</si>
  <si>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</si>
  <si>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</si>
  <si>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</si>
  <si>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</si>
  <si>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</si>
  <si>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</si>
  <si>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</si>
  <si>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</si>
  <si>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</si>
  <si>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</si>
  <si>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</si>
  <si>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</si>
  <si>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</si>
  <si>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</si>
  <si>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</si>
  <si>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</si>
  <si>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</si>
  <si>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</si>
  <si>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</si>
  <si>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</si>
  <si>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</si>
  <si>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</si>
  <si>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</si>
  <si>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</si>
  <si>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</si>
  <si>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</si>
  <si>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</si>
  <si>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</si>
  <si>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</si>
  <si>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</si>
  <si>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</si>
  <si>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</si>
  <si>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</si>
  <si>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</si>
  <si>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</si>
  <si>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</si>
  <si>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</si>
  <si>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</si>
  <si>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</si>
  <si>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</si>
  <si>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</si>
  <si>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</si>
  <si>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</si>
  <si>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</si>
  <si>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</si>
  <si>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</si>
  <si>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</si>
  <si>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</si>
  <si>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</si>
  <si>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</si>
  <si>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</si>
  <si>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</si>
  <si>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</si>
  <si>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</si>
  <si>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</si>
  <si>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</si>
  <si>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</si>
  <si>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</si>
  <si>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</si>
  <si>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</si>
  <si>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</si>
  <si>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</si>
  <si>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</si>
  <si>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</si>
  <si>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</si>
  <si>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</si>
  <si>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</si>
  <si>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</si>
  <si>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</si>
  <si>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</si>
  <si>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</si>
  <si>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</si>
  <si>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</si>
  <si>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</si>
  <si>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</si>
  <si>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</si>
  <si>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</si>
  <si>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</si>
  <si>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</si>
  <si>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</si>
  <si>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</si>
  <si>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</si>
  <si>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</si>
  <si>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</si>
  <si>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</si>
  <si>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</si>
  <si>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</si>
  <si>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</si>
  <si>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</si>
  <si>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</si>
  <si>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</si>
  <si>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</si>
  <si>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</si>
  <si>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</si>
  <si>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</si>
  <si>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</si>
  <si>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</si>
  <si>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</si>
  <si>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</si>
  <si>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</si>
  <si>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</si>
  <si>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</si>
  <si>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</si>
  <si>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</si>
  <si>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</si>
  <si>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</si>
  <si>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</si>
  <si>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</si>
  <si>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</si>
  <si>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</si>
  <si>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</si>
  <si>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</si>
  <si>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</si>
  <si>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</si>
  <si>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</si>
  <si>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</si>
  <si>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</si>
  <si>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</si>
  <si>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</si>
  <si>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</si>
  <si>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</si>
  <si>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</si>
  <si>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</si>
  <si>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</si>
  <si>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</si>
  <si>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</si>
  <si>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</si>
  <si>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</si>
  <si>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</si>
  <si>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</si>
  <si>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</si>
  <si>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</si>
  <si>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</si>
  <si>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</si>
  <si>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</si>
  <si>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</si>
  <si>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</si>
  <si>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</si>
  <si>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</si>
  <si>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</si>
  <si>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</si>
  <si>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</si>
  <si>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</si>
  <si>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</si>
  <si>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</si>
  <si>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</si>
  <si>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</si>
  <si>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</si>
  <si>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</si>
  <si>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</si>
  <si>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</si>
  <si>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</si>
  <si>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</si>
  <si>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</si>
  <si>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</si>
  <si>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</si>
  <si>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</si>
  <si>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</si>
  <si>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</si>
  <si>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</si>
  <si>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</si>
  <si>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</si>
  <si>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</si>
  <si>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</si>
  <si>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</si>
  <si>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</si>
  <si>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</si>
  <si>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</si>
  <si>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</si>
  <si>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</si>
  <si>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</si>
  <si>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</si>
  <si>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</si>
  <si>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</si>
  <si>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</si>
  <si>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</si>
  <si>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</si>
  <si>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</si>
  <si>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</si>
  <si>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</si>
  <si>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</si>
  <si>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</si>
  <si>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</si>
  <si>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</si>
  <si>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</si>
  <si>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</si>
  <si>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</si>
  <si>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</si>
  <si>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</si>
  <si>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</si>
  <si>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</si>
  <si>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</si>
  <si>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</si>
  <si>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</si>
  <si>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</si>
  <si>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</si>
  <si>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</si>
  <si>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</si>
  <si>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</si>
  <si>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</si>
  <si>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</si>
  <si>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</si>
  <si>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</si>
  <si>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</si>
  <si>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</si>
  <si>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</si>
  <si>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</si>
  <si>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</si>
  <si>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</si>
  <si>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</si>
  <si>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</si>
  <si>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</si>
  <si>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</si>
  <si>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</si>
  <si>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</si>
  <si>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</si>
  <si>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</si>
  <si>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</si>
  <si>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</si>
  <si>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</si>
  <si>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</si>
  <si>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</si>
  <si>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</si>
  <si>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</si>
  <si>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</si>
  <si>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</si>
  <si>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</si>
  <si>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</si>
  <si>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</si>
  <si>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</si>
  <si>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</si>
  <si>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</si>
  <si>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</si>
  <si>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</si>
  <si>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</si>
  <si>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</si>
  <si>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</si>
  <si>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</si>
  <si>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</si>
  <si>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</si>
  <si>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</si>
  <si>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</si>
  <si>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</si>
  <si>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</si>
  <si>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</si>
  <si>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</si>
  <si>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</si>
  <si>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</si>
  <si>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</si>
  <si>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</si>
  <si>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</si>
  <si>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M_NS2000.PR.0001</t>
  </si>
  <si>
    <t>Создание выделенного контура управления технологическими системами в филиале "Северные ЭС"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</si>
  <si>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</si>
  <si>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Н</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</si>
  <si>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</si>
  <si>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</si>
  <si>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</si>
  <si>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</si>
  <si>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</si>
  <si>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</si>
  <si>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</si>
  <si>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</si>
  <si>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</si>
  <si>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</si>
  <si>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</si>
  <si>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</si>
  <si>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</si>
  <si>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</si>
  <si>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</si>
  <si>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</si>
  <si>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</si>
  <si>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</si>
  <si>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</si>
  <si>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</si>
  <si>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</si>
  <si>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</si>
  <si>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</si>
  <si>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</si>
  <si>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</si>
  <si>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</si>
  <si>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</si>
  <si>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</si>
  <si>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</si>
  <si>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</si>
  <si>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</si>
  <si>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</si>
  <si>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</si>
  <si>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ЯНАО г. Новый Уренгой</t>
  </si>
  <si>
    <t>Новое строительство</t>
  </si>
  <si>
    <t>Предварительный расчет стоимости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</si>
  <si>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</si>
  <si>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[юридическое лицо, вид услуг/ подряда, предмет договора, дата заключения/ расторжения и номер договора/ соглашений к договору]</t>
  </si>
  <si>
    <t>Реализация проекта в установленные сроки.</t>
  </si>
  <si>
    <t>Проблемные вопросы отсутствуют</t>
  </si>
  <si>
    <t>1.6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</si>
  <si>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</si>
  <si>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1 шт.</t>
  </si>
  <si>
    <t>1. ПИР для создания выделенного контура управления технологическими системами в ЦОД филиала "Северные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</si>
  <si>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Объекты ЭСК филиала "Северные ЭС":
ПС 220 кВ = 1
ПС 110 кВ = 51
ПС 35 кВ = 
ТП 35/0,4 кВ  АО "Россети Тюмень" = 9
ТП 35/0,4 кВ  арендуемые = 1
ТИ (110-35 кВ) = 11781
ТС (110-35 кВ) = 27132
ТИ (0.4 - 6 кВ) = 40
ТС (0.4 - 6 кВ) = 30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</si>
  <si>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1. Проведение ПИР в филиале "Северные ЭС" АО «Россети Тюмень». Подготовка уточненного Технического Решения (ТР) и ПСД на подсистему ИБ.
2. Поставка МТР, СМР и ПНР в филиале "Северные ЭС".</t>
  </si>
  <si>
    <t>Утвержденный план</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</si>
  <si>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</si>
  <si>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 Проектно-сметная документация по проекту создания выделенного контура управления технологическими системами в филиале "Северные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"Северные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"Северные ЭС" АО «Россети Тюмень».«В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</si>
  <si>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</si>
  <si>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01.05.2024 - 31.05.2024</t>
  </si>
  <si>
    <t xml:space="preserve">АО "Россети Тюмень" </t>
  </si>
  <si>
    <t>ООО "Системлинк"</t>
  </si>
  <si>
    <t xml:space="preserve"> не подошел срок</t>
  </si>
  <si>
    <t>- по договорам подряда (в разбивке по каждому подрядчику и по договорам):</t>
  </si>
  <si>
    <t>объем заключенного договора PD01.1000.2023.104 от 21.06.2023 . ООО "Системлинк"    в ценах 2023 года с НДС, млн. руб</t>
  </si>
  <si>
    <t>г. Новый Уренгой</t>
  </si>
  <si>
    <t>нет</t>
  </si>
  <si>
    <t>Прочие расходы</t>
  </si>
  <si>
    <t>Год раскрытия информации: 2024 год</t>
  </si>
  <si>
    <t xml:space="preserve">Факт 2023 года </t>
  </si>
  <si>
    <t>Год 2028</t>
  </si>
  <si>
    <t xml:space="preserve"> по состоянию на 01.01.2023</t>
  </si>
  <si>
    <t>по состоянию на 01.01.2024</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</si>
  <si>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</si>
  <si>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</si>
  <si>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</si>
  <si>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</si>
  <si>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</si>
  <si>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</si>
  <si>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</si>
  <si>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</si>
  <si>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</si>
  <si>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</si>
  <si>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</si>
  <si>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</si>
  <si>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</si>
  <si>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</si>
  <si>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</si>
  <si>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</si>
  <si>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</si>
  <si>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</si>
  <si>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3.849.935,14 руб. с НДС.</t>
  </si>
  <si>
    <t>ООО "Комплайт"</t>
  </si>
  <si>
    <t>ООО "ВИП-ТЕЛЕКОМ"</t>
  </si>
  <si>
    <t/>
  </si>
  <si>
    <t>Сметная стоимость проекта в ценах 2025 года с НДС, млн. руб.</t>
  </si>
  <si>
    <t>25,95 млн.руб./шт.</t>
  </si>
  <si>
    <t>не окупается</t>
  </si>
  <si>
    <t>Раздел 5. Показатели инвестиционного проекта</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</si>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</sst>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 numFmtId="174" formatCode="0.000"/>
    <numFmt numFmtId="175" formatCode="000000"/>
    <numFmt numFmtId="176"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10"/>
      <name val="Times New Roman"/>
      <family val="1"/>
      <charset val="204"/>
    </font>
    <font>
      <sz val="12"/>
      <color indexed="9"/>
      <name val="Times New Roman"/>
      <family val="1"/>
      <charset val="204"/>
    </font>
    <font>
      <sz val="12"/>
      <color theme="1"/>
      <name val="Times New Roman"/>
      <family val="2"/>
      <charset val="204"/>
    </font>
    <font>
      <sz val="12"/>
      <color rgb="FFFF0000"/>
      <name val="Times New Roman"/>
      <family val="1"/>
      <charset val="204"/>
    </font>
    <font>
      <sz val="8"/>
      <name val="Times New Roman"/>
      <family val="1"/>
      <charset val="204"/>
    </font>
    <font>
      <sz val="11"/>
      <color indexed="9"/>
      <name val="Times New Roman"/>
      <family val="1"/>
      <charset val="204"/>
    </font>
    <font>
      <sz val="2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xf numFmtId="0" fontId="1" fillId="0" borderId="0"/>
    <xf numFmtId="0" fontId="30" fillId="0" borderId="0"/>
    <xf numFmtId="0" fontId="11" fillId="0" borderId="0"/>
    <xf numFmtId="0" fontId="11"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1" fillId="0" borderId="29" xfId="2" applyFont="1" applyFill="1" applyBorder="1" applyAlignment="1">
      <alignment horizontal="justify" vertical="top" wrapText="1"/>
    </xf>
    <xf numFmtId="0" fontId="40" fillId="0" borderId="33" xfId="2" quotePrefix="1" applyFont="1" applyFill="1" applyBorder="1" applyAlignment="1">
      <alignment horizontal="justify" vertical="top" wrapText="1"/>
    </xf>
    <xf numFmtId="0" fontId="40" fillId="0" borderId="34"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0" fillId="0" borderId="30" xfId="2" applyFont="1" applyFill="1" applyBorder="1" applyAlignment="1">
      <alignment horizontal="left" vertical="top" wrapText="1"/>
    </xf>
    <xf numFmtId="49" fontId="47" fillId="0" borderId="1" xfId="1" applyNumberFormat="1" applyFont="1" applyFill="1" applyBorder="1" applyAlignment="1">
      <alignment vertical="center"/>
    </xf>
    <xf numFmtId="0" fontId="47" fillId="0" borderId="1" xfId="1" applyFont="1" applyFill="1" applyBorder="1" applyAlignment="1">
      <alignment vertical="center" wrapText="1"/>
    </xf>
    <xf numFmtId="0" fontId="47" fillId="0" borderId="4" xfId="1" applyFont="1" applyFill="1" applyBorder="1" applyAlignment="1">
      <alignment vertical="center" wrapText="1"/>
    </xf>
    <xf numFmtId="0" fontId="47" fillId="0" borderId="1" xfId="1" applyFont="1" applyFill="1" applyBorder="1" applyAlignment="1">
      <alignment horizontal="center" vertical="center" wrapText="1"/>
    </xf>
    <xf numFmtId="0" fontId="42" fillId="0" borderId="1" xfId="2" applyFont="1" applyFill="1" applyBorder="1" applyAlignment="1">
      <alignment horizontal="center" vertical="center" wrapText="1"/>
    </xf>
    <xf numFmtId="0" fontId="39" fillId="0" borderId="0" xfId="1" applyFont="1" applyAlignment="1">
      <alignment vertical="center"/>
    </xf>
    <xf numFmtId="0" fontId="7" fillId="0" borderId="0" xfId="1" applyFont="1" applyFill="1" applyBorder="1" applyAlignment="1">
      <alignment vertical="center"/>
    </xf>
    <xf numFmtId="0" fontId="11" fillId="0" borderId="0" xfId="0" applyFont="1" applyAlignment="1">
      <alignment vertical="center"/>
    </xf>
    <xf numFmtId="0" fontId="41" fillId="0" borderId="0" xfId="0" applyFont="1" applyAlignment="1">
      <alignment vertical="center"/>
    </xf>
    <xf numFmtId="0" fontId="11" fillId="0" borderId="0" xfId="0" applyFont="1" applyBorder="1" applyAlignment="1">
      <alignment vertical="center"/>
    </xf>
    <xf numFmtId="0" fontId="62" fillId="0" borderId="0" xfId="0" applyFont="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64" fillId="0" borderId="0" xfId="2" applyFont="1" applyFill="1"/>
    <xf numFmtId="0" fontId="5" fillId="0" borderId="0" xfId="1" applyFont="1" applyFill="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40" fillId="0" borderId="33" xfId="2" applyFont="1" applyFill="1" applyBorder="1" applyAlignment="1">
      <alignment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 fontId="3" fillId="0" borderId="1" xfId="1" applyNumberFormat="1" applyBorder="1" applyAlignment="1">
      <alignment horizontal="center" vertical="center"/>
    </xf>
    <xf numFmtId="0" fontId="42" fillId="0" borderId="0" xfId="41" applyFont="1"/>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14" fontId="11" fillId="0" borderId="1" xfId="0" applyNumberFormat="1" applyFont="1" applyBorder="1" applyAlignment="1">
      <alignment horizontal="center" vertical="center" wrapText="1"/>
    </xf>
    <xf numFmtId="0" fontId="41" fillId="0" borderId="29" xfId="2" applyFont="1" applyFill="1" applyBorder="1" applyAlignment="1">
      <alignment horizontal="justify" vertical="top"/>
    </xf>
    <xf numFmtId="9" fontId="11" fillId="0" borderId="1" xfId="2" applyNumberFormat="1" applyFont="1" applyFill="1" applyBorder="1" applyAlignment="1">
      <alignment horizontal="center" vertical="top" wrapText="1"/>
    </xf>
    <xf numFmtId="0" fontId="41" fillId="0" borderId="26"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1" fillId="26" borderId="26" xfId="2" applyFont="1" applyFill="1" applyBorder="1" applyAlignment="1">
      <alignment horizontal="justify" vertical="top" wrapText="1"/>
    </xf>
    <xf numFmtId="169" fontId="38" fillId="26" borderId="44"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44" xfId="0" applyFont="1" applyBorder="1"/>
    <xf numFmtId="0" fontId="41" fillId="25" borderId="24" xfId="2" applyFont="1" applyFill="1" applyBorder="1" applyAlignment="1">
      <alignment horizontal="left" vertical="center" wrapText="1"/>
    </xf>
    <xf numFmtId="169" fontId="38" fillId="25" borderId="45" xfId="0" applyNumberFormat="1" applyFont="1" applyFill="1" applyBorder="1" applyAlignment="1">
      <alignment horizontal="left" vertical="center"/>
    </xf>
    <xf numFmtId="0" fontId="40" fillId="27" borderId="26" xfId="2" applyFont="1" applyFill="1" applyBorder="1" applyAlignment="1">
      <alignment horizontal="left" vertical="center" wrapText="1"/>
    </xf>
    <xf numFmtId="0" fontId="40" fillId="0" borderId="26" xfId="2" applyFont="1" applyFill="1" applyBorder="1" applyAlignment="1">
      <alignment horizontal="left" vertical="center" wrapText="1"/>
    </xf>
    <xf numFmtId="0" fontId="11" fillId="0" borderId="35" xfId="0" applyFont="1" applyBorder="1" applyAlignment="1">
      <alignment vertical="center"/>
    </xf>
    <xf numFmtId="167" fontId="29" fillId="0" borderId="35" xfId="0" applyNumberFormat="1" applyFont="1" applyFill="1" applyBorder="1" applyAlignment="1">
      <alignment vertical="center"/>
    </xf>
    <xf numFmtId="0" fontId="40" fillId="0" borderId="0" xfId="0" applyFont="1" applyAlignment="1">
      <alignment vertical="center"/>
    </xf>
    <xf numFmtId="0" fontId="11" fillId="0" borderId="36" xfId="0" applyFont="1" applyBorder="1" applyAlignment="1">
      <alignment vertical="center"/>
    </xf>
    <xf numFmtId="3" fontId="40" fillId="0" borderId="36" xfId="0" applyNumberFormat="1" applyFont="1" applyFill="1" applyBorder="1" applyAlignment="1">
      <alignment vertical="center"/>
    </xf>
    <xf numFmtId="4" fontId="40" fillId="0" borderId="1" xfId="0" applyNumberFormat="1" applyFont="1" applyFill="1" applyBorder="1" applyAlignment="1">
      <alignment horizontal="center" vertical="center"/>
    </xf>
    <xf numFmtId="0" fontId="11" fillId="0" borderId="37" xfId="0" applyFont="1" applyBorder="1" applyAlignment="1">
      <alignment vertical="center"/>
    </xf>
    <xf numFmtId="3" fontId="40" fillId="0" borderId="37"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65" fillId="0" borderId="0" xfId="0" applyFont="1" applyAlignment="1">
      <alignment vertical="center"/>
    </xf>
    <xf numFmtId="3" fontId="40" fillId="0" borderId="38" xfId="0" applyNumberFormat="1" applyFont="1" applyBorder="1" applyAlignment="1">
      <alignment vertical="center"/>
    </xf>
    <xf numFmtId="0" fontId="40" fillId="0" borderId="1" xfId="0" applyFont="1" applyFill="1" applyBorder="1" applyAlignment="1">
      <alignment horizontal="center" vertical="center"/>
    </xf>
    <xf numFmtId="3" fontId="40" fillId="0" borderId="39" xfId="0" applyNumberFormat="1" applyFont="1" applyBorder="1" applyAlignment="1">
      <alignment vertical="center"/>
    </xf>
    <xf numFmtId="0" fontId="11" fillId="0" borderId="40" xfId="0" applyFont="1" applyBorder="1" applyAlignment="1">
      <alignment vertical="center"/>
    </xf>
    <xf numFmtId="170" fontId="40" fillId="0" borderId="41" xfId="0" applyNumberFormat="1" applyFont="1" applyBorder="1" applyAlignment="1">
      <alignment vertical="center"/>
    </xf>
    <xf numFmtId="10" fontId="40" fillId="0" borderId="42" xfId="0" applyNumberFormat="1" applyFont="1" applyBorder="1" applyAlignment="1">
      <alignment vertical="center"/>
    </xf>
    <xf numFmtId="3" fontId="40" fillId="0" borderId="39" xfId="0" applyNumberFormat="1" applyFont="1" applyFill="1" applyBorder="1" applyAlignment="1">
      <alignment vertical="center"/>
    </xf>
    <xf numFmtId="9" fontId="40" fillId="0" borderId="41" xfId="0" applyNumberFormat="1" applyFont="1" applyBorder="1" applyAlignment="1">
      <alignment vertical="center"/>
    </xf>
    <xf numFmtId="10" fontId="40" fillId="0" borderId="1" xfId="0" applyNumberFormat="1" applyFont="1" applyBorder="1" applyAlignment="1">
      <alignment vertical="center"/>
    </xf>
    <xf numFmtId="0" fontId="11" fillId="0" borderId="25" xfId="0" applyFont="1" applyBorder="1" applyAlignment="1">
      <alignment vertical="center"/>
    </xf>
    <xf numFmtId="10" fontId="40" fillId="0" borderId="36"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0" fillId="0" borderId="40" xfId="0" applyNumberFormat="1" applyFont="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1" fillId="0" borderId="28" xfId="0" applyFont="1" applyBorder="1" applyAlignment="1">
      <alignment vertical="center"/>
    </xf>
    <xf numFmtId="0" fontId="41" fillId="0" borderId="26" xfId="0" applyFont="1" applyBorder="1" applyAlignment="1">
      <alignment vertical="center"/>
    </xf>
    <xf numFmtId="171" fontId="41" fillId="0" borderId="1" xfId="0" applyNumberFormat="1" applyFont="1" applyBorder="1" applyAlignment="1">
      <alignment vertical="center"/>
    </xf>
    <xf numFmtId="0" fontId="11" fillId="0" borderId="26" xfId="0" applyFont="1" applyBorder="1" applyAlignment="1">
      <alignment vertical="center"/>
    </xf>
    <xf numFmtId="171" fontId="40" fillId="0" borderId="1" xfId="0" applyNumberFormat="1" applyFont="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71" fontId="41" fillId="0" borderId="23" xfId="0" applyNumberFormat="1" applyFont="1" applyBorder="1" applyAlignment="1">
      <alignment vertical="center"/>
    </xf>
    <xf numFmtId="0" fontId="62" fillId="0" borderId="0" xfId="0" applyFont="1" applyBorder="1" applyAlignment="1">
      <alignment vertical="center"/>
    </xf>
    <xf numFmtId="167" fontId="66" fillId="0" borderId="0" xfId="0" applyNumberFormat="1" applyFont="1" applyBorder="1" applyAlignment="1">
      <alignment horizontal="center" vertical="center"/>
    </xf>
    <xf numFmtId="171"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0" fillId="0" borderId="1" xfId="0" applyNumberFormat="1" applyFont="1" applyBorder="1" applyAlignment="1">
      <alignment horizontal="center" vertical="center"/>
    </xf>
    <xf numFmtId="0" fontId="41" fillId="0" borderId="26" xfId="0" applyFont="1" applyFill="1" applyBorder="1" applyAlignment="1">
      <alignment vertical="center"/>
    </xf>
    <xf numFmtId="171" fontId="41" fillId="0" borderId="1" xfId="0" applyNumberFormat="1" applyFont="1" applyFill="1" applyBorder="1" applyAlignment="1">
      <alignment vertical="center"/>
    </xf>
    <xf numFmtId="170"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0" fontId="41" fillId="0" borderId="24" xfId="0" applyFont="1" applyFill="1" applyBorder="1" applyAlignment="1">
      <alignment vertical="center"/>
    </xf>
    <xf numFmtId="172" fontId="41" fillId="0" borderId="23" xfId="0" applyNumberFormat="1" applyFont="1" applyFill="1" applyBorder="1" applyAlignment="1">
      <alignment vertical="center"/>
    </xf>
    <xf numFmtId="174" fontId="36" fillId="27" borderId="44" xfId="0" applyNumberFormat="1" applyFont="1" applyFill="1" applyBorder="1" applyAlignment="1">
      <alignment horizontal="left" vertical="center" wrapText="1"/>
    </xf>
    <xf numFmtId="174" fontId="40" fillId="0" borderId="29" xfId="2" applyNumberFormat="1" applyFont="1" applyFill="1" applyBorder="1" applyAlignment="1">
      <alignment horizontal="justify" vertical="top" wrapText="1"/>
    </xf>
    <xf numFmtId="169" fontId="38" fillId="25" borderId="45" xfId="0" applyNumberFormat="1" applyFont="1" applyFill="1" applyBorder="1" applyAlignment="1">
      <alignment horizontal="left" vertical="center"/>
    </xf>
    <xf numFmtId="169" fontId="36" fillId="0" borderId="44" xfId="0" applyNumberFormat="1" applyFont="1" applyFill="1" applyBorder="1" applyAlignment="1">
      <alignment horizontal="left" vertical="center" wrapText="1"/>
    </xf>
    <xf numFmtId="175"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6"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5"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10" fontId="36" fillId="0" borderId="44" xfId="0" applyNumberFormat="1" applyFont="1" applyFill="1" applyBorder="1" applyAlignment="1">
      <alignment horizontal="left" vertical="center" wrapText="1"/>
    </xf>
    <xf numFmtId="10" fontId="38" fillId="25" borderId="45" xfId="0" applyNumberFormat="1" applyFont="1" applyFill="1" applyBorder="1" applyAlignment="1">
      <alignment horizontal="left" vertical="center"/>
    </xf>
    <xf numFmtId="10" fontId="40" fillId="0" borderId="33" xfId="2" quotePrefix="1" applyNumberFormat="1" applyFont="1" applyFill="1" applyBorder="1" applyAlignment="1">
      <alignment horizontal="justify" vertical="top" wrapText="1"/>
    </xf>
    <xf numFmtId="0" fontId="41" fillId="0" borderId="31" xfId="2" applyFont="1" applyFill="1" applyBorder="1" applyAlignment="1">
      <alignment horizontal="justify" vertical="top" wrapText="1"/>
    </xf>
    <xf numFmtId="4" fontId="40" fillId="0" borderId="29" xfId="2" applyNumberFormat="1" applyFont="1" applyFill="1" applyBorder="1" applyAlignment="1">
      <alignment horizontal="justify" vertical="top" wrapText="1"/>
    </xf>
    <xf numFmtId="0" fontId="67" fillId="0" borderId="0" xfId="72" applyFont="1" applyFill="1" applyAlignment="1"/>
    <xf numFmtId="0" fontId="67" fillId="0" borderId="0" xfId="0" applyFont="1" applyAlignment="1">
      <alignment vertical="center"/>
    </xf>
    <xf numFmtId="0" fontId="11" fillId="0" borderId="0" xfId="0" applyFont="1" applyAlignment="1">
      <alignment horizontal="right" vertical="center"/>
    </xf>
    <xf numFmtId="0" fontId="41" fillId="0" borderId="0" xfId="0" applyFont="1" applyAlignment="1">
      <alignment horizontal="center" vertical="center"/>
    </xf>
    <xf numFmtId="0" fontId="61" fillId="0" borderId="0" xfId="0" applyFont="1" applyAlignment="1">
      <alignment horizontal="left" vertical="center"/>
    </xf>
    <xf numFmtId="0" fontId="45" fillId="0" borderId="0" xfId="0" applyFont="1" applyAlignment="1">
      <alignment vertical="center"/>
    </xf>
    <xf numFmtId="10" fontId="40" fillId="0" borderId="44" xfId="0" applyNumberFormat="1" applyFont="1" applyFill="1" applyBorder="1" applyAlignment="1">
      <alignment vertical="center"/>
    </xf>
    <xf numFmtId="171" fontId="11" fillId="0" borderId="0" xfId="0" applyNumberFormat="1" applyFont="1" applyAlignment="1">
      <alignment vertical="center"/>
    </xf>
    <xf numFmtId="176" fontId="11" fillId="0" borderId="0" xfId="0" applyNumberFormat="1" applyFont="1" applyAlignment="1">
      <alignment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0" xfId="0" applyFont="1" applyFill="1" applyBorder="1" applyAlignment="1">
      <alignment horizontal="left" vertical="center" wrapText="1"/>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9" fillId="0" borderId="0" xfId="1" applyFont="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5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8"/>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-29867819.903377388</c:v>
              </c:pt>
              <c:pt idx="1">
                <c:v>-30269521.519166555</c:v>
              </c:pt>
              <c:pt idx="2">
                <c:v>-30616070.269939147</c:v>
              </c:pt>
              <c:pt idx="3">
                <c:v>-30914903.197777543</c:v>
              </c:pt>
              <c:pt idx="4">
                <c:v>-31172468.448739577</c:v>
              </c:pt>
              <c:pt idx="5">
                <c:v>-31394355.302235994</c:v>
              </c:pt>
              <c:pt idx="6">
                <c:v>-31585407.258590538</c:v>
              </c:pt>
              <c:pt idx="7">
                <c:v>-31749820.375420593</c:v>
              </c:pt>
              <c:pt idx="8">
                <c:v>-31891228.76203759</c:v>
              </c:pt>
              <c:pt idx="9">
                <c:v>-32012778.895586099</c:v>
              </c:pt>
              <c:pt idx="10">
                <c:v>-32117194.208546273</c:v>
              </c:pt>
            </c:numLit>
          </c:val>
          <c:smooth val="0"/>
          <c:extLst>
            <c:ext xmlns:c16="http://schemas.microsoft.com/office/drawing/2014/chart" uri="{C3380CC4-5D6E-409C-BE32-E72D297353CC}">
              <c16:uniqueId val="{00000000-5F87-4EE3-BDC1-A4E6C0EF1A8F}"/>
            </c:ext>
          </c:extLst>
        </c:ser>
        <c:ser>
          <c:idx val="0"/>
          <c:order val="1"/>
          <c:tx>
            <c:v>Накопленный ЧДП</c:v>
          </c:tx>
          <c:marker>
            <c:symbol val="none"/>
          </c:marker>
          <c:val>
            <c:numLit>
              <c:formatCode>_(* #\ ##0_);_(* \(#\ ##0\);_(* "-"_);_(@_)</c:formatCode>
              <c:ptCount val="11"/>
              <c:pt idx="0">
                <c:v>-29930652.940333333</c:v>
              </c:pt>
              <c:pt idx="1">
                <c:v>-30448135.004333332</c:v>
              </c:pt>
              <c:pt idx="2">
                <c:v>-30954836.191999998</c:v>
              </c:pt>
              <c:pt idx="3">
                <c:v>-31450756.50333333</c:v>
              </c:pt>
              <c:pt idx="4">
                <c:v>-31935895.938333329</c:v>
              </c:pt>
              <c:pt idx="5">
                <c:v>-32410254.496999994</c:v>
              </c:pt>
              <c:pt idx="6">
                <c:v>-32873832.179333329</c:v>
              </c:pt>
              <c:pt idx="7">
                <c:v>-33326628.985333331</c:v>
              </c:pt>
              <c:pt idx="8">
                <c:v>-33768644.914999999</c:v>
              </c:pt>
              <c:pt idx="9">
                <c:v>-34199879.968333334</c:v>
              </c:pt>
              <c:pt idx="10">
                <c:v>-34620334.145333335</c:v>
              </c:pt>
            </c:numLit>
          </c:val>
          <c:smooth val="0"/>
          <c:extLst>
            <c:ext xmlns:c16="http://schemas.microsoft.com/office/drawing/2014/chart" uri="{C3380CC4-5D6E-409C-BE32-E72D297353CC}">
              <c16:uniqueId val="{00000001-5F87-4EE3-BDC1-A4E6C0EF1A8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31</xdr:row>
      <xdr:rowOff>173182</xdr:rowOff>
    </xdr:from>
    <xdr:to>
      <xdr:col>13</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M_NS2000.PR.0001%20&#1087;&#1091;&#1089;&#1090;&#1086;&#1081;/&#1056;&#1069;&#1060;%20M_NS2000.PR.00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Создание выделенного контура управления технологическими системами в филиале "Северные ЭС" АО "Россети Тюмень"</v>
          </cell>
        </row>
        <row r="16">
          <cell r="D16">
            <v>1</v>
          </cell>
        </row>
        <row r="27">
          <cell r="D27">
            <v>27</v>
          </cell>
        </row>
        <row r="28">
          <cell r="D28">
            <v>2</v>
          </cell>
        </row>
        <row r="32">
          <cell r="B32">
            <v>2023</v>
          </cell>
        </row>
      </sheetData>
      <sheetData sheetId="3">
        <row r="15">
          <cell r="O15">
            <v>29402.39</v>
          </cell>
        </row>
      </sheetData>
      <sheetData sheetId="4"/>
      <sheetData sheetId="5">
        <row r="24">
          <cell r="F24">
            <v>25</v>
          </cell>
        </row>
      </sheetData>
      <sheetData sheetId="6"/>
      <sheetData sheetId="7"/>
      <sheetData sheetId="8"/>
      <sheetData sheetId="9"/>
      <sheetData sheetId="10"/>
      <sheetData sheetId="11"/>
      <sheetData sheetId="12">
        <row r="85">
          <cell r="G85">
            <v>0</v>
          </cell>
        </row>
      </sheetData>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20" sqref="C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18" t="s">
        <v>611</v>
      </c>
      <c r="B5" s="318"/>
      <c r="C5" s="318"/>
      <c r="D5" s="150"/>
      <c r="E5" s="150"/>
      <c r="F5" s="150"/>
      <c r="G5" s="150"/>
      <c r="H5" s="150"/>
      <c r="I5" s="150"/>
      <c r="J5" s="150"/>
    </row>
    <row r="6" spans="1:22" s="12" customFormat="1" ht="18.75" x14ac:dyDescent="0.3">
      <c r="A6" s="17"/>
      <c r="F6" s="16"/>
      <c r="G6" s="16"/>
      <c r="H6" s="15"/>
    </row>
    <row r="7" spans="1:22" s="12" customFormat="1" ht="18.75" x14ac:dyDescent="0.2">
      <c r="A7" s="322" t="s">
        <v>9</v>
      </c>
      <c r="B7" s="322"/>
      <c r="C7" s="32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3" t="s">
        <v>519</v>
      </c>
      <c r="B9" s="323"/>
      <c r="C9" s="323"/>
      <c r="D9" s="8"/>
      <c r="E9" s="8"/>
      <c r="F9" s="8"/>
      <c r="G9" s="8"/>
      <c r="H9" s="8"/>
      <c r="I9" s="13"/>
      <c r="J9" s="13"/>
      <c r="K9" s="13"/>
      <c r="L9" s="13"/>
      <c r="M9" s="13"/>
      <c r="N9" s="13"/>
      <c r="O9" s="13"/>
      <c r="P9" s="13"/>
      <c r="Q9" s="13"/>
      <c r="R9" s="13"/>
      <c r="S9" s="13"/>
      <c r="T9" s="13"/>
      <c r="U9" s="13"/>
      <c r="V9" s="13"/>
    </row>
    <row r="10" spans="1:22" s="12" customFormat="1" ht="18.75" x14ac:dyDescent="0.2">
      <c r="A10" s="319" t="s">
        <v>8</v>
      </c>
      <c r="B10" s="319"/>
      <c r="C10" s="31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4" t="s">
        <v>548</v>
      </c>
      <c r="B12" s="324"/>
      <c r="C12" s="324"/>
      <c r="D12" s="8"/>
      <c r="E12" s="8"/>
      <c r="F12" s="8"/>
      <c r="G12" s="8"/>
      <c r="H12" s="8"/>
      <c r="I12" s="13"/>
      <c r="J12" s="13"/>
      <c r="K12" s="13"/>
      <c r="L12" s="13"/>
      <c r="M12" s="13"/>
      <c r="N12" s="13"/>
      <c r="O12" s="13"/>
      <c r="P12" s="13"/>
      <c r="Q12" s="13"/>
      <c r="R12" s="13"/>
      <c r="S12" s="13"/>
      <c r="T12" s="13"/>
      <c r="U12" s="13"/>
      <c r="V12" s="13"/>
    </row>
    <row r="13" spans="1:22" s="12" customFormat="1" ht="18.75" x14ac:dyDescent="0.2">
      <c r="A13" s="319" t="s">
        <v>7</v>
      </c>
      <c r="B13" s="319"/>
      <c r="C13" s="31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24" t="s">
        <v>549</v>
      </c>
      <c r="B15" s="324"/>
      <c r="C15" s="324"/>
      <c r="D15" s="8"/>
      <c r="E15" s="8"/>
      <c r="F15" s="8"/>
      <c r="G15" s="8"/>
      <c r="H15" s="8"/>
      <c r="I15" s="8"/>
      <c r="J15" s="8"/>
      <c r="K15" s="8"/>
      <c r="L15" s="8"/>
      <c r="M15" s="8"/>
      <c r="N15" s="8"/>
      <c r="O15" s="8"/>
      <c r="P15" s="8"/>
      <c r="Q15" s="8"/>
      <c r="R15" s="8"/>
      <c r="S15" s="8"/>
      <c r="T15" s="8"/>
      <c r="U15" s="8"/>
      <c r="V15" s="8"/>
    </row>
    <row r="16" spans="1:22" s="3" customFormat="1" ht="15" customHeight="1" x14ac:dyDescent="0.2">
      <c r="A16" s="319" t="s">
        <v>6</v>
      </c>
      <c r="B16" s="319"/>
      <c r="C16" s="31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0" t="s">
        <v>501</v>
      </c>
      <c r="B18" s="321"/>
      <c r="C18" s="32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8" t="s">
        <v>65</v>
      </c>
      <c r="B22" s="43" t="s">
        <v>339</v>
      </c>
      <c r="C22" s="39" t="s">
        <v>592</v>
      </c>
      <c r="D22" s="32"/>
      <c r="E22" s="32"/>
      <c r="F22" s="32"/>
      <c r="G22" s="32"/>
      <c r="H22" s="32"/>
      <c r="I22" s="31"/>
      <c r="J22" s="31"/>
      <c r="K22" s="31"/>
      <c r="L22" s="31"/>
      <c r="M22" s="31"/>
      <c r="N22" s="31"/>
      <c r="O22" s="31"/>
      <c r="P22" s="31"/>
      <c r="Q22" s="31"/>
      <c r="R22" s="31"/>
      <c r="S22" s="31"/>
      <c r="T22" s="30"/>
      <c r="U22" s="30"/>
      <c r="V22" s="30"/>
    </row>
    <row r="23" spans="1:22" s="3" customFormat="1" ht="41.25" customHeight="1" x14ac:dyDescent="0.2">
      <c r="A23" s="28" t="s">
        <v>63</v>
      </c>
      <c r="B23" s="38" t="s">
        <v>64</v>
      </c>
      <c r="C23" s="39" t="s">
        <v>593</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315"/>
      <c r="B24" s="316"/>
      <c r="C24" s="317"/>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8" t="s">
        <v>62</v>
      </c>
      <c r="B25" s="147" t="s">
        <v>449</v>
      </c>
      <c r="C25" s="157" t="s">
        <v>520</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8" t="s">
        <v>61</v>
      </c>
      <c r="B26" s="147" t="s">
        <v>75</v>
      </c>
      <c r="C26" s="157" t="s">
        <v>521</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8" t="s">
        <v>59</v>
      </c>
      <c r="B27" s="147" t="s">
        <v>74</v>
      </c>
      <c r="C27" s="157" t="s">
        <v>608</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8" t="s">
        <v>58</v>
      </c>
      <c r="B28" s="147" t="s">
        <v>450</v>
      </c>
      <c r="C28" s="157" t="s">
        <v>522</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8" t="s">
        <v>56</v>
      </c>
      <c r="B29" s="147" t="s">
        <v>451</v>
      </c>
      <c r="C29" s="157" t="s">
        <v>522</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8" t="s">
        <v>54</v>
      </c>
      <c r="B30" s="147" t="s">
        <v>452</v>
      </c>
      <c r="C30" s="157" t="s">
        <v>522</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8" t="s">
        <v>73</v>
      </c>
      <c r="B31" s="42" t="s">
        <v>453</v>
      </c>
      <c r="C31" s="157" t="s">
        <v>522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8" t="s">
        <v>71</v>
      </c>
      <c r="B32" s="42" t="s">
        <v>454</v>
      </c>
      <c r="C32" s="157" t="s">
        <v>522</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8" t="s">
        <v>70</v>
      </c>
      <c r="B33" s="42" t="s">
        <v>455</v>
      </c>
      <c r="C33" s="39" t="s">
        <v>523</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8" t="s">
        <v>471</v>
      </c>
      <c r="B34" s="42" t="s">
        <v>456</v>
      </c>
      <c r="C34" s="39"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459</v>
      </c>
      <c r="B35" s="42" t="s">
        <v>72</v>
      </c>
      <c r="C35" s="39"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472</v>
      </c>
      <c r="B36" s="42" t="s">
        <v>457</v>
      </c>
      <c r="C36" s="39" t="s">
        <v>522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460</v>
      </c>
      <c r="B37" s="42" t="s">
        <v>458</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473</v>
      </c>
      <c r="B38" s="42" t="s">
        <v>238</v>
      </c>
      <c r="C38" s="39"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5"/>
      <c r="B39" s="316"/>
      <c r="C39" s="317"/>
      <c r="D39" s="27"/>
      <c r="E39" s="27"/>
      <c r="F39" s="27"/>
      <c r="G39" s="27"/>
      <c r="H39" s="27"/>
      <c r="I39" s="27"/>
      <c r="J39" s="27"/>
      <c r="K39" s="27"/>
      <c r="L39" s="27"/>
      <c r="M39" s="27"/>
      <c r="N39" s="27"/>
      <c r="O39" s="27"/>
      <c r="P39" s="27"/>
      <c r="Q39" s="27"/>
      <c r="R39" s="27"/>
      <c r="S39" s="27"/>
      <c r="T39" s="27"/>
      <c r="U39" s="27"/>
      <c r="V39" s="27"/>
    </row>
    <row r="40" spans="1:22" ht="63" x14ac:dyDescent="0.25">
      <c r="A40" s="28" t="s">
        <v>461</v>
      </c>
      <c r="B40" s="42" t="s">
        <v>514</v>
      </c>
      <c r="C40" s="157" t="s">
        <v>609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474</v>
      </c>
      <c r="B41" s="42" t="s">
        <v>496</v>
      </c>
      <c r="C41" s="157"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462</v>
      </c>
      <c r="B42" s="42" t="s">
        <v>511</v>
      </c>
      <c r="C42" s="157"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477</v>
      </c>
      <c r="B43" s="42" t="s">
        <v>478</v>
      </c>
      <c r="C43" s="157" t="s">
        <v>609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463</v>
      </c>
      <c r="B44" s="42" t="s">
        <v>502</v>
      </c>
      <c r="C44" s="157" t="s">
        <v>609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497</v>
      </c>
      <c r="B45" s="42" t="s">
        <v>503</v>
      </c>
      <c r="C45" s="157" t="s">
        <v>609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464</v>
      </c>
      <c r="B46" s="42" t="s">
        <v>504</v>
      </c>
      <c r="C46" s="39" t="s">
        <v>522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5"/>
      <c r="B47" s="316"/>
      <c r="C47" s="31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498</v>
      </c>
      <c r="B48" s="42" t="s">
        <v>512</v>
      </c>
      <c r="C48" s="195">
        <f>'6.2. Паспорт фин осв ввод'!AC24</f>
        <v>29.985529036943653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465</v>
      </c>
      <c r="B49" s="42" t="s">
        <v>513</v>
      </c>
      <c r="C49" s="195">
        <f>'6.2. Паспорт фин осв ввод'!AC30</f>
        <v>24.59688930578638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6" zoomScaleSheetLayoutView="46" workbookViewId="0">
      <selection activeCell="E25" sqref="E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8" t="str">
        <f>'1. паспорт местоположение'!A5:C5</f>
        <v>Год раскрытия информации: 2024 год</v>
      </c>
      <c r="B4" s="318"/>
      <c r="C4" s="318"/>
      <c r="D4" s="318"/>
      <c r="E4" s="318"/>
      <c r="F4" s="318"/>
      <c r="G4" s="318"/>
      <c r="H4" s="318"/>
      <c r="I4" s="318"/>
      <c r="J4" s="318"/>
      <c r="K4" s="318"/>
      <c r="L4" s="318"/>
      <c r="M4" s="318"/>
      <c r="N4" s="318"/>
      <c r="O4" s="318"/>
      <c r="P4" s="318"/>
      <c r="Q4" s="318"/>
      <c r="R4" s="318"/>
      <c r="S4" s="318"/>
    </row>
    <row r="5" spans="1:28" s="12" customFormat="1" ht="15.75" x14ac:dyDescent="0.2">
      <c r="A5" s="17"/>
    </row>
    <row r="6" spans="1:28" s="12" customFormat="1" ht="18.75" x14ac:dyDescent="0.2">
      <c r="A6" s="322" t="s">
        <v>9</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19" t="s">
        <v>8</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24" t="str">
        <f>'1. паспорт местоположение'!A12:C12</f>
        <v>M_NS2000.PR.0001</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19" t="s">
        <v>7</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15.75" x14ac:dyDescent="0.2">
      <c r="A14" s="324" t="str">
        <f>'1. паспорт местоположение'!A15:C15</f>
        <v>Создание выделенного контура управления технологическими системами в филиале "Северные ЭС" АО "Россети Тюмень"</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19" t="s">
        <v>6</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20" t="s">
        <v>476</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28" t="s">
        <v>5</v>
      </c>
      <c r="B19" s="328" t="s">
        <v>108</v>
      </c>
      <c r="C19" s="329" t="s">
        <v>371</v>
      </c>
      <c r="D19" s="328" t="s">
        <v>370</v>
      </c>
      <c r="E19" s="328" t="s">
        <v>107</v>
      </c>
      <c r="F19" s="328" t="s">
        <v>106</v>
      </c>
      <c r="G19" s="328" t="s">
        <v>366</v>
      </c>
      <c r="H19" s="328" t="s">
        <v>105</v>
      </c>
      <c r="I19" s="328" t="s">
        <v>104</v>
      </c>
      <c r="J19" s="328" t="s">
        <v>103</v>
      </c>
      <c r="K19" s="328" t="s">
        <v>102</v>
      </c>
      <c r="L19" s="328" t="s">
        <v>101</v>
      </c>
      <c r="M19" s="328" t="s">
        <v>100</v>
      </c>
      <c r="N19" s="328" t="s">
        <v>99</v>
      </c>
      <c r="O19" s="328" t="s">
        <v>98</v>
      </c>
      <c r="P19" s="328" t="s">
        <v>97</v>
      </c>
      <c r="Q19" s="328" t="s">
        <v>369</v>
      </c>
      <c r="R19" s="328"/>
      <c r="S19" s="331" t="s">
        <v>468</v>
      </c>
      <c r="T19" s="4"/>
      <c r="U19" s="4"/>
      <c r="V19" s="4"/>
      <c r="W19" s="4"/>
      <c r="X19" s="4"/>
      <c r="Y19" s="4"/>
    </row>
    <row r="20" spans="1:28" s="3" customFormat="1" ht="180.75" customHeight="1" x14ac:dyDescent="0.2">
      <c r="A20" s="328"/>
      <c r="B20" s="328"/>
      <c r="C20" s="330"/>
      <c r="D20" s="328"/>
      <c r="E20" s="328"/>
      <c r="F20" s="328"/>
      <c r="G20" s="328"/>
      <c r="H20" s="328"/>
      <c r="I20" s="328"/>
      <c r="J20" s="328"/>
      <c r="K20" s="328"/>
      <c r="L20" s="328"/>
      <c r="M20" s="328"/>
      <c r="N20" s="328"/>
      <c r="O20" s="328"/>
      <c r="P20" s="328"/>
      <c r="Q20" s="44" t="s">
        <v>367</v>
      </c>
      <c r="R20" s="45" t="s">
        <v>368</v>
      </c>
      <c r="S20" s="331"/>
      <c r="T20" s="31"/>
      <c r="U20" s="31"/>
      <c r="V20" s="31"/>
      <c r="W20" s="31"/>
      <c r="X20" s="31"/>
      <c r="Y20" s="31"/>
      <c r="Z20" s="30"/>
      <c r="AA20" s="30"/>
      <c r="AB20" s="30"/>
    </row>
    <row r="21" spans="1:28" s="3" customFormat="1" ht="18.75" x14ac:dyDescent="0.2">
      <c r="A21" s="44">
        <v>1</v>
      </c>
      <c r="B21" s="49">
        <v>2</v>
      </c>
      <c r="C21" s="44">
        <v>3</v>
      </c>
      <c r="D21" s="49">
        <v>4</v>
      </c>
      <c r="E21" s="44">
        <v>5</v>
      </c>
      <c r="F21" s="49">
        <v>6</v>
      </c>
      <c r="G21" s="141">
        <v>7</v>
      </c>
      <c r="H21" s="142">
        <v>8</v>
      </c>
      <c r="I21" s="141">
        <v>9</v>
      </c>
      <c r="J21" s="142">
        <v>10</v>
      </c>
      <c r="K21" s="141">
        <v>11</v>
      </c>
      <c r="L21" s="142">
        <v>12</v>
      </c>
      <c r="M21" s="141">
        <v>13</v>
      </c>
      <c r="N21" s="142">
        <v>14</v>
      </c>
      <c r="O21" s="141">
        <v>15</v>
      </c>
      <c r="P21" s="142">
        <v>16</v>
      </c>
      <c r="Q21" s="141">
        <v>17</v>
      </c>
      <c r="R21" s="142">
        <v>18</v>
      </c>
      <c r="S21" s="141">
        <v>19</v>
      </c>
      <c r="T21" s="31"/>
      <c r="U21" s="31"/>
      <c r="V21" s="31"/>
      <c r="W21" s="31"/>
      <c r="X21" s="31"/>
      <c r="Y21" s="31"/>
      <c r="Z21" s="30"/>
      <c r="AA21" s="30"/>
      <c r="AB21" s="30"/>
    </row>
    <row r="22" spans="1:28" s="3" customFormat="1" ht="32.25" customHeight="1" x14ac:dyDescent="0.2">
      <c r="A22" s="44"/>
      <c r="B22" s="49" t="s">
        <v>96</v>
      </c>
      <c r="C22" s="49"/>
      <c r="D22" s="49"/>
      <c r="E22" s="49" t="s">
        <v>95</v>
      </c>
      <c r="F22" s="49" t="s">
        <v>94</v>
      </c>
      <c r="G22" s="49" t="s">
        <v>469</v>
      </c>
      <c r="H22" s="49"/>
      <c r="I22" s="49"/>
      <c r="J22" s="49"/>
      <c r="K22" s="49"/>
      <c r="L22" s="49"/>
      <c r="M22" s="49"/>
      <c r="N22" s="49"/>
      <c r="O22" s="49"/>
      <c r="P22" s="49"/>
      <c r="Q22" s="40"/>
      <c r="R22" s="5"/>
      <c r="S22" s="140"/>
      <c r="T22" s="31"/>
      <c r="U22" s="31"/>
      <c r="V22" s="31"/>
      <c r="W22" s="31"/>
      <c r="X22" s="31"/>
      <c r="Y22" s="31"/>
      <c r="Z22" s="30"/>
      <c r="AA22" s="30"/>
      <c r="AB22" s="30"/>
    </row>
    <row r="23" spans="1:28" s="3" customFormat="1" ht="18.75" x14ac:dyDescent="0.2">
      <c r="A23" s="44"/>
      <c r="B23" s="49" t="s">
        <v>96</v>
      </c>
      <c r="C23" s="49"/>
      <c r="D23" s="49"/>
      <c r="E23" s="49" t="s">
        <v>95</v>
      </c>
      <c r="F23" s="49" t="s">
        <v>94</v>
      </c>
      <c r="G23" s="49" t="s">
        <v>93</v>
      </c>
      <c r="H23" s="33"/>
      <c r="I23" s="33"/>
      <c r="J23" s="33"/>
      <c r="K23" s="33"/>
      <c r="L23" s="33"/>
      <c r="M23" s="33"/>
      <c r="N23" s="33"/>
      <c r="O23" s="33"/>
      <c r="P23" s="33"/>
      <c r="Q23" s="33"/>
      <c r="R23" s="5"/>
      <c r="S23" s="140"/>
      <c r="T23" s="31"/>
      <c r="U23" s="31"/>
      <c r="V23" s="31"/>
      <c r="W23" s="31"/>
      <c r="X23" s="30"/>
      <c r="Y23" s="30"/>
      <c r="Z23" s="30"/>
      <c r="AA23" s="30"/>
      <c r="AB23" s="30"/>
    </row>
    <row r="24" spans="1:28" s="3" customFormat="1" ht="18.75" x14ac:dyDescent="0.2">
      <c r="A24" s="44"/>
      <c r="B24" s="49" t="s">
        <v>96</v>
      </c>
      <c r="C24" s="49"/>
      <c r="D24" s="49"/>
      <c r="E24" s="49" t="s">
        <v>95</v>
      </c>
      <c r="F24" s="49" t="s">
        <v>94</v>
      </c>
      <c r="G24" s="49" t="s">
        <v>89</v>
      </c>
      <c r="H24" s="33"/>
      <c r="I24" s="33"/>
      <c r="J24" s="33"/>
      <c r="K24" s="33"/>
      <c r="L24" s="33"/>
      <c r="M24" s="33"/>
      <c r="N24" s="33"/>
      <c r="O24" s="33"/>
      <c r="P24" s="33"/>
      <c r="Q24" s="33"/>
      <c r="R24" s="5"/>
      <c r="S24" s="140"/>
      <c r="T24" s="31"/>
      <c r="U24" s="31"/>
      <c r="V24" s="31"/>
      <c r="W24" s="31"/>
      <c r="X24" s="30"/>
      <c r="Y24" s="30"/>
      <c r="Z24" s="30"/>
      <c r="AA24" s="30"/>
      <c r="AB24" s="30"/>
    </row>
    <row r="25" spans="1:28" s="3" customFormat="1" ht="31.5" x14ac:dyDescent="0.2">
      <c r="A25" s="48"/>
      <c r="B25" s="49" t="s">
        <v>92</v>
      </c>
      <c r="C25" s="49"/>
      <c r="D25" s="49"/>
      <c r="E25" s="49" t="s">
        <v>91</v>
      </c>
      <c r="F25" s="49" t="s">
        <v>90</v>
      </c>
      <c r="G25" s="49" t="s">
        <v>470</v>
      </c>
      <c r="H25" s="33"/>
      <c r="I25" s="33"/>
      <c r="J25" s="33"/>
      <c r="K25" s="33"/>
      <c r="L25" s="33"/>
      <c r="M25" s="33"/>
      <c r="N25" s="33"/>
      <c r="O25" s="33"/>
      <c r="P25" s="33"/>
      <c r="Q25" s="33"/>
      <c r="R25" s="5"/>
      <c r="S25" s="140"/>
      <c r="T25" s="31"/>
      <c r="U25" s="31"/>
      <c r="V25" s="31"/>
      <c r="W25" s="31"/>
      <c r="X25" s="30"/>
      <c r="Y25" s="30"/>
      <c r="Z25" s="30"/>
      <c r="AA25" s="30"/>
      <c r="AB25" s="30"/>
    </row>
    <row r="26" spans="1:28" s="3" customFormat="1" ht="18.75" x14ac:dyDescent="0.2">
      <c r="A26" s="48"/>
      <c r="B26" s="49" t="s">
        <v>92</v>
      </c>
      <c r="C26" s="49"/>
      <c r="D26" s="49"/>
      <c r="E26" s="49" t="s">
        <v>91</v>
      </c>
      <c r="F26" s="49" t="s">
        <v>90</v>
      </c>
      <c r="G26" s="49" t="s">
        <v>93</v>
      </c>
      <c r="H26" s="33"/>
      <c r="I26" s="33"/>
      <c r="J26" s="33"/>
      <c r="K26" s="33"/>
      <c r="L26" s="33"/>
      <c r="M26" s="33"/>
      <c r="N26" s="33"/>
      <c r="O26" s="33"/>
      <c r="P26" s="33"/>
      <c r="Q26" s="33"/>
      <c r="R26" s="5"/>
      <c r="S26" s="140"/>
      <c r="T26" s="31"/>
      <c r="U26" s="31"/>
      <c r="V26" s="31"/>
      <c r="W26" s="31"/>
      <c r="X26" s="30"/>
      <c r="Y26" s="30"/>
      <c r="Z26" s="30"/>
      <c r="AA26" s="30"/>
      <c r="AB26" s="30"/>
    </row>
    <row r="27" spans="1:28" s="3" customFormat="1" ht="18.75" x14ac:dyDescent="0.2">
      <c r="A27" s="48"/>
      <c r="B27" s="49" t="s">
        <v>92</v>
      </c>
      <c r="C27" s="49"/>
      <c r="D27" s="49"/>
      <c r="E27" s="49" t="s">
        <v>91</v>
      </c>
      <c r="F27" s="49" t="s">
        <v>90</v>
      </c>
      <c r="G27" s="49" t="s">
        <v>89</v>
      </c>
      <c r="H27" s="33"/>
      <c r="I27" s="33"/>
      <c r="J27" s="33"/>
      <c r="K27" s="33"/>
      <c r="L27" s="33"/>
      <c r="M27" s="33"/>
      <c r="N27" s="33"/>
      <c r="O27" s="33"/>
      <c r="P27" s="33"/>
      <c r="Q27" s="33"/>
      <c r="R27" s="5"/>
      <c r="S27" s="140"/>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40"/>
      <c r="T28" s="31"/>
      <c r="U28" s="31"/>
      <c r="V28" s="31"/>
      <c r="W28" s="31"/>
      <c r="X28" s="30"/>
      <c r="Y28" s="30"/>
      <c r="Z28" s="30"/>
      <c r="AA28" s="30"/>
      <c r="AB28" s="30"/>
    </row>
    <row r="29" spans="1:28" ht="20.25" customHeight="1" x14ac:dyDescent="0.25">
      <c r="A29" s="102"/>
      <c r="B29" s="49" t="s">
        <v>364</v>
      </c>
      <c r="C29" s="49"/>
      <c r="D29" s="49"/>
      <c r="E29" s="102" t="s">
        <v>365</v>
      </c>
      <c r="F29" s="102" t="s">
        <v>365</v>
      </c>
      <c r="G29" s="102" t="s">
        <v>365</v>
      </c>
      <c r="H29" s="102"/>
      <c r="I29" s="102"/>
      <c r="J29" s="102"/>
      <c r="K29" s="102"/>
      <c r="L29" s="102"/>
      <c r="M29" s="102"/>
      <c r="N29" s="102"/>
      <c r="O29" s="102"/>
      <c r="P29" s="102"/>
      <c r="Q29" s="10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3" zoomScaleNormal="60" zoomScaleSheetLayoutView="73" workbookViewId="0">
      <selection activeCell="A25" sqref="A25:T25"/>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8" t="str">
        <f>'1. паспорт местоположение'!A5:C5</f>
        <v>Год раскрытия информации: 2024 год</v>
      </c>
      <c r="B6" s="318"/>
      <c r="C6" s="318"/>
      <c r="D6" s="318"/>
      <c r="E6" s="318"/>
      <c r="F6" s="318"/>
      <c r="G6" s="318"/>
      <c r="H6" s="318"/>
      <c r="I6" s="318"/>
      <c r="J6" s="318"/>
      <c r="K6" s="318"/>
      <c r="L6" s="318"/>
      <c r="M6" s="318"/>
      <c r="N6" s="318"/>
      <c r="O6" s="318"/>
      <c r="P6" s="318"/>
      <c r="Q6" s="318"/>
      <c r="R6" s="318"/>
      <c r="S6" s="318"/>
      <c r="T6" s="318"/>
    </row>
    <row r="7" spans="1:20" s="12" customFormat="1" x14ac:dyDescent="0.2">
      <c r="A7" s="17"/>
      <c r="H7" s="16"/>
    </row>
    <row r="8" spans="1:20" s="12" customFormat="1" ht="18.75" x14ac:dyDescent="0.2">
      <c r="A8" s="322" t="s">
        <v>9</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319" t="s">
        <v>8</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23" t="str">
        <f>'1. паспорт местоположение'!A12:C12</f>
        <v>M_NS2000.PR.0001</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19" t="s">
        <v>7</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3" customFormat="1" x14ac:dyDescent="0.2">
      <c r="A16" s="324" t="str">
        <f>'1. паспорт местоположение'!A15:C15</f>
        <v>Создание выделенного контура управления технологическими системами в филиале "Северные ЭС" АО "Россети Тюмень"</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319" t="s">
        <v>6</v>
      </c>
      <c r="B17" s="319"/>
      <c r="C17" s="319"/>
      <c r="D17" s="319"/>
      <c r="E17" s="319"/>
      <c r="F17" s="319"/>
      <c r="G17" s="319"/>
      <c r="H17" s="319"/>
      <c r="I17" s="319"/>
      <c r="J17" s="319"/>
      <c r="K17" s="319"/>
      <c r="L17" s="319"/>
      <c r="M17" s="319"/>
      <c r="N17" s="319"/>
      <c r="O17" s="319"/>
      <c r="P17" s="319"/>
      <c r="Q17" s="319"/>
      <c r="R17" s="319"/>
      <c r="S17" s="319"/>
      <c r="T17" s="319"/>
    </row>
    <row r="18" spans="1:113"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113" s="3" customFormat="1" ht="15" customHeight="1" x14ac:dyDescent="0.2">
      <c r="A19" s="321" t="s">
        <v>481</v>
      </c>
      <c r="B19" s="321"/>
      <c r="C19" s="321"/>
      <c r="D19" s="321"/>
      <c r="E19" s="321"/>
      <c r="F19" s="321"/>
      <c r="G19" s="321"/>
      <c r="H19" s="321"/>
      <c r="I19" s="321"/>
      <c r="J19" s="321"/>
      <c r="K19" s="321"/>
      <c r="L19" s="321"/>
      <c r="M19" s="321"/>
      <c r="N19" s="321"/>
      <c r="O19" s="321"/>
      <c r="P19" s="321"/>
      <c r="Q19" s="321"/>
      <c r="R19" s="321"/>
      <c r="S19" s="321"/>
      <c r="T19" s="321"/>
    </row>
    <row r="20" spans="1:113" s="61"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36" t="s">
        <v>5</v>
      </c>
      <c r="B21" s="339" t="s">
        <v>229</v>
      </c>
      <c r="C21" s="340"/>
      <c r="D21" s="343" t="s">
        <v>130</v>
      </c>
      <c r="E21" s="339" t="s">
        <v>509</v>
      </c>
      <c r="F21" s="340"/>
      <c r="G21" s="339" t="s">
        <v>279</v>
      </c>
      <c r="H21" s="340"/>
      <c r="I21" s="339" t="s">
        <v>129</v>
      </c>
      <c r="J21" s="340"/>
      <c r="K21" s="343" t="s">
        <v>128</v>
      </c>
      <c r="L21" s="339" t="s">
        <v>127</v>
      </c>
      <c r="M21" s="340"/>
      <c r="N21" s="339" t="s">
        <v>505</v>
      </c>
      <c r="O21" s="340"/>
      <c r="P21" s="343" t="s">
        <v>126</v>
      </c>
      <c r="Q21" s="332" t="s">
        <v>125</v>
      </c>
      <c r="R21" s="333"/>
      <c r="S21" s="332" t="s">
        <v>124</v>
      </c>
      <c r="T21" s="334"/>
    </row>
    <row r="22" spans="1:113" ht="204.75" customHeight="1" x14ac:dyDescent="0.25">
      <c r="A22" s="337"/>
      <c r="B22" s="341"/>
      <c r="C22" s="342"/>
      <c r="D22" s="346"/>
      <c r="E22" s="341"/>
      <c r="F22" s="342"/>
      <c r="G22" s="341"/>
      <c r="H22" s="342"/>
      <c r="I22" s="341"/>
      <c r="J22" s="342"/>
      <c r="K22" s="344"/>
      <c r="L22" s="341"/>
      <c r="M22" s="342"/>
      <c r="N22" s="341"/>
      <c r="O22" s="342"/>
      <c r="P22" s="344"/>
      <c r="Q22" s="92" t="s">
        <v>123</v>
      </c>
      <c r="R22" s="92" t="s">
        <v>480</v>
      </c>
      <c r="S22" s="92" t="s">
        <v>122</v>
      </c>
      <c r="T22" s="92" t="s">
        <v>121</v>
      </c>
    </row>
    <row r="23" spans="1:113" ht="51.75" customHeight="1" x14ac:dyDescent="0.25">
      <c r="A23" s="338"/>
      <c r="B23" s="148" t="s">
        <v>119</v>
      </c>
      <c r="C23" s="148" t="s">
        <v>120</v>
      </c>
      <c r="D23" s="344"/>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2" t="s">
        <v>119</v>
      </c>
      <c r="R23" s="92" t="s">
        <v>119</v>
      </c>
      <c r="S23" s="92" t="s">
        <v>119</v>
      </c>
      <c r="T23" s="92"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1" customFormat="1" ht="24" customHeight="1" x14ac:dyDescent="0.25">
      <c r="A25" s="62"/>
      <c r="B25" s="62"/>
      <c r="C25" s="62"/>
      <c r="D25" s="62"/>
      <c r="E25" s="62"/>
      <c r="F25" s="62"/>
      <c r="G25" s="62"/>
      <c r="H25" s="62"/>
      <c r="I25" s="62"/>
      <c r="J25" s="62"/>
      <c r="K25" s="62"/>
      <c r="L25" s="62"/>
      <c r="M25" s="62"/>
      <c r="N25" s="62"/>
      <c r="O25" s="62"/>
      <c r="P25" s="62"/>
      <c r="Q25" s="62"/>
      <c r="R25" s="62"/>
      <c r="S25" s="62"/>
      <c r="T25" s="62"/>
    </row>
    <row r="26" spans="1:113" ht="3" customHeight="1" x14ac:dyDescent="0.25"/>
    <row r="27" spans="1:113" s="59" customFormat="1" ht="12.75" x14ac:dyDescent="0.2">
      <c r="B27" s="60"/>
      <c r="C27" s="60"/>
      <c r="K27" s="60"/>
    </row>
    <row r="28" spans="1:113" s="59" customFormat="1" x14ac:dyDescent="0.25">
      <c r="B28" s="57" t="s">
        <v>118</v>
      </c>
      <c r="C28" s="57"/>
      <c r="D28" s="57"/>
      <c r="E28" s="57"/>
      <c r="F28" s="57"/>
      <c r="G28" s="57"/>
      <c r="H28" s="57"/>
      <c r="I28" s="57"/>
      <c r="J28" s="57"/>
      <c r="K28" s="57"/>
      <c r="L28" s="57"/>
      <c r="M28" s="57"/>
      <c r="N28" s="57"/>
      <c r="O28" s="57"/>
      <c r="P28" s="57"/>
      <c r="Q28" s="57"/>
      <c r="R28" s="57"/>
    </row>
    <row r="29" spans="1:113" x14ac:dyDescent="0.25">
      <c r="B29" s="345" t="s">
        <v>515</v>
      </c>
      <c r="C29" s="345"/>
      <c r="D29" s="345"/>
      <c r="E29" s="345"/>
      <c r="F29" s="345"/>
      <c r="G29" s="345"/>
      <c r="H29" s="345"/>
      <c r="I29" s="345"/>
      <c r="J29" s="345"/>
      <c r="K29" s="345"/>
      <c r="L29" s="345"/>
      <c r="M29" s="345"/>
      <c r="N29" s="345"/>
      <c r="O29" s="345"/>
      <c r="P29" s="345"/>
      <c r="Q29" s="345"/>
      <c r="R29" s="345"/>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479</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117</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116</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109</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8" t="str">
        <f>'1. паспорт местоположение'!A5:C5</f>
        <v>Год раскрытия информации: 2024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322" t="s">
        <v>9</v>
      </c>
      <c r="F7" s="322"/>
      <c r="G7" s="322"/>
      <c r="H7" s="322"/>
      <c r="I7" s="322"/>
      <c r="J7" s="322"/>
      <c r="K7" s="322"/>
      <c r="L7" s="322"/>
      <c r="M7" s="322"/>
      <c r="N7" s="322"/>
      <c r="O7" s="322"/>
      <c r="P7" s="322"/>
      <c r="Q7" s="322"/>
      <c r="R7" s="322"/>
      <c r="S7" s="322"/>
      <c r="T7" s="322"/>
      <c r="U7" s="322"/>
      <c r="V7" s="322"/>
      <c r="W7" s="322"/>
      <c r="X7" s="322"/>
      <c r="Y7" s="3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4" t="s">
        <v>519</v>
      </c>
      <c r="F9" s="324"/>
      <c r="G9" s="324"/>
      <c r="H9" s="324"/>
      <c r="I9" s="324"/>
      <c r="J9" s="324"/>
      <c r="K9" s="324"/>
      <c r="L9" s="324"/>
      <c r="M9" s="324"/>
      <c r="N9" s="324"/>
      <c r="O9" s="324"/>
      <c r="P9" s="324"/>
      <c r="Q9" s="324"/>
      <c r="R9" s="324"/>
      <c r="S9" s="324"/>
      <c r="T9" s="324"/>
      <c r="U9" s="324"/>
      <c r="V9" s="324"/>
      <c r="W9" s="324"/>
      <c r="X9" s="324"/>
      <c r="Y9" s="324"/>
    </row>
    <row r="10" spans="1:27" s="12" customFormat="1" ht="18.75" customHeight="1" x14ac:dyDescent="0.2">
      <c r="E10" s="319" t="s">
        <v>8</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3" t="s">
        <v>548</v>
      </c>
      <c r="F12" s="323"/>
      <c r="G12" s="323"/>
      <c r="H12" s="323"/>
      <c r="I12" s="323"/>
      <c r="J12" s="323"/>
      <c r="K12" s="323"/>
      <c r="L12" s="323"/>
      <c r="M12" s="323"/>
      <c r="N12" s="323"/>
      <c r="O12" s="323"/>
      <c r="P12" s="323"/>
      <c r="Q12" s="323"/>
      <c r="R12" s="323"/>
      <c r="S12" s="323"/>
      <c r="T12" s="323"/>
      <c r="U12" s="323"/>
      <c r="V12" s="323"/>
      <c r="W12" s="323"/>
      <c r="X12" s="323"/>
      <c r="Y12" s="323"/>
    </row>
    <row r="13" spans="1:27" s="12" customFormat="1" ht="18.75" customHeight="1" x14ac:dyDescent="0.2">
      <c r="E13" s="319" t="s">
        <v>7</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4" t="s">
        <v>549</v>
      </c>
      <c r="F15" s="324"/>
      <c r="G15" s="324"/>
      <c r="H15" s="324"/>
      <c r="I15" s="324"/>
      <c r="J15" s="324"/>
      <c r="K15" s="324"/>
      <c r="L15" s="324"/>
      <c r="M15" s="324"/>
      <c r="N15" s="324"/>
      <c r="O15" s="324"/>
      <c r="P15" s="324"/>
      <c r="Q15" s="324"/>
      <c r="R15" s="324"/>
      <c r="S15" s="324"/>
      <c r="T15" s="324"/>
      <c r="U15" s="324"/>
      <c r="V15" s="324"/>
      <c r="W15" s="324"/>
      <c r="X15" s="324"/>
      <c r="Y15" s="324"/>
    </row>
    <row r="16" spans="1:27" s="3" customFormat="1" ht="15" customHeight="1" x14ac:dyDescent="0.2">
      <c r="E16" s="319" t="s">
        <v>6</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483</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61" customFormat="1" ht="21" customHeight="1" x14ac:dyDescent="0.25"/>
    <row r="21" spans="1:27" ht="15.75" customHeight="1" x14ac:dyDescent="0.25">
      <c r="A21" s="347" t="s">
        <v>5</v>
      </c>
      <c r="B21" s="349" t="s">
        <v>489</v>
      </c>
      <c r="C21" s="350"/>
      <c r="D21" s="349" t="s">
        <v>491</v>
      </c>
      <c r="E21" s="350"/>
      <c r="F21" s="332" t="s">
        <v>102</v>
      </c>
      <c r="G21" s="334"/>
      <c r="H21" s="334"/>
      <c r="I21" s="333"/>
      <c r="J21" s="347" t="s">
        <v>492</v>
      </c>
      <c r="K21" s="349" t="s">
        <v>493</v>
      </c>
      <c r="L21" s="350"/>
      <c r="M21" s="349" t="s">
        <v>494</v>
      </c>
      <c r="N21" s="350"/>
      <c r="O21" s="349" t="s">
        <v>482</v>
      </c>
      <c r="P21" s="350"/>
      <c r="Q21" s="349" t="s">
        <v>135</v>
      </c>
      <c r="R21" s="350"/>
      <c r="S21" s="347" t="s">
        <v>134</v>
      </c>
      <c r="T21" s="347" t="s">
        <v>495</v>
      </c>
      <c r="U21" s="347" t="s">
        <v>490</v>
      </c>
      <c r="V21" s="349" t="s">
        <v>133</v>
      </c>
      <c r="W21" s="350"/>
      <c r="X21" s="332" t="s">
        <v>125</v>
      </c>
      <c r="Y21" s="334"/>
      <c r="Z21" s="332" t="s">
        <v>124</v>
      </c>
      <c r="AA21" s="334"/>
    </row>
    <row r="22" spans="1:27" ht="216" customHeight="1" x14ac:dyDescent="0.25">
      <c r="A22" s="353"/>
      <c r="B22" s="351"/>
      <c r="C22" s="352"/>
      <c r="D22" s="351"/>
      <c r="E22" s="352"/>
      <c r="F22" s="332" t="s">
        <v>132</v>
      </c>
      <c r="G22" s="333"/>
      <c r="H22" s="332" t="s">
        <v>131</v>
      </c>
      <c r="I22" s="333"/>
      <c r="J22" s="348"/>
      <c r="K22" s="351"/>
      <c r="L22" s="352"/>
      <c r="M22" s="351"/>
      <c r="N22" s="352"/>
      <c r="O22" s="351"/>
      <c r="P22" s="352"/>
      <c r="Q22" s="351"/>
      <c r="R22" s="352"/>
      <c r="S22" s="348"/>
      <c r="T22" s="348"/>
      <c r="U22" s="348"/>
      <c r="V22" s="351"/>
      <c r="W22" s="352"/>
      <c r="X22" s="92" t="s">
        <v>123</v>
      </c>
      <c r="Y22" s="92" t="s">
        <v>480</v>
      </c>
      <c r="Z22" s="92" t="s">
        <v>122</v>
      </c>
      <c r="AA22" s="92" t="s">
        <v>121</v>
      </c>
    </row>
    <row r="23" spans="1:27" ht="60" customHeight="1" x14ac:dyDescent="0.25">
      <c r="A23" s="348"/>
      <c r="B23" s="146" t="s">
        <v>119</v>
      </c>
      <c r="C23" s="146"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1" customFormat="1" ht="24" customHeight="1" x14ac:dyDescent="0.25">
      <c r="A25" s="98"/>
      <c r="B25" s="98"/>
      <c r="C25" s="98"/>
      <c r="D25" s="98"/>
      <c r="E25" s="98"/>
      <c r="F25" s="98"/>
      <c r="G25" s="98"/>
      <c r="H25" s="98"/>
      <c r="I25" s="98"/>
      <c r="J25" s="98"/>
      <c r="K25" s="98"/>
      <c r="L25" s="98"/>
      <c r="M25" s="98"/>
      <c r="N25" s="98"/>
      <c r="O25" s="98"/>
      <c r="P25" s="98"/>
      <c r="Q25" s="98"/>
      <c r="R25" s="98"/>
      <c r="S25" s="98"/>
      <c r="T25" s="98"/>
      <c r="U25" s="98"/>
      <c r="V25" s="98"/>
      <c r="W25" s="98"/>
      <c r="X25" s="98"/>
      <c r="Y25" s="98"/>
      <c r="Z25" s="98"/>
      <c r="AA25" s="98"/>
    </row>
    <row r="26" spans="1:27" ht="3" customHeight="1" x14ac:dyDescent="0.25">
      <c r="X26" s="94"/>
      <c r="Y26" s="95"/>
      <c r="Z26" s="54"/>
      <c r="AA26" s="54"/>
    </row>
    <row r="27" spans="1:27" s="59" customFormat="1" ht="12.75" x14ac:dyDescent="0.2">
      <c r="A27" s="60"/>
      <c r="B27" s="60"/>
      <c r="C27" s="60"/>
      <c r="E27" s="60"/>
      <c r="X27" s="96"/>
      <c r="Y27" s="96"/>
      <c r="Z27" s="96"/>
      <c r="AA27" s="96"/>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A16" sqref="A16:C1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8" t="str">
        <f>'1. паспорт местоположение'!A5:C5</f>
        <v>Год раскрытия информации: 2024 год</v>
      </c>
      <c r="B5" s="318"/>
      <c r="C5" s="318"/>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322" t="s">
        <v>9</v>
      </c>
      <c r="B7" s="322"/>
      <c r="C7" s="322"/>
      <c r="D7" s="143"/>
      <c r="E7" s="143"/>
      <c r="F7" s="143"/>
      <c r="G7" s="143"/>
      <c r="H7" s="143"/>
      <c r="I7" s="143"/>
      <c r="J7" s="143"/>
      <c r="K7" s="143"/>
      <c r="L7" s="143"/>
      <c r="M7" s="143"/>
      <c r="N7" s="143"/>
      <c r="O7" s="143"/>
      <c r="P7" s="143"/>
      <c r="Q7" s="143"/>
      <c r="R7" s="143"/>
      <c r="S7" s="143"/>
      <c r="T7" s="143"/>
      <c r="U7" s="143"/>
    </row>
    <row r="8" spans="1:29" s="12" customFormat="1" ht="18.75" x14ac:dyDescent="0.2">
      <c r="A8" s="322"/>
      <c r="B8" s="322"/>
      <c r="C8" s="322"/>
      <c r="D8" s="192"/>
      <c r="E8" s="192"/>
      <c r="F8" s="192"/>
      <c r="G8" s="192"/>
      <c r="H8" s="143"/>
      <c r="I8" s="143"/>
      <c r="J8" s="143"/>
      <c r="K8" s="143"/>
      <c r="L8" s="143"/>
      <c r="M8" s="143"/>
      <c r="N8" s="143"/>
      <c r="O8" s="143"/>
      <c r="P8" s="143"/>
      <c r="Q8" s="143"/>
      <c r="R8" s="143"/>
      <c r="S8" s="143"/>
      <c r="T8" s="143"/>
      <c r="U8" s="143"/>
    </row>
    <row r="9" spans="1:29" s="12" customFormat="1" ht="18.75" x14ac:dyDescent="0.2">
      <c r="A9" s="324" t="s">
        <v>519</v>
      </c>
      <c r="B9" s="324"/>
      <c r="C9" s="324"/>
      <c r="D9" s="144"/>
      <c r="E9" s="144"/>
      <c r="F9" s="144"/>
      <c r="G9" s="144"/>
      <c r="H9" s="143"/>
      <c r="I9" s="143"/>
      <c r="J9" s="143"/>
      <c r="K9" s="143"/>
      <c r="L9" s="143"/>
      <c r="M9" s="143"/>
      <c r="N9" s="143"/>
      <c r="O9" s="143"/>
      <c r="P9" s="143"/>
      <c r="Q9" s="143"/>
      <c r="R9" s="143"/>
      <c r="S9" s="143"/>
      <c r="T9" s="143"/>
      <c r="U9" s="143"/>
    </row>
    <row r="10" spans="1:29" s="12" customFormat="1" ht="18.75" x14ac:dyDescent="0.2">
      <c r="A10" s="319" t="s">
        <v>8</v>
      </c>
      <c r="B10" s="319"/>
      <c r="C10" s="319"/>
      <c r="D10" s="145"/>
      <c r="E10" s="145"/>
      <c r="F10" s="145"/>
      <c r="G10" s="145"/>
      <c r="H10" s="143"/>
      <c r="I10" s="143"/>
      <c r="J10" s="143"/>
      <c r="K10" s="143"/>
      <c r="L10" s="143"/>
      <c r="M10" s="143"/>
      <c r="N10" s="143"/>
      <c r="O10" s="143"/>
      <c r="P10" s="143"/>
      <c r="Q10" s="143"/>
      <c r="R10" s="143"/>
      <c r="S10" s="143"/>
      <c r="T10" s="143"/>
      <c r="U10" s="143"/>
    </row>
    <row r="11" spans="1:29" s="12" customFormat="1" ht="18.75" x14ac:dyDescent="0.2">
      <c r="A11" s="322"/>
      <c r="B11" s="322"/>
      <c r="C11" s="322"/>
      <c r="D11" s="192"/>
      <c r="E11" s="192"/>
      <c r="F11" s="192"/>
      <c r="G11" s="192"/>
      <c r="H11" s="143"/>
      <c r="I11" s="143"/>
      <c r="J11" s="143"/>
      <c r="K11" s="143"/>
      <c r="L11" s="143"/>
      <c r="M11" s="143"/>
      <c r="N11" s="143"/>
      <c r="O11" s="143"/>
      <c r="P11" s="143"/>
      <c r="Q11" s="143"/>
      <c r="R11" s="143"/>
      <c r="S11" s="143"/>
      <c r="T11" s="143"/>
      <c r="U11" s="143"/>
    </row>
    <row r="12" spans="1:29" s="12" customFormat="1" ht="18.75" x14ac:dyDescent="0.2">
      <c r="A12" s="354" t="str">
        <f>'1. паспорт местоположение'!A12:C12</f>
        <v>M_NS2000.PR.0001</v>
      </c>
      <c r="B12" s="354"/>
      <c r="C12" s="354"/>
      <c r="D12" s="144"/>
      <c r="E12" s="144"/>
      <c r="F12" s="144"/>
      <c r="G12" s="144"/>
      <c r="H12" s="143"/>
      <c r="I12" s="143"/>
      <c r="J12" s="143"/>
      <c r="K12" s="143"/>
      <c r="L12" s="143"/>
      <c r="M12" s="143"/>
      <c r="N12" s="143"/>
      <c r="O12" s="143"/>
      <c r="P12" s="143"/>
      <c r="Q12" s="143"/>
      <c r="R12" s="143"/>
      <c r="S12" s="143"/>
      <c r="T12" s="143"/>
      <c r="U12" s="143"/>
    </row>
    <row r="13" spans="1:29" s="12" customFormat="1" ht="18.75" x14ac:dyDescent="0.2">
      <c r="A13" s="319" t="s">
        <v>7</v>
      </c>
      <c r="B13" s="319"/>
      <c r="C13" s="319"/>
      <c r="D13" s="145"/>
      <c r="E13" s="145"/>
      <c r="F13" s="145"/>
      <c r="G13" s="145"/>
      <c r="H13" s="143"/>
      <c r="I13" s="143"/>
      <c r="J13" s="143"/>
      <c r="K13" s="143"/>
      <c r="L13" s="143"/>
      <c r="M13" s="143"/>
      <c r="N13" s="143"/>
      <c r="O13" s="143"/>
      <c r="P13" s="143"/>
      <c r="Q13" s="143"/>
      <c r="R13" s="143"/>
      <c r="S13" s="143"/>
      <c r="T13" s="143"/>
      <c r="U13" s="143"/>
    </row>
    <row r="14" spans="1:29" s="9" customFormat="1" ht="15.75" customHeight="1" x14ac:dyDescent="0.2">
      <c r="A14" s="327"/>
      <c r="B14" s="327"/>
      <c r="C14" s="327"/>
      <c r="D14" s="194"/>
      <c r="E14" s="194"/>
      <c r="F14" s="194"/>
      <c r="G14" s="194"/>
      <c r="H14" s="194"/>
      <c r="I14" s="194"/>
      <c r="J14" s="194"/>
      <c r="K14" s="194"/>
      <c r="L14" s="194"/>
      <c r="M14" s="194"/>
      <c r="N14" s="194"/>
      <c r="O14" s="194"/>
      <c r="P14" s="194"/>
      <c r="Q14" s="194"/>
      <c r="R14" s="194"/>
      <c r="S14" s="194"/>
      <c r="T14" s="194"/>
      <c r="U14" s="194"/>
    </row>
    <row r="15" spans="1:29" s="3" customFormat="1" ht="15.75" x14ac:dyDescent="0.2">
      <c r="A15" s="324" t="str">
        <f>'1. паспорт местоположение'!A15:C15</f>
        <v>Создание выделенного контура управления технологическими системами в филиале "Северные ЭС" АО "Россети Тюмень"</v>
      </c>
      <c r="B15" s="324"/>
      <c r="C15" s="324"/>
      <c r="D15" s="144"/>
      <c r="E15" s="144"/>
      <c r="F15" s="144"/>
      <c r="G15" s="144"/>
      <c r="H15" s="144"/>
      <c r="I15" s="144"/>
      <c r="J15" s="144"/>
      <c r="K15" s="144"/>
      <c r="L15" s="144"/>
      <c r="M15" s="144"/>
      <c r="N15" s="144"/>
      <c r="O15" s="144"/>
      <c r="P15" s="144"/>
      <c r="Q15" s="144"/>
      <c r="R15" s="144"/>
      <c r="S15" s="144"/>
      <c r="T15" s="144"/>
      <c r="U15" s="144"/>
    </row>
    <row r="16" spans="1:29" s="3" customFormat="1" ht="15" customHeight="1" x14ac:dyDescent="0.2">
      <c r="A16" s="319" t="s">
        <v>6</v>
      </c>
      <c r="B16" s="319"/>
      <c r="C16" s="319"/>
      <c r="D16" s="145"/>
      <c r="E16" s="145"/>
      <c r="F16" s="145"/>
      <c r="G16" s="145"/>
      <c r="H16" s="145"/>
      <c r="I16" s="145"/>
      <c r="J16" s="145"/>
      <c r="K16" s="145"/>
      <c r="L16" s="145"/>
      <c r="M16" s="145"/>
      <c r="N16" s="145"/>
      <c r="O16" s="145"/>
      <c r="P16" s="145"/>
      <c r="Q16" s="145"/>
      <c r="R16" s="145"/>
      <c r="S16" s="145"/>
      <c r="T16" s="145"/>
      <c r="U16" s="145"/>
    </row>
    <row r="17" spans="1:21" s="3" customFormat="1" ht="15" customHeight="1" x14ac:dyDescent="0.2">
      <c r="A17" s="325"/>
      <c r="B17" s="325"/>
      <c r="C17" s="325"/>
      <c r="D17" s="193"/>
      <c r="E17" s="193"/>
      <c r="F17" s="193"/>
      <c r="G17" s="193"/>
      <c r="H17" s="193"/>
      <c r="I17" s="193"/>
      <c r="J17" s="193"/>
      <c r="K17" s="193"/>
      <c r="L17" s="193"/>
      <c r="M17" s="193"/>
      <c r="N17" s="193"/>
      <c r="O17" s="193"/>
      <c r="P17" s="193"/>
      <c r="Q17" s="193"/>
      <c r="R17" s="193"/>
    </row>
    <row r="18" spans="1:21" s="3" customFormat="1" ht="27.75" customHeight="1" x14ac:dyDescent="0.2">
      <c r="A18" s="320" t="s">
        <v>475</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145"/>
      <c r="E19" s="145"/>
      <c r="F19" s="145"/>
      <c r="G19" s="145"/>
      <c r="H19" s="193"/>
      <c r="I19" s="193"/>
      <c r="J19" s="193"/>
      <c r="K19" s="193"/>
      <c r="L19" s="193"/>
      <c r="M19" s="193"/>
      <c r="N19" s="193"/>
      <c r="O19" s="193"/>
      <c r="P19" s="193"/>
      <c r="Q19" s="193"/>
      <c r="R19" s="193"/>
    </row>
    <row r="20" spans="1:21" s="3" customFormat="1" ht="39.75" customHeight="1" x14ac:dyDescent="0.2">
      <c r="A20" s="29" t="s">
        <v>5</v>
      </c>
      <c r="B20" s="40" t="s">
        <v>67</v>
      </c>
      <c r="C20" s="39"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110.25" x14ac:dyDescent="0.2">
      <c r="A22" s="159" t="s">
        <v>65</v>
      </c>
      <c r="B22" s="33" t="s">
        <v>487</v>
      </c>
      <c r="C22" s="160" t="s">
        <v>595</v>
      </c>
      <c r="D22" s="32"/>
      <c r="E22" s="32"/>
      <c r="F22" s="31"/>
      <c r="G22" s="31"/>
      <c r="H22" s="31"/>
      <c r="I22" s="31"/>
      <c r="J22" s="31"/>
      <c r="K22" s="31"/>
      <c r="L22" s="31"/>
      <c r="M22" s="31"/>
      <c r="N22" s="31"/>
      <c r="O22" s="31"/>
      <c r="P22" s="31"/>
      <c r="Q22" s="30"/>
      <c r="R22" s="30"/>
      <c r="S22" s="30"/>
      <c r="T22" s="30"/>
      <c r="U22" s="30"/>
    </row>
    <row r="23" spans="1:21" ht="220.5" customHeight="1" x14ac:dyDescent="0.25">
      <c r="A23" s="159" t="s">
        <v>63</v>
      </c>
      <c r="B23" s="161" t="s">
        <v>60</v>
      </c>
      <c r="C23" s="160" t="s">
        <v>600</v>
      </c>
      <c r="D23" s="27"/>
      <c r="E23" s="27"/>
      <c r="F23" s="27"/>
      <c r="G23" s="27"/>
      <c r="H23" s="27"/>
      <c r="I23" s="27"/>
      <c r="J23" s="27"/>
      <c r="K23" s="27"/>
      <c r="L23" s="27"/>
      <c r="M23" s="27"/>
      <c r="N23" s="27"/>
      <c r="O23" s="27"/>
      <c r="P23" s="27"/>
      <c r="Q23" s="27"/>
      <c r="R23" s="27"/>
      <c r="S23" s="27"/>
      <c r="T23" s="27"/>
      <c r="U23" s="27"/>
    </row>
    <row r="24" spans="1:21" ht="299.25" customHeight="1" x14ac:dyDescent="0.25">
      <c r="A24" s="159" t="s">
        <v>62</v>
      </c>
      <c r="B24" s="161" t="s">
        <v>507</v>
      </c>
      <c r="C24" s="160" t="s">
        <v>596</v>
      </c>
      <c r="D24" s="27"/>
      <c r="E24" s="27"/>
      <c r="F24" s="27"/>
      <c r="G24" s="27"/>
      <c r="H24" s="27"/>
      <c r="I24" s="27"/>
      <c r="J24" s="27"/>
      <c r="K24" s="27"/>
      <c r="L24" s="27"/>
      <c r="M24" s="27"/>
      <c r="N24" s="27"/>
      <c r="O24" s="27"/>
      <c r="P24" s="27"/>
      <c r="Q24" s="27"/>
      <c r="R24" s="27"/>
      <c r="S24" s="27"/>
      <c r="T24" s="27"/>
      <c r="U24" s="27"/>
    </row>
    <row r="25" spans="1:21" ht="63" customHeight="1" x14ac:dyDescent="0.25">
      <c r="A25" s="159" t="s">
        <v>61</v>
      </c>
      <c r="B25" s="161" t="s">
        <v>508</v>
      </c>
      <c r="C25" s="160" t="s">
        <v>639</v>
      </c>
      <c r="D25" s="27"/>
      <c r="E25" s="27"/>
      <c r="F25" s="27"/>
      <c r="G25" s="27"/>
      <c r="H25" s="27"/>
      <c r="I25" s="27"/>
      <c r="J25" s="27"/>
      <c r="K25" s="27"/>
      <c r="L25" s="27"/>
      <c r="M25" s="27"/>
      <c r="N25" s="27"/>
      <c r="O25" s="27"/>
      <c r="P25" s="27"/>
      <c r="Q25" s="27"/>
      <c r="R25" s="27"/>
      <c r="S25" s="27"/>
      <c r="T25" s="27"/>
      <c r="U25" s="27"/>
    </row>
    <row r="26" spans="1:21" ht="132.75" customHeight="1" x14ac:dyDescent="0.25">
      <c r="A26" s="159" t="s">
        <v>59</v>
      </c>
      <c r="B26" s="161" t="s">
        <v>236</v>
      </c>
      <c r="C26" s="160" t="s">
        <v>597</v>
      </c>
      <c r="D26" s="27"/>
      <c r="E26" s="27"/>
      <c r="F26" s="27"/>
      <c r="G26" s="27"/>
      <c r="H26" s="27"/>
      <c r="I26" s="27"/>
      <c r="J26" s="27"/>
      <c r="K26" s="27"/>
      <c r="L26" s="27"/>
      <c r="M26" s="27"/>
      <c r="N26" s="27"/>
      <c r="O26" s="27"/>
      <c r="P26" s="27"/>
      <c r="Q26" s="27"/>
      <c r="R26" s="27"/>
      <c r="S26" s="27"/>
      <c r="T26" s="27"/>
      <c r="U26" s="27"/>
    </row>
    <row r="27" spans="1:21" ht="408.75" customHeight="1" x14ac:dyDescent="0.25">
      <c r="A27" s="159" t="s">
        <v>58</v>
      </c>
      <c r="B27" s="161" t="s">
        <v>488</v>
      </c>
      <c r="C27" s="160" t="s">
        <v>550</v>
      </c>
      <c r="D27" s="27"/>
      <c r="E27" s="27"/>
      <c r="F27" s="27"/>
      <c r="G27" s="27"/>
      <c r="H27" s="27"/>
      <c r="I27" s="27"/>
      <c r="J27" s="27"/>
      <c r="K27" s="27"/>
      <c r="L27" s="27"/>
      <c r="M27" s="27"/>
      <c r="N27" s="27"/>
      <c r="O27" s="27"/>
      <c r="P27" s="27"/>
      <c r="Q27" s="27"/>
      <c r="R27" s="27"/>
      <c r="S27" s="27"/>
      <c r="T27" s="27"/>
      <c r="U27" s="27"/>
    </row>
    <row r="28" spans="1:21" ht="42.75" customHeight="1" x14ac:dyDescent="0.25">
      <c r="A28" s="159" t="s">
        <v>56</v>
      </c>
      <c r="B28" s="161" t="s">
        <v>57</v>
      </c>
      <c r="C28" s="162">
        <v>2023</v>
      </c>
      <c r="D28" s="27"/>
      <c r="E28" s="27"/>
      <c r="F28" s="27"/>
      <c r="G28" s="27"/>
      <c r="H28" s="27"/>
      <c r="I28" s="27"/>
      <c r="J28" s="27"/>
      <c r="K28" s="27"/>
      <c r="L28" s="27"/>
      <c r="M28" s="27"/>
      <c r="N28" s="27"/>
      <c r="O28" s="27"/>
      <c r="P28" s="27"/>
      <c r="Q28" s="27"/>
      <c r="R28" s="27"/>
      <c r="S28" s="27"/>
      <c r="T28" s="27"/>
      <c r="U28" s="27"/>
    </row>
    <row r="29" spans="1:21" ht="42.75" customHeight="1" x14ac:dyDescent="0.25">
      <c r="A29" s="159" t="s">
        <v>54</v>
      </c>
      <c r="B29" s="160" t="s">
        <v>55</v>
      </c>
      <c r="C29" s="162">
        <v>2025</v>
      </c>
      <c r="D29" s="27"/>
      <c r="E29" s="27"/>
      <c r="F29" s="27"/>
      <c r="G29" s="27"/>
      <c r="H29" s="27"/>
      <c r="I29" s="27"/>
      <c r="J29" s="27"/>
      <c r="K29" s="27"/>
      <c r="L29" s="27"/>
      <c r="M29" s="27"/>
      <c r="N29" s="27"/>
      <c r="O29" s="27"/>
      <c r="P29" s="27"/>
      <c r="Q29" s="27"/>
      <c r="R29" s="27"/>
      <c r="S29" s="27"/>
      <c r="T29" s="27"/>
      <c r="U29" s="27"/>
    </row>
    <row r="30" spans="1:21" ht="42.75" customHeight="1" x14ac:dyDescent="0.25">
      <c r="A30" s="159" t="s">
        <v>73</v>
      </c>
      <c r="B30" s="160" t="s">
        <v>53</v>
      </c>
      <c r="C30" s="162" t="s">
        <v>551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318" t="str">
        <f>'1. паспорт местоположение'!A5:C5</f>
        <v>Год раскрытия информации: 2024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2" t="s">
        <v>9</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43"/>
      <c r="AB6" s="143"/>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43"/>
      <c r="AB7" s="143"/>
    </row>
    <row r="8" spans="1:28" ht="15.75"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44"/>
      <c r="AB8" s="144"/>
    </row>
    <row r="9" spans="1:28" ht="15.75" x14ac:dyDescent="0.25">
      <c r="A9" s="319" t="s">
        <v>8</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45"/>
      <c r="AB9" s="145"/>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43"/>
      <c r="AB10" s="143"/>
    </row>
    <row r="11" spans="1:28" x14ac:dyDescent="0.25">
      <c r="A11" s="354" t="str">
        <f>'1. паспорт местоположение'!A12:C12</f>
        <v>M_NS2000.PR.0001</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144"/>
      <c r="AB11" s="144"/>
    </row>
    <row r="12" spans="1:28" ht="15.75"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45"/>
      <c r="AB12" s="145"/>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ht="15.75" x14ac:dyDescent="0.25">
      <c r="A14" s="324" t="str">
        <f>'1. паспорт местоположение'!A15:C15</f>
        <v>Создание выделенного контура управления технологическими системами в филиале "Северные ЭС" АО "Россети Тюмень"</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44"/>
      <c r="AB14" s="144"/>
    </row>
    <row r="15" spans="1:28" ht="15.75"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45"/>
      <c r="AB15" s="145"/>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53"/>
      <c r="AB16" s="153"/>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53"/>
      <c r="AB17" s="153"/>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53"/>
      <c r="AB18" s="153"/>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53"/>
      <c r="AB19" s="153"/>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54"/>
      <c r="AB20" s="154"/>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54"/>
      <c r="AB21" s="154"/>
    </row>
    <row r="22" spans="1:28" x14ac:dyDescent="0.25">
      <c r="A22" s="357" t="s">
        <v>506</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55"/>
      <c r="AB22" s="155"/>
    </row>
    <row r="23" spans="1:28" ht="32.25" customHeight="1" x14ac:dyDescent="0.25">
      <c r="A23" s="359" t="s">
        <v>362</v>
      </c>
      <c r="B23" s="360"/>
      <c r="C23" s="360"/>
      <c r="D23" s="360"/>
      <c r="E23" s="360"/>
      <c r="F23" s="360"/>
      <c r="G23" s="360"/>
      <c r="H23" s="360"/>
      <c r="I23" s="360"/>
      <c r="J23" s="360"/>
      <c r="K23" s="360"/>
      <c r="L23" s="361"/>
      <c r="M23" s="358" t="s">
        <v>363</v>
      </c>
      <c r="N23" s="358"/>
      <c r="O23" s="358"/>
      <c r="P23" s="358"/>
      <c r="Q23" s="358"/>
      <c r="R23" s="358"/>
      <c r="S23" s="358"/>
      <c r="T23" s="358"/>
      <c r="U23" s="358"/>
      <c r="V23" s="358"/>
      <c r="W23" s="358"/>
      <c r="X23" s="358"/>
      <c r="Y23" s="358"/>
      <c r="Z23" s="358"/>
    </row>
    <row r="24" spans="1:28" ht="151.5" customHeight="1" x14ac:dyDescent="0.25">
      <c r="A24" s="89" t="s">
        <v>239</v>
      </c>
      <c r="B24" s="90" t="s">
        <v>268</v>
      </c>
      <c r="C24" s="89" t="s">
        <v>356</v>
      </c>
      <c r="D24" s="89" t="s">
        <v>240</v>
      </c>
      <c r="E24" s="89" t="s">
        <v>357</v>
      </c>
      <c r="F24" s="89" t="s">
        <v>359</v>
      </c>
      <c r="G24" s="89" t="s">
        <v>358</v>
      </c>
      <c r="H24" s="89" t="s">
        <v>241</v>
      </c>
      <c r="I24" s="89" t="s">
        <v>360</v>
      </c>
      <c r="J24" s="89" t="s">
        <v>273</v>
      </c>
      <c r="K24" s="90" t="s">
        <v>267</v>
      </c>
      <c r="L24" s="90" t="s">
        <v>242</v>
      </c>
      <c r="M24" s="91" t="s">
        <v>287</v>
      </c>
      <c r="N24" s="90" t="s">
        <v>517</v>
      </c>
      <c r="O24" s="89" t="s">
        <v>284</v>
      </c>
      <c r="P24" s="89" t="s">
        <v>285</v>
      </c>
      <c r="Q24" s="89" t="s">
        <v>283</v>
      </c>
      <c r="R24" s="89" t="s">
        <v>241</v>
      </c>
      <c r="S24" s="89" t="s">
        <v>282</v>
      </c>
      <c r="T24" s="89" t="s">
        <v>281</v>
      </c>
      <c r="U24" s="89" t="s">
        <v>355</v>
      </c>
      <c r="V24" s="89" t="s">
        <v>283</v>
      </c>
      <c r="W24" s="99" t="s">
        <v>266</v>
      </c>
      <c r="X24" s="99" t="s">
        <v>298</v>
      </c>
      <c r="Y24" s="99" t="s">
        <v>299</v>
      </c>
      <c r="Z24" s="101" t="s">
        <v>296</v>
      </c>
    </row>
    <row r="25" spans="1:28" ht="16.5" customHeight="1" x14ac:dyDescent="0.25">
      <c r="A25" s="89">
        <v>1</v>
      </c>
      <c r="B25" s="90">
        <v>2</v>
      </c>
      <c r="C25" s="89">
        <v>3</v>
      </c>
      <c r="D25" s="90">
        <v>4</v>
      </c>
      <c r="E25" s="89">
        <v>5</v>
      </c>
      <c r="F25" s="90">
        <v>6</v>
      </c>
      <c r="G25" s="89">
        <v>7</v>
      </c>
      <c r="H25" s="90">
        <v>8</v>
      </c>
      <c r="I25" s="89">
        <v>9</v>
      </c>
      <c r="J25" s="90">
        <v>10</v>
      </c>
      <c r="K25" s="156">
        <v>11</v>
      </c>
      <c r="L25" s="90">
        <v>12</v>
      </c>
      <c r="M25" s="156">
        <v>13</v>
      </c>
      <c r="N25" s="90">
        <v>14</v>
      </c>
      <c r="O25" s="156">
        <v>15</v>
      </c>
      <c r="P25" s="90">
        <v>16</v>
      </c>
      <c r="Q25" s="156">
        <v>17</v>
      </c>
      <c r="R25" s="90">
        <v>18</v>
      </c>
      <c r="S25" s="156">
        <v>19</v>
      </c>
      <c r="T25" s="90">
        <v>20</v>
      </c>
      <c r="U25" s="156">
        <v>21</v>
      </c>
      <c r="V25" s="90">
        <v>22</v>
      </c>
      <c r="W25" s="156">
        <v>23</v>
      </c>
      <c r="X25" s="90">
        <v>24</v>
      </c>
      <c r="Y25" s="156">
        <v>25</v>
      </c>
      <c r="Z25" s="90">
        <v>26</v>
      </c>
    </row>
    <row r="26" spans="1:28" ht="45.75" customHeight="1" x14ac:dyDescent="0.25">
      <c r="A26" s="82" t="s">
        <v>340</v>
      </c>
      <c r="B26" s="88"/>
      <c r="C26" s="84" t="s">
        <v>342</v>
      </c>
      <c r="D26" s="84" t="s">
        <v>343</v>
      </c>
      <c r="E26" s="84" t="s">
        <v>344</v>
      </c>
      <c r="F26" s="84" t="s">
        <v>278</v>
      </c>
      <c r="G26" s="84" t="s">
        <v>345</v>
      </c>
      <c r="H26" s="84" t="s">
        <v>241</v>
      </c>
      <c r="I26" s="84" t="s">
        <v>346</v>
      </c>
      <c r="J26" s="84" t="s">
        <v>347</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341</v>
      </c>
      <c r="B32" s="88"/>
      <c r="C32" s="84" t="s">
        <v>348</v>
      </c>
      <c r="D32" s="84" t="s">
        <v>349</v>
      </c>
      <c r="E32" s="84" t="s">
        <v>350</v>
      </c>
      <c r="F32" s="84" t="s">
        <v>351</v>
      </c>
      <c r="G32" s="84" t="s">
        <v>352</v>
      </c>
      <c r="H32" s="84" t="s">
        <v>241</v>
      </c>
      <c r="I32" s="84" t="s">
        <v>353</v>
      </c>
      <c r="J32" s="84" t="s">
        <v>354</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8" sqref="C2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8" t="str">
        <f>'1. паспорт местоположение'!A5:C5</f>
        <v>Год раскрытия информации: 2024 год</v>
      </c>
      <c r="B5" s="318"/>
      <c r="C5" s="318"/>
      <c r="D5" s="318"/>
      <c r="E5" s="318"/>
      <c r="F5" s="318"/>
      <c r="G5" s="318"/>
      <c r="H5" s="318"/>
      <c r="I5" s="318"/>
      <c r="J5" s="318"/>
      <c r="K5" s="318"/>
      <c r="L5" s="318"/>
      <c r="M5" s="318"/>
      <c r="N5" s="318"/>
      <c r="O5" s="318"/>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322" t="s">
        <v>9</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319" t="s">
        <v>8</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21" t="str">
        <f>'1. паспорт местоположение'!A12:C12</f>
        <v>M_NS2000.PR.0001</v>
      </c>
      <c r="B12" s="321"/>
      <c r="C12" s="321"/>
      <c r="D12" s="321"/>
      <c r="E12" s="321"/>
      <c r="F12" s="321"/>
      <c r="G12" s="321"/>
      <c r="H12" s="321"/>
      <c r="I12" s="321"/>
      <c r="J12" s="321"/>
      <c r="K12" s="321"/>
      <c r="L12" s="321"/>
      <c r="M12" s="321"/>
      <c r="N12" s="321"/>
      <c r="O12" s="321"/>
      <c r="P12" s="13"/>
      <c r="Q12" s="13"/>
      <c r="R12" s="13"/>
      <c r="S12" s="13"/>
      <c r="T12" s="13"/>
      <c r="U12" s="13"/>
      <c r="V12" s="13"/>
      <c r="W12" s="13"/>
      <c r="X12" s="13"/>
      <c r="Y12" s="13"/>
      <c r="Z12" s="13"/>
    </row>
    <row r="13" spans="1:28" s="12" customFormat="1" ht="18.75" x14ac:dyDescent="0.2">
      <c r="A13" s="319" t="s">
        <v>7</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15.75" x14ac:dyDescent="0.2">
      <c r="A15" s="324" t="str">
        <f>'1. паспорт местоположение'!A15:C15</f>
        <v>Создание выделенного контура управления технологическими системами в филиале "Северные ЭС" АО "Россети Тюмень"</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319" t="s">
        <v>6</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65" t="s">
        <v>484</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28" t="s">
        <v>5</v>
      </c>
      <c r="B19" s="328" t="s">
        <v>88</v>
      </c>
      <c r="C19" s="328" t="s">
        <v>87</v>
      </c>
      <c r="D19" s="328" t="s">
        <v>76</v>
      </c>
      <c r="E19" s="362" t="s">
        <v>86</v>
      </c>
      <c r="F19" s="363"/>
      <c r="G19" s="363"/>
      <c r="H19" s="363"/>
      <c r="I19" s="364"/>
      <c r="J19" s="328" t="s">
        <v>85</v>
      </c>
      <c r="K19" s="328"/>
      <c r="L19" s="328"/>
      <c r="M19" s="328"/>
      <c r="N19" s="328"/>
      <c r="O19" s="328"/>
      <c r="P19" s="4"/>
      <c r="Q19" s="4"/>
      <c r="R19" s="4"/>
      <c r="S19" s="4"/>
      <c r="T19" s="4"/>
      <c r="U19" s="4"/>
      <c r="V19" s="4"/>
      <c r="W19" s="4"/>
    </row>
    <row r="20" spans="1:26" s="3" customFormat="1" ht="51" customHeight="1" x14ac:dyDescent="0.2">
      <c r="A20" s="328"/>
      <c r="B20" s="328"/>
      <c r="C20" s="328"/>
      <c r="D20" s="328"/>
      <c r="E20" s="44" t="s">
        <v>84</v>
      </c>
      <c r="F20" s="44" t="s">
        <v>83</v>
      </c>
      <c r="G20" s="44" t="s">
        <v>82</v>
      </c>
      <c r="H20" s="44" t="s">
        <v>81</v>
      </c>
      <c r="I20" s="44" t="s">
        <v>80</v>
      </c>
      <c r="J20" s="44" t="s">
        <v>79</v>
      </c>
      <c r="K20" s="44" t="s">
        <v>4</v>
      </c>
      <c r="L20" s="52" t="s">
        <v>3</v>
      </c>
      <c r="M20" s="51" t="s">
        <v>237</v>
      </c>
      <c r="N20" s="51" t="s">
        <v>78</v>
      </c>
      <c r="O20" s="51" t="s">
        <v>77</v>
      </c>
      <c r="P20" s="31"/>
      <c r="Q20" s="31"/>
      <c r="R20" s="31"/>
      <c r="S20" s="31"/>
      <c r="T20" s="31"/>
      <c r="U20" s="31"/>
      <c r="V20" s="31"/>
      <c r="W20" s="31"/>
      <c r="X20" s="30"/>
      <c r="Y20" s="30"/>
      <c r="Z20" s="30"/>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3" customFormat="1" ht="33" customHeight="1" x14ac:dyDescent="0.2">
      <c r="A22" s="48"/>
      <c r="B22" s="50"/>
      <c r="C22" s="33" t="s">
        <v>522</v>
      </c>
      <c r="D22" s="33"/>
      <c r="E22" s="33"/>
      <c r="F22" s="33"/>
      <c r="G22" s="33"/>
      <c r="H22" s="33"/>
      <c r="I22" s="33"/>
      <c r="J22" s="47"/>
      <c r="K22" s="47"/>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G105"/>
  <sheetViews>
    <sheetView view="pageBreakPreview" zoomScale="55" zoomScaleSheetLayoutView="55" workbookViewId="0">
      <selection activeCell="A5" sqref="A5:O5"/>
    </sheetView>
  </sheetViews>
  <sheetFormatPr defaultRowHeight="15.75" outlineLevelRow="1" x14ac:dyDescent="0.25"/>
  <cols>
    <col min="1" max="1" width="61.7109375" style="166" customWidth="1"/>
    <col min="2" max="2" width="23.42578125" style="166" customWidth="1"/>
    <col min="3" max="3" width="16.7109375" style="166" customWidth="1"/>
    <col min="4" max="4" width="22.140625" style="166" customWidth="1"/>
    <col min="5" max="5" width="20.28515625" style="166" customWidth="1"/>
    <col min="6" max="19" width="16.7109375" style="166" customWidth="1"/>
    <col min="20" max="20" width="18.85546875" style="166" customWidth="1"/>
    <col min="21" max="21" width="20.5703125" style="166" customWidth="1"/>
    <col min="22" max="23" width="16.7109375" style="166" customWidth="1"/>
    <col min="24" max="24" width="26.28515625" style="166" customWidth="1"/>
    <col min="25" max="43" width="16.7109375" style="166" customWidth="1"/>
    <col min="44" max="59" width="17.85546875" style="166" customWidth="1"/>
    <col min="60" max="89" width="16.7109375" style="166" customWidth="1"/>
    <col min="90" max="16384" width="9.140625" style="166"/>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x14ac:dyDescent="0.2">
      <c r="A5" s="318" t="str">
        <f>'1. паспорт местоположение'!A5:C5</f>
        <v>Год раскрытия информации: 2024 год</v>
      </c>
      <c r="B5" s="318"/>
      <c r="C5" s="318"/>
      <c r="D5" s="318"/>
      <c r="E5" s="318"/>
      <c r="F5" s="318"/>
      <c r="G5" s="318"/>
      <c r="H5" s="318"/>
      <c r="I5" s="318"/>
      <c r="J5" s="318"/>
      <c r="K5" s="318"/>
      <c r="L5" s="318"/>
      <c r="M5" s="318"/>
      <c r="N5" s="318"/>
      <c r="O5" s="318"/>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322" t="s">
        <v>9</v>
      </c>
      <c r="B7" s="322"/>
      <c r="C7" s="322"/>
      <c r="D7" s="322"/>
      <c r="E7" s="322"/>
      <c r="F7" s="322"/>
      <c r="G7" s="322"/>
      <c r="H7" s="322"/>
      <c r="I7" s="322"/>
      <c r="J7" s="322"/>
      <c r="K7" s="322"/>
      <c r="L7" s="322"/>
      <c r="M7" s="322"/>
      <c r="N7" s="322"/>
      <c r="O7" s="322"/>
      <c r="P7" s="143"/>
      <c r="Q7" s="143"/>
      <c r="R7" s="143"/>
      <c r="S7" s="143"/>
      <c r="T7" s="143"/>
      <c r="U7" s="143"/>
      <c r="V7" s="143"/>
      <c r="W7" s="143"/>
      <c r="X7" s="143"/>
      <c r="Y7" s="143"/>
      <c r="Z7" s="143"/>
    </row>
    <row r="8" spans="1:28" s="12" customFormat="1" ht="18.75" x14ac:dyDescent="0.2">
      <c r="A8" s="322"/>
      <c r="B8" s="322"/>
      <c r="C8" s="322"/>
      <c r="D8" s="322"/>
      <c r="E8" s="322"/>
      <c r="F8" s="322"/>
      <c r="G8" s="322"/>
      <c r="H8" s="322"/>
      <c r="I8" s="322"/>
      <c r="J8" s="322"/>
      <c r="K8" s="322"/>
      <c r="L8" s="322"/>
      <c r="M8" s="322"/>
      <c r="N8" s="322"/>
      <c r="O8" s="322"/>
      <c r="P8" s="143"/>
      <c r="Q8" s="143"/>
      <c r="R8" s="143"/>
      <c r="S8" s="143"/>
      <c r="T8" s="143"/>
      <c r="U8" s="143"/>
      <c r="V8" s="143"/>
      <c r="W8" s="143"/>
      <c r="X8" s="143"/>
      <c r="Y8" s="143"/>
      <c r="Z8" s="143"/>
    </row>
    <row r="9" spans="1:28" s="12"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43"/>
      <c r="Q9" s="143"/>
      <c r="R9" s="143"/>
      <c r="S9" s="143"/>
      <c r="T9" s="143"/>
      <c r="U9" s="143"/>
      <c r="V9" s="143"/>
      <c r="W9" s="143"/>
      <c r="X9" s="143"/>
      <c r="Y9" s="143"/>
      <c r="Z9" s="143"/>
    </row>
    <row r="10" spans="1:28" s="12" customFormat="1" ht="18.75" x14ac:dyDescent="0.2">
      <c r="A10" s="319" t="s">
        <v>8</v>
      </c>
      <c r="B10" s="319"/>
      <c r="C10" s="319"/>
      <c r="D10" s="319"/>
      <c r="E10" s="319"/>
      <c r="F10" s="319"/>
      <c r="G10" s="319"/>
      <c r="H10" s="319"/>
      <c r="I10" s="319"/>
      <c r="J10" s="319"/>
      <c r="K10" s="319"/>
      <c r="L10" s="319"/>
      <c r="M10" s="319"/>
      <c r="N10" s="319"/>
      <c r="O10" s="319"/>
      <c r="P10" s="143"/>
      <c r="Q10" s="143"/>
      <c r="R10" s="143"/>
      <c r="S10" s="143"/>
      <c r="T10" s="143"/>
      <c r="U10" s="143"/>
      <c r="V10" s="143"/>
      <c r="W10" s="143"/>
      <c r="X10" s="143"/>
      <c r="Y10" s="143"/>
      <c r="Z10" s="143"/>
    </row>
    <row r="11" spans="1:28" s="12" customFormat="1" ht="18.75" x14ac:dyDescent="0.2">
      <c r="A11" s="322"/>
      <c r="B11" s="322"/>
      <c r="C11" s="322"/>
      <c r="D11" s="322"/>
      <c r="E11" s="322"/>
      <c r="F11" s="322"/>
      <c r="G11" s="322"/>
      <c r="H11" s="322"/>
      <c r="I11" s="322"/>
      <c r="J11" s="322"/>
      <c r="K11" s="322"/>
      <c r="L11" s="322"/>
      <c r="M11" s="322"/>
      <c r="N11" s="322"/>
      <c r="O11" s="322"/>
      <c r="P11" s="143"/>
      <c r="Q11" s="143"/>
      <c r="R11" s="143"/>
      <c r="S11" s="143"/>
      <c r="T11" s="143"/>
      <c r="U11" s="143"/>
      <c r="V11" s="143"/>
      <c r="W11" s="143"/>
      <c r="X11" s="143"/>
      <c r="Y11" s="143"/>
      <c r="Z11" s="143"/>
    </row>
    <row r="12" spans="1:28" s="12" customFormat="1" ht="18.75" x14ac:dyDescent="0.2">
      <c r="A12" s="321" t="str">
        <f>'1. паспорт местоположение'!A12:C12</f>
        <v>M_NS2000.PR.0001</v>
      </c>
      <c r="B12" s="321"/>
      <c r="C12" s="321"/>
      <c r="D12" s="321"/>
      <c r="E12" s="321"/>
      <c r="F12" s="321"/>
      <c r="G12" s="321"/>
      <c r="H12" s="321"/>
      <c r="I12" s="321"/>
      <c r="J12" s="321"/>
      <c r="K12" s="321"/>
      <c r="L12" s="321"/>
      <c r="M12" s="321"/>
      <c r="N12" s="321"/>
      <c r="O12" s="321"/>
      <c r="P12" s="143"/>
      <c r="Q12" s="143"/>
      <c r="R12" s="143"/>
      <c r="S12" s="143"/>
      <c r="T12" s="143"/>
      <c r="U12" s="143"/>
      <c r="V12" s="143"/>
      <c r="W12" s="143"/>
      <c r="X12" s="143"/>
      <c r="Y12" s="143"/>
      <c r="Z12" s="143"/>
    </row>
    <row r="13" spans="1:28" s="12" customFormat="1" ht="18.75" x14ac:dyDescent="0.2">
      <c r="A13" s="319" t="s">
        <v>7</v>
      </c>
      <c r="B13" s="319"/>
      <c r="C13" s="319"/>
      <c r="D13" s="319"/>
      <c r="E13" s="319"/>
      <c r="F13" s="319"/>
      <c r="G13" s="319"/>
      <c r="H13" s="319"/>
      <c r="I13" s="319"/>
      <c r="J13" s="319"/>
      <c r="K13" s="319"/>
      <c r="L13" s="319"/>
      <c r="M13" s="319"/>
      <c r="N13" s="319"/>
      <c r="O13" s="319"/>
      <c r="P13" s="143"/>
      <c r="Q13" s="143"/>
      <c r="R13" s="143"/>
      <c r="S13" s="143"/>
      <c r="T13" s="143"/>
      <c r="U13" s="143"/>
      <c r="V13" s="143"/>
      <c r="W13" s="143"/>
      <c r="X13" s="143"/>
      <c r="Y13" s="143"/>
      <c r="Z13" s="143"/>
    </row>
    <row r="14" spans="1:28" s="9" customFormat="1" ht="15.75" customHeight="1" x14ac:dyDescent="0.2">
      <c r="A14" s="327"/>
      <c r="B14" s="327"/>
      <c r="C14" s="327"/>
      <c r="D14" s="327"/>
      <c r="E14" s="327"/>
      <c r="F14" s="327"/>
      <c r="G14" s="327"/>
      <c r="H14" s="327"/>
      <c r="I14" s="327"/>
      <c r="J14" s="327"/>
      <c r="K14" s="327"/>
      <c r="L14" s="327"/>
      <c r="M14" s="327"/>
      <c r="N14" s="327"/>
      <c r="O14" s="327"/>
      <c r="P14" s="314"/>
      <c r="Q14" s="314"/>
      <c r="R14" s="314"/>
      <c r="S14" s="314"/>
      <c r="T14" s="314"/>
      <c r="U14" s="314"/>
      <c r="V14" s="314"/>
      <c r="W14" s="314"/>
      <c r="X14" s="314"/>
      <c r="Y14" s="314"/>
      <c r="Z14" s="314"/>
    </row>
    <row r="15" spans="1:28" s="3" customFormat="1" x14ac:dyDescent="0.2">
      <c r="A15" s="324" t="str">
        <f>'1. паспорт местоположение'!A15:C15</f>
        <v>Создание выделенного контура управления технологическими системами в филиале "Северные ЭС" АО "Россети Тюмень"</v>
      </c>
      <c r="B15" s="324"/>
      <c r="C15" s="324"/>
      <c r="D15" s="324"/>
      <c r="E15" s="324"/>
      <c r="F15" s="324"/>
      <c r="G15" s="324"/>
      <c r="H15" s="324"/>
      <c r="I15" s="324"/>
      <c r="J15" s="324"/>
      <c r="K15" s="324"/>
      <c r="L15" s="324"/>
      <c r="M15" s="324"/>
      <c r="N15" s="324"/>
      <c r="O15" s="324"/>
      <c r="P15" s="144"/>
      <c r="Q15" s="144"/>
      <c r="R15" s="144"/>
      <c r="S15" s="144"/>
      <c r="T15" s="144"/>
      <c r="U15" s="144"/>
      <c r="V15" s="144"/>
      <c r="W15" s="144"/>
      <c r="X15" s="144"/>
      <c r="Y15" s="144"/>
      <c r="Z15" s="144"/>
    </row>
    <row r="16" spans="1:28" s="3" customFormat="1" ht="15" customHeight="1" x14ac:dyDescent="0.2">
      <c r="A16" s="319" t="s">
        <v>6</v>
      </c>
      <c r="B16" s="319"/>
      <c r="C16" s="319"/>
      <c r="D16" s="319"/>
      <c r="E16" s="319"/>
      <c r="F16" s="319"/>
      <c r="G16" s="319"/>
      <c r="H16" s="319"/>
      <c r="I16" s="319"/>
      <c r="J16" s="319"/>
      <c r="K16" s="319"/>
      <c r="L16" s="319"/>
      <c r="M16" s="319"/>
      <c r="N16" s="319"/>
      <c r="O16" s="319"/>
      <c r="P16" s="145"/>
      <c r="Q16" s="145"/>
      <c r="R16" s="145"/>
      <c r="S16" s="145"/>
      <c r="T16" s="145"/>
      <c r="U16" s="145"/>
      <c r="V16" s="145"/>
      <c r="W16" s="145"/>
      <c r="X16" s="145"/>
      <c r="Y16" s="145"/>
      <c r="Z16" s="145"/>
    </row>
    <row r="17" spans="1:44" ht="27.75" x14ac:dyDescent="0.4">
      <c r="A17" s="167"/>
      <c r="K17" s="307"/>
      <c r="T17" s="305"/>
      <c r="U17" s="306"/>
      <c r="V17" s="306"/>
      <c r="W17" s="306"/>
      <c r="X17" s="306"/>
      <c r="Y17" s="306"/>
    </row>
    <row r="18" spans="1:44" ht="18.75" x14ac:dyDescent="0.25">
      <c r="A18" s="321" t="s">
        <v>641</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27.75" x14ac:dyDescent="0.4">
      <c r="A19" s="167"/>
      <c r="K19" s="307"/>
      <c r="T19" s="305"/>
      <c r="U19" s="306"/>
      <c r="V19" s="306"/>
      <c r="W19" s="306"/>
      <c r="X19" s="306"/>
      <c r="Y19" s="306"/>
    </row>
    <row r="20" spans="1:44" ht="27.75" x14ac:dyDescent="0.4">
      <c r="A20" s="167"/>
      <c r="K20" s="307"/>
      <c r="T20" s="305"/>
      <c r="U20" s="306"/>
      <c r="V20" s="306"/>
      <c r="W20" s="306"/>
      <c r="X20" s="306"/>
      <c r="Y20" s="306"/>
    </row>
    <row r="21" spans="1:44" ht="27.75" x14ac:dyDescent="0.4">
      <c r="A21" s="167"/>
      <c r="K21" s="307"/>
      <c r="T21" s="305"/>
      <c r="U21" s="306"/>
      <c r="V21" s="306"/>
      <c r="W21" s="306"/>
      <c r="X21" s="306"/>
      <c r="Y21" s="306"/>
    </row>
    <row r="22" spans="1:44" ht="27.75" x14ac:dyDescent="0.4">
      <c r="A22" s="167"/>
      <c r="K22" s="307"/>
      <c r="T22" s="305"/>
      <c r="U22" s="306"/>
      <c r="V22" s="306"/>
      <c r="W22" s="306"/>
      <c r="X22" s="306"/>
      <c r="Y22" s="306"/>
    </row>
    <row r="23" spans="1:44" ht="27.75" x14ac:dyDescent="0.4">
      <c r="A23" s="167"/>
      <c r="K23" s="307"/>
      <c r="T23" s="305"/>
      <c r="U23" s="306"/>
      <c r="V23" s="306"/>
      <c r="W23" s="306"/>
      <c r="X23" s="306"/>
      <c r="Y23" s="306"/>
    </row>
    <row r="24" spans="1:44" ht="27.75" x14ac:dyDescent="0.4">
      <c r="A24" s="167"/>
      <c r="K24" s="307"/>
      <c r="T24" s="305"/>
      <c r="U24" s="306"/>
      <c r="V24" s="306"/>
      <c r="W24" s="306"/>
      <c r="X24" s="306"/>
      <c r="Y24" s="306"/>
    </row>
    <row r="25" spans="1:44" ht="27.75" customHeight="1" thickBot="1" x14ac:dyDescent="0.3">
      <c r="A25" s="308" t="s">
        <v>337</v>
      </c>
      <c r="B25" s="308"/>
      <c r="D25" s="309"/>
      <c r="E25" s="310"/>
      <c r="F25" s="310"/>
      <c r="G25" s="310"/>
      <c r="H25" s="310"/>
    </row>
    <row r="26" spans="1:44" x14ac:dyDescent="0.25">
      <c r="A26" s="223" t="s">
        <v>528</v>
      </c>
      <c r="B26" s="224">
        <f>'6.2. Паспорт фин осв ввод'!AC30*1000000</f>
        <v>24596889.305786379</v>
      </c>
      <c r="D26" s="167" t="s">
        <v>336</v>
      </c>
      <c r="E26" s="225"/>
      <c r="F26" s="225"/>
    </row>
    <row r="27" spans="1:44" x14ac:dyDescent="0.25">
      <c r="A27" s="226" t="s">
        <v>335</v>
      </c>
      <c r="B27" s="227"/>
      <c r="D27" s="367" t="s">
        <v>334</v>
      </c>
      <c r="E27" s="368"/>
      <c r="F27" s="228">
        <v>0</v>
      </c>
    </row>
    <row r="28" spans="1:44" x14ac:dyDescent="0.25">
      <c r="A28" s="226" t="s">
        <v>333</v>
      </c>
      <c r="B28" s="227">
        <v>25</v>
      </c>
      <c r="D28" s="367" t="s">
        <v>332</v>
      </c>
      <c r="E28" s="368"/>
      <c r="F28" s="228" t="s">
        <v>640</v>
      </c>
    </row>
    <row r="29" spans="1:44" ht="16.5" thickBot="1" x14ac:dyDescent="0.3">
      <c r="A29" s="229" t="s">
        <v>331</v>
      </c>
      <c r="B29" s="230">
        <v>1</v>
      </c>
      <c r="D29" s="367" t="s">
        <v>530</v>
      </c>
      <c r="E29" s="368"/>
      <c r="F29" s="231">
        <v>-32117194.208546273</v>
      </c>
      <c r="K29" s="168"/>
      <c r="M29" s="232"/>
      <c r="N29" s="232"/>
    </row>
    <row r="30" spans="1:44" x14ac:dyDescent="0.25">
      <c r="A30" s="223" t="s">
        <v>330</v>
      </c>
      <c r="B30" s="233">
        <v>0</v>
      </c>
      <c r="D30" s="367" t="s">
        <v>531</v>
      </c>
      <c r="E30" s="368"/>
      <c r="F30" s="234" t="s">
        <v>609</v>
      </c>
      <c r="K30" s="168"/>
    </row>
    <row r="31" spans="1:44" x14ac:dyDescent="0.25">
      <c r="A31" s="226" t="s">
        <v>529</v>
      </c>
      <c r="B31" s="235">
        <v>1</v>
      </c>
      <c r="K31" s="168"/>
    </row>
    <row r="32" spans="1:44" x14ac:dyDescent="0.25">
      <c r="A32" s="226" t="s">
        <v>329</v>
      </c>
      <c r="B32" s="235">
        <v>1</v>
      </c>
      <c r="K32" s="168"/>
    </row>
    <row r="33" spans="1:59" x14ac:dyDescent="0.25">
      <c r="A33" s="226" t="s">
        <v>313</v>
      </c>
      <c r="B33" s="235">
        <v>0</v>
      </c>
    </row>
    <row r="34" spans="1:59" x14ac:dyDescent="0.25">
      <c r="A34" s="226" t="s">
        <v>328</v>
      </c>
      <c r="B34" s="235">
        <v>1</v>
      </c>
    </row>
    <row r="35" spans="1:59" x14ac:dyDescent="0.25">
      <c r="A35" s="226" t="s">
        <v>327</v>
      </c>
      <c r="B35" s="235">
        <v>1</v>
      </c>
    </row>
    <row r="36" spans="1:59" x14ac:dyDescent="0.25">
      <c r="A36" s="236" t="s">
        <v>532</v>
      </c>
      <c r="B36" s="237">
        <v>2.1999999999999999E-2</v>
      </c>
    </row>
    <row r="37" spans="1:59" ht="16.5" thickBot="1" x14ac:dyDescent="0.3">
      <c r="A37" s="229" t="s">
        <v>306</v>
      </c>
      <c r="B37" s="238">
        <v>0.2</v>
      </c>
    </row>
    <row r="38" spans="1:59" x14ac:dyDescent="0.25">
      <c r="A38" s="223" t="s">
        <v>533</v>
      </c>
      <c r="B38" s="233">
        <v>0</v>
      </c>
    </row>
    <row r="39" spans="1:59" x14ac:dyDescent="0.25">
      <c r="A39" s="226" t="s">
        <v>326</v>
      </c>
      <c r="B39" s="239"/>
    </row>
    <row r="40" spans="1:59" x14ac:dyDescent="0.25">
      <c r="A40" s="236" t="s">
        <v>325</v>
      </c>
      <c r="B40" s="240">
        <v>0</v>
      </c>
    </row>
    <row r="41" spans="1:59" x14ac:dyDescent="0.25">
      <c r="A41" s="236"/>
      <c r="B41" s="240"/>
    </row>
    <row r="42" spans="1:59" x14ac:dyDescent="0.25">
      <c r="A42" s="236" t="s">
        <v>324</v>
      </c>
      <c r="B42" s="241">
        <v>0</v>
      </c>
    </row>
    <row r="43" spans="1:59" x14ac:dyDescent="0.25">
      <c r="A43" s="242" t="s">
        <v>323</v>
      </c>
      <c r="B43" s="243">
        <v>0</v>
      </c>
    </row>
    <row r="44" spans="1:59" x14ac:dyDescent="0.25">
      <c r="A44" s="242" t="s">
        <v>322</v>
      </c>
      <c r="B44" s="243">
        <v>0</v>
      </c>
      <c r="Z44" s="244"/>
    </row>
    <row r="45" spans="1:59" x14ac:dyDescent="0.25">
      <c r="A45" s="242" t="s">
        <v>321</v>
      </c>
      <c r="B45" s="243">
        <v>0.13500000000000001</v>
      </c>
      <c r="U45" s="245"/>
      <c r="V45" s="245"/>
      <c r="W45" s="245"/>
      <c r="X45" s="245"/>
      <c r="Y45" s="245"/>
      <c r="Z45" s="245"/>
    </row>
    <row r="46" spans="1:59" x14ac:dyDescent="0.25">
      <c r="A46" s="242" t="s">
        <v>320</v>
      </c>
      <c r="B46" s="243">
        <v>1</v>
      </c>
    </row>
    <row r="47" spans="1:59" ht="16.5" thickBot="1" x14ac:dyDescent="0.3">
      <c r="A47" s="246" t="s">
        <v>534</v>
      </c>
      <c r="B47" s="247">
        <v>0.13500000000000001</v>
      </c>
    </row>
    <row r="48" spans="1:59" x14ac:dyDescent="0.25">
      <c r="A48" s="248" t="s">
        <v>319</v>
      </c>
      <c r="B48" s="249">
        <v>2024</v>
      </c>
      <c r="C48" s="250">
        <v>2025</v>
      </c>
      <c r="D48" s="250">
        <v>2026</v>
      </c>
      <c r="E48" s="250">
        <v>2027</v>
      </c>
      <c r="F48" s="250">
        <v>2028</v>
      </c>
      <c r="G48" s="250">
        <v>2029</v>
      </c>
      <c r="H48" s="250">
        <v>2030</v>
      </c>
      <c r="I48" s="250">
        <v>2031</v>
      </c>
      <c r="J48" s="250">
        <v>2032</v>
      </c>
      <c r="K48" s="250">
        <v>2033</v>
      </c>
      <c r="L48" s="250">
        <v>2034</v>
      </c>
      <c r="M48" s="250">
        <v>2035</v>
      </c>
      <c r="N48" s="250">
        <v>2036</v>
      </c>
      <c r="O48" s="250">
        <v>2037</v>
      </c>
      <c r="P48" s="250">
        <v>2038</v>
      </c>
      <c r="Q48" s="250">
        <v>2039</v>
      </c>
      <c r="R48" s="250">
        <v>2040</v>
      </c>
      <c r="S48" s="250">
        <v>2041</v>
      </c>
      <c r="T48" s="250">
        <v>2042</v>
      </c>
      <c r="U48" s="250">
        <v>2043</v>
      </c>
      <c r="V48" s="250">
        <v>2044</v>
      </c>
      <c r="W48" s="250">
        <v>2045</v>
      </c>
      <c r="X48" s="250">
        <v>2046</v>
      </c>
      <c r="Y48" s="250">
        <v>2047</v>
      </c>
      <c r="Z48" s="250">
        <v>2048</v>
      </c>
      <c r="AA48" s="250">
        <v>2049</v>
      </c>
      <c r="AB48" s="250" t="s">
        <v>533</v>
      </c>
      <c r="AC48" s="250" t="s">
        <v>533</v>
      </c>
      <c r="AD48" s="250" t="s">
        <v>533</v>
      </c>
      <c r="AE48" s="250" t="s">
        <v>533</v>
      </c>
      <c r="AF48" s="250" t="s">
        <v>533</v>
      </c>
      <c r="AG48" s="250" t="s">
        <v>533</v>
      </c>
      <c r="AH48" s="250" t="s">
        <v>533</v>
      </c>
      <c r="AI48" s="250" t="s">
        <v>533</v>
      </c>
      <c r="AJ48" s="250" t="s">
        <v>533</v>
      </c>
      <c r="AK48" s="250" t="s">
        <v>533</v>
      </c>
      <c r="AL48" s="250" t="s">
        <v>533</v>
      </c>
      <c r="AM48" s="250" t="s">
        <v>533</v>
      </c>
      <c r="AN48" s="250" t="s">
        <v>533</v>
      </c>
      <c r="AO48" s="250" t="s">
        <v>533</v>
      </c>
      <c r="AP48" s="250" t="s">
        <v>533</v>
      </c>
      <c r="AQ48" s="250" t="s">
        <v>533</v>
      </c>
      <c r="AR48" s="250" t="s">
        <v>533</v>
      </c>
      <c r="AS48" s="250" t="s">
        <v>533</v>
      </c>
      <c r="AT48" s="250" t="s">
        <v>533</v>
      </c>
      <c r="AU48" s="250" t="s">
        <v>533</v>
      </c>
      <c r="AV48" s="250" t="s">
        <v>533</v>
      </c>
      <c r="AW48" s="250" t="s">
        <v>533</v>
      </c>
      <c r="AX48" s="250" t="s">
        <v>533</v>
      </c>
      <c r="AY48" s="250" t="s">
        <v>533</v>
      </c>
      <c r="AZ48" s="250" t="s">
        <v>533</v>
      </c>
      <c r="BA48" s="250" t="s">
        <v>533</v>
      </c>
      <c r="BB48" s="250" t="s">
        <v>533</v>
      </c>
      <c r="BC48" s="250" t="s">
        <v>533</v>
      </c>
      <c r="BD48" s="250" t="s">
        <v>533</v>
      </c>
      <c r="BE48" s="250" t="s">
        <v>533</v>
      </c>
      <c r="BF48" s="250" t="s">
        <v>533</v>
      </c>
      <c r="BG48" s="250" t="s">
        <v>533</v>
      </c>
    </row>
    <row r="49" spans="1:59" outlineLevel="1" x14ac:dyDescent="0.25">
      <c r="A49" s="251" t="s">
        <v>318</v>
      </c>
      <c r="B49" s="252">
        <v>4.7E-2</v>
      </c>
      <c r="C49" s="252">
        <v>0.04</v>
      </c>
      <c r="D49" s="252">
        <v>0.04</v>
      </c>
      <c r="E49" s="252">
        <v>0.04</v>
      </c>
      <c r="F49" s="252">
        <v>0.04</v>
      </c>
      <c r="G49" s="252">
        <v>0.04</v>
      </c>
      <c r="H49" s="252">
        <v>0.04</v>
      </c>
      <c r="I49" s="252">
        <v>0.04</v>
      </c>
      <c r="J49" s="252">
        <v>0.04</v>
      </c>
      <c r="K49" s="252">
        <v>0.04</v>
      </c>
      <c r="L49" s="252">
        <v>0.04</v>
      </c>
      <c r="M49" s="252">
        <v>0.04</v>
      </c>
      <c r="N49" s="252">
        <v>0.04</v>
      </c>
      <c r="O49" s="252">
        <v>0.04</v>
      </c>
      <c r="P49" s="252">
        <v>0.04</v>
      </c>
      <c r="Q49" s="252">
        <v>0.04</v>
      </c>
      <c r="R49" s="252">
        <v>0.04</v>
      </c>
      <c r="S49" s="252">
        <v>0.04</v>
      </c>
      <c r="T49" s="252">
        <v>0.04</v>
      </c>
      <c r="U49" s="252">
        <v>0.04</v>
      </c>
      <c r="V49" s="252">
        <v>0.04</v>
      </c>
      <c r="W49" s="252">
        <v>0.04</v>
      </c>
      <c r="X49" s="252">
        <v>0.04</v>
      </c>
      <c r="Y49" s="252">
        <v>0.04</v>
      </c>
      <c r="Z49" s="252">
        <v>0.04</v>
      </c>
      <c r="AA49" s="252">
        <v>0.04</v>
      </c>
      <c r="AB49" s="252">
        <v>0.04</v>
      </c>
      <c r="AC49" s="252">
        <v>0.04</v>
      </c>
      <c r="AD49" s="252">
        <v>0.04</v>
      </c>
      <c r="AE49" s="252">
        <v>0.04</v>
      </c>
      <c r="AF49" s="252">
        <v>0.04</v>
      </c>
      <c r="AG49" s="252">
        <v>0.04</v>
      </c>
      <c r="AH49" s="252">
        <v>0.04</v>
      </c>
      <c r="AI49" s="252">
        <v>0.04</v>
      </c>
      <c r="AJ49" s="252">
        <v>0.04</v>
      </c>
      <c r="AK49" s="252">
        <v>0.04</v>
      </c>
      <c r="AL49" s="252">
        <v>0.04</v>
      </c>
      <c r="AM49" s="252">
        <v>0.04</v>
      </c>
      <c r="AN49" s="252">
        <v>0.04</v>
      </c>
      <c r="AO49" s="252">
        <v>0.04</v>
      </c>
      <c r="AP49" s="252">
        <v>0.04</v>
      </c>
      <c r="AQ49" s="252">
        <v>0.04</v>
      </c>
      <c r="AR49" s="252">
        <v>0.04</v>
      </c>
      <c r="AS49" s="252">
        <v>0.04</v>
      </c>
      <c r="AT49" s="252">
        <v>0.04</v>
      </c>
      <c r="AU49" s="252">
        <v>0.04</v>
      </c>
      <c r="AV49" s="252">
        <v>0.04</v>
      </c>
      <c r="AW49" s="252">
        <v>0.04</v>
      </c>
      <c r="AX49" s="252">
        <v>0.04</v>
      </c>
      <c r="AY49" s="252">
        <v>0.04</v>
      </c>
      <c r="AZ49" s="252">
        <v>0.04</v>
      </c>
      <c r="BA49" s="252">
        <v>0.04</v>
      </c>
      <c r="BB49" s="252">
        <v>0.04</v>
      </c>
      <c r="BC49" s="252">
        <v>0.04</v>
      </c>
      <c r="BD49" s="252">
        <v>0.04</v>
      </c>
      <c r="BE49" s="252">
        <v>0.04</v>
      </c>
      <c r="BF49" s="252">
        <v>0.04</v>
      </c>
      <c r="BG49" s="252">
        <v>0.04</v>
      </c>
    </row>
    <row r="50" spans="1:59" outlineLevel="1" x14ac:dyDescent="0.25">
      <c r="A50" s="251" t="s">
        <v>317</v>
      </c>
      <c r="B50" s="252">
        <v>4.7E-2</v>
      </c>
      <c r="C50" s="252">
        <v>8.888000000000007E-2</v>
      </c>
      <c r="D50" s="252">
        <v>0.1324352000000002</v>
      </c>
      <c r="E50" s="252">
        <v>0.17773260800000035</v>
      </c>
      <c r="F50" s="252">
        <v>0.2248419123200005</v>
      </c>
      <c r="G50" s="252">
        <v>0.27383558881280057</v>
      </c>
      <c r="H50" s="252">
        <v>0.32478901236531255</v>
      </c>
      <c r="I50" s="252">
        <v>0.37778057285992506</v>
      </c>
      <c r="J50" s="252">
        <v>0.43289179577432213</v>
      </c>
      <c r="K50" s="252">
        <v>0.49020746760529499</v>
      </c>
      <c r="L50" s="252">
        <v>0.5498157663095069</v>
      </c>
      <c r="M50" s="252">
        <v>0.61180839696188727</v>
      </c>
      <c r="N50" s="252">
        <v>0.67628073284036283</v>
      </c>
      <c r="O50" s="252">
        <v>0.74333196215397734</v>
      </c>
      <c r="P50" s="252">
        <v>0.81306524064013641</v>
      </c>
      <c r="Q50" s="252">
        <v>0.88558785026574194</v>
      </c>
      <c r="R50" s="252">
        <v>0.96101136427637179</v>
      </c>
      <c r="S50" s="252">
        <v>1.0394518188474269</v>
      </c>
      <c r="T50" s="252">
        <v>1.1210298916013239</v>
      </c>
      <c r="U50" s="252">
        <v>1.2058710872653768</v>
      </c>
      <c r="V50" s="252">
        <v>1.2941059307559919</v>
      </c>
      <c r="W50" s="252">
        <v>1.3858701679862317</v>
      </c>
      <c r="X50" s="252">
        <v>1.4813049747056812</v>
      </c>
      <c r="Y50" s="252">
        <v>1.5805571736939084</v>
      </c>
      <c r="Z50" s="252">
        <v>1.6837794606416647</v>
      </c>
      <c r="AA50" s="252">
        <v>1.7911306390673314</v>
      </c>
      <c r="AB50" s="252">
        <v>1.9027758646300246</v>
      </c>
      <c r="AC50" s="252">
        <v>2.0188868992152256</v>
      </c>
      <c r="AD50" s="252">
        <v>2.1396423751838345</v>
      </c>
      <c r="AE50" s="252">
        <v>2.265228070191188</v>
      </c>
      <c r="AF50" s="252">
        <v>2.3958371929988358</v>
      </c>
      <c r="AG50" s="252">
        <v>2.5316706807187894</v>
      </c>
      <c r="AH50" s="252">
        <v>2.672937507947541</v>
      </c>
      <c r="AI50" s="252">
        <v>2.819855008265443</v>
      </c>
      <c r="AJ50" s="252">
        <v>2.972649208596061</v>
      </c>
      <c r="AK50" s="252">
        <v>3.1315551769399033</v>
      </c>
      <c r="AL50" s="252">
        <v>3.2968173840174995</v>
      </c>
      <c r="AM50" s="252">
        <v>3.4686900793781996</v>
      </c>
      <c r="AN50" s="252">
        <v>3.6474376825533277</v>
      </c>
      <c r="AO50" s="252">
        <v>3.8333351898554611</v>
      </c>
      <c r="AP50" s="252">
        <v>4.0266685974496799</v>
      </c>
      <c r="AQ50" s="252">
        <v>4.2277353413476675</v>
      </c>
      <c r="AR50" s="252">
        <v>4.4368447550015739</v>
      </c>
      <c r="AS50" s="252">
        <v>4.6543185452016367</v>
      </c>
      <c r="AT50" s="252">
        <v>4.8804912870097024</v>
      </c>
      <c r="AU50" s="252">
        <v>5.115710938490091</v>
      </c>
      <c r="AV50" s="252">
        <v>5.3603393760296951</v>
      </c>
      <c r="AW50" s="252">
        <v>5.6147529510708836</v>
      </c>
      <c r="AX50" s="252">
        <v>5.8793430691137187</v>
      </c>
      <c r="AY50" s="252">
        <v>6.1545167918782679</v>
      </c>
      <c r="AZ50" s="311">
        <v>6.4406974635533993</v>
      </c>
      <c r="BA50" s="311">
        <v>6.7383253620955355</v>
      </c>
      <c r="BB50" s="311">
        <v>7.0478583765793577</v>
      </c>
      <c r="BC50" s="311">
        <v>7.3697727116425327</v>
      </c>
      <c r="BD50" s="311">
        <v>7.7045636201082335</v>
      </c>
      <c r="BE50" s="311">
        <v>8.0527461649125627</v>
      </c>
      <c r="BF50" s="311">
        <v>8.414856011509066</v>
      </c>
      <c r="BG50" s="311">
        <v>8.7914502519694295</v>
      </c>
    </row>
    <row r="51" spans="1:59" s="167" customFormat="1" ht="16.5" thickBot="1" x14ac:dyDescent="0.3">
      <c r="A51" s="253" t="s">
        <v>535</v>
      </c>
      <c r="B51" s="254">
        <v>0</v>
      </c>
      <c r="C51" s="254">
        <v>0</v>
      </c>
      <c r="D51" s="254">
        <v>0</v>
      </c>
      <c r="E51" s="254">
        <v>0</v>
      </c>
      <c r="F51" s="254">
        <v>0</v>
      </c>
      <c r="G51" s="254">
        <v>0</v>
      </c>
      <c r="H51" s="254">
        <v>0</v>
      </c>
      <c r="I51" s="254">
        <v>0</v>
      </c>
      <c r="J51" s="254">
        <v>0</v>
      </c>
      <c r="K51" s="254">
        <v>0</v>
      </c>
      <c r="L51" s="254">
        <v>0</v>
      </c>
      <c r="M51" s="254">
        <v>0</v>
      </c>
      <c r="N51" s="254">
        <v>0</v>
      </c>
      <c r="O51" s="254">
        <v>0</v>
      </c>
      <c r="P51" s="254">
        <v>0</v>
      </c>
      <c r="Q51" s="254">
        <v>0</v>
      </c>
      <c r="R51" s="254">
        <v>0</v>
      </c>
      <c r="S51" s="254">
        <v>0</v>
      </c>
      <c r="T51" s="254">
        <v>0</v>
      </c>
      <c r="U51" s="254">
        <v>0</v>
      </c>
      <c r="V51" s="254">
        <v>0</v>
      </c>
      <c r="W51" s="254">
        <v>0</v>
      </c>
      <c r="X51" s="254">
        <v>0</v>
      </c>
      <c r="Y51" s="254">
        <v>0</v>
      </c>
      <c r="Z51" s="254">
        <v>0</v>
      </c>
      <c r="AA51" s="254">
        <v>0</v>
      </c>
      <c r="AB51" s="254" t="s">
        <v>533</v>
      </c>
      <c r="AC51" s="254" t="s">
        <v>533</v>
      </c>
      <c r="AD51" s="254" t="s">
        <v>533</v>
      </c>
      <c r="AE51" s="254" t="s">
        <v>533</v>
      </c>
      <c r="AF51" s="254" t="s">
        <v>533</v>
      </c>
      <c r="AG51" s="254" t="s">
        <v>533</v>
      </c>
      <c r="AH51" s="254" t="s">
        <v>533</v>
      </c>
      <c r="AI51" s="254" t="s">
        <v>533</v>
      </c>
      <c r="AJ51" s="254" t="s">
        <v>533</v>
      </c>
      <c r="AK51" s="254" t="s">
        <v>533</v>
      </c>
      <c r="AL51" s="254" t="s">
        <v>533</v>
      </c>
      <c r="AM51" s="254" t="s">
        <v>533</v>
      </c>
      <c r="AN51" s="254" t="s">
        <v>533</v>
      </c>
      <c r="AO51" s="254" t="s">
        <v>533</v>
      </c>
      <c r="AP51" s="254" t="s">
        <v>533</v>
      </c>
      <c r="AQ51" s="254" t="s">
        <v>533</v>
      </c>
      <c r="AR51" s="254" t="s">
        <v>533</v>
      </c>
      <c r="AS51" s="254" t="s">
        <v>533</v>
      </c>
      <c r="AT51" s="254" t="s">
        <v>533</v>
      </c>
      <c r="AU51" s="254" t="s">
        <v>533</v>
      </c>
      <c r="AV51" s="254" t="s">
        <v>533</v>
      </c>
      <c r="AW51" s="254" t="s">
        <v>533</v>
      </c>
      <c r="AX51" s="254" t="s">
        <v>533</v>
      </c>
      <c r="AY51" s="254" t="s">
        <v>533</v>
      </c>
      <c r="AZ51" s="254" t="s">
        <v>533</v>
      </c>
      <c r="BA51" s="254" t="s">
        <v>533</v>
      </c>
      <c r="BB51" s="254" t="s">
        <v>533</v>
      </c>
      <c r="BC51" s="254" t="s">
        <v>533</v>
      </c>
      <c r="BD51" s="254" t="s">
        <v>533</v>
      </c>
      <c r="BE51" s="254" t="s">
        <v>533</v>
      </c>
      <c r="BF51" s="254" t="s">
        <v>533</v>
      </c>
      <c r="BG51" s="254" t="s">
        <v>533</v>
      </c>
    </row>
    <row r="52" spans="1:59" x14ac:dyDescent="0.25">
      <c r="A52" s="255" t="s">
        <v>536</v>
      </c>
      <c r="B52" s="256">
        <v>0</v>
      </c>
      <c r="C52" s="256">
        <v>0</v>
      </c>
      <c r="D52" s="256">
        <v>0</v>
      </c>
      <c r="E52" s="256">
        <v>0</v>
      </c>
      <c r="F52" s="256">
        <v>0</v>
      </c>
      <c r="G52" s="256">
        <v>0</v>
      </c>
      <c r="H52" s="256">
        <v>0</v>
      </c>
      <c r="I52" s="256">
        <v>0</v>
      </c>
      <c r="J52" s="256">
        <v>0</v>
      </c>
      <c r="K52" s="256">
        <v>0</v>
      </c>
      <c r="L52" s="256">
        <v>0</v>
      </c>
      <c r="M52" s="256">
        <v>0</v>
      </c>
      <c r="N52" s="256">
        <v>0</v>
      </c>
      <c r="O52" s="256">
        <v>0</v>
      </c>
      <c r="P52" s="256">
        <v>0</v>
      </c>
      <c r="Q52" s="256">
        <v>0</v>
      </c>
      <c r="R52" s="256">
        <v>0</v>
      </c>
      <c r="S52" s="256">
        <v>0</v>
      </c>
      <c r="T52" s="256">
        <v>0</v>
      </c>
      <c r="U52" s="256">
        <v>0</v>
      </c>
      <c r="V52" s="256">
        <v>0</v>
      </c>
      <c r="W52" s="256">
        <v>0</v>
      </c>
      <c r="X52" s="256">
        <v>0</v>
      </c>
      <c r="Y52" s="256">
        <v>0</v>
      </c>
      <c r="Z52" s="256">
        <v>0</v>
      </c>
      <c r="AA52" s="256">
        <v>0</v>
      </c>
      <c r="AB52" s="256" t="s">
        <v>533</v>
      </c>
      <c r="AC52" s="256" t="s">
        <v>533</v>
      </c>
      <c r="AD52" s="256" t="s">
        <v>533</v>
      </c>
      <c r="AE52" s="256" t="s">
        <v>533</v>
      </c>
      <c r="AF52" s="256" t="s">
        <v>533</v>
      </c>
      <c r="AG52" s="256" t="s">
        <v>533</v>
      </c>
      <c r="AH52" s="256" t="s">
        <v>533</v>
      </c>
      <c r="AI52" s="256" t="s">
        <v>533</v>
      </c>
      <c r="AJ52" s="256" t="s">
        <v>533</v>
      </c>
      <c r="AK52" s="256" t="s">
        <v>533</v>
      </c>
      <c r="AL52" s="256" t="s">
        <v>533</v>
      </c>
      <c r="AM52" s="256" t="s">
        <v>533</v>
      </c>
      <c r="AN52" s="256" t="s">
        <v>533</v>
      </c>
      <c r="AO52" s="256" t="s">
        <v>533</v>
      </c>
      <c r="AP52" s="256" t="s">
        <v>533</v>
      </c>
      <c r="AQ52" s="256" t="s">
        <v>533</v>
      </c>
      <c r="AR52" s="256" t="s">
        <v>533</v>
      </c>
      <c r="AS52" s="256" t="s">
        <v>533</v>
      </c>
      <c r="AT52" s="256" t="s">
        <v>533</v>
      </c>
      <c r="AU52" s="256" t="s">
        <v>533</v>
      </c>
      <c r="AV52" s="256" t="s">
        <v>533</v>
      </c>
      <c r="AW52" s="256" t="s">
        <v>533</v>
      </c>
      <c r="AX52" s="256" t="s">
        <v>533</v>
      </c>
      <c r="AY52" s="256" t="s">
        <v>533</v>
      </c>
      <c r="AZ52" s="256" t="s">
        <v>533</v>
      </c>
      <c r="BA52" s="256" t="s">
        <v>533</v>
      </c>
      <c r="BB52" s="256" t="s">
        <v>533</v>
      </c>
      <c r="BC52" s="256" t="s">
        <v>533</v>
      </c>
      <c r="BD52" s="256" t="s">
        <v>533</v>
      </c>
      <c r="BE52" s="256" t="s">
        <v>533</v>
      </c>
      <c r="BF52" s="256" t="s">
        <v>533</v>
      </c>
      <c r="BG52" s="256" t="s">
        <v>533</v>
      </c>
    </row>
    <row r="53" spans="1:59" x14ac:dyDescent="0.25">
      <c r="A53" s="257" t="s">
        <v>537</v>
      </c>
      <c r="B53" s="258"/>
      <c r="C53" s="258">
        <v>0</v>
      </c>
      <c r="D53" s="258">
        <v>0</v>
      </c>
      <c r="E53" s="258">
        <v>0</v>
      </c>
      <c r="F53" s="258">
        <v>0</v>
      </c>
      <c r="G53" s="258">
        <v>0</v>
      </c>
      <c r="H53" s="258">
        <v>0</v>
      </c>
      <c r="I53" s="258">
        <v>0</v>
      </c>
      <c r="J53" s="258">
        <v>0</v>
      </c>
      <c r="K53" s="258">
        <v>0</v>
      </c>
      <c r="L53" s="258">
        <v>0</v>
      </c>
      <c r="M53" s="258">
        <v>0</v>
      </c>
      <c r="N53" s="258">
        <v>0</v>
      </c>
      <c r="O53" s="258">
        <v>0</v>
      </c>
      <c r="P53" s="258">
        <v>0</v>
      </c>
      <c r="Q53" s="258">
        <v>0</v>
      </c>
      <c r="R53" s="258">
        <v>0</v>
      </c>
      <c r="S53" s="258">
        <v>0</v>
      </c>
      <c r="T53" s="258">
        <v>0</v>
      </c>
      <c r="U53" s="258">
        <v>0</v>
      </c>
      <c r="V53" s="258">
        <v>0</v>
      </c>
      <c r="W53" s="258">
        <v>0</v>
      </c>
      <c r="X53" s="258">
        <v>0</v>
      </c>
      <c r="Y53" s="258">
        <v>0</v>
      </c>
      <c r="Z53" s="258">
        <v>0</v>
      </c>
      <c r="AA53" s="258">
        <v>0</v>
      </c>
      <c r="AB53" s="258" t="s">
        <v>533</v>
      </c>
      <c r="AC53" s="258" t="s">
        <v>533</v>
      </c>
      <c r="AD53" s="258" t="s">
        <v>533</v>
      </c>
      <c r="AE53" s="258" t="s">
        <v>533</v>
      </c>
      <c r="AF53" s="258" t="s">
        <v>533</v>
      </c>
      <c r="AG53" s="258" t="s">
        <v>533</v>
      </c>
      <c r="AH53" s="258" t="s">
        <v>533</v>
      </c>
      <c r="AI53" s="258" t="s">
        <v>533</v>
      </c>
      <c r="AJ53" s="258" t="s">
        <v>533</v>
      </c>
      <c r="AK53" s="258" t="s">
        <v>533</v>
      </c>
      <c r="AL53" s="258" t="s">
        <v>533</v>
      </c>
      <c r="AM53" s="258" t="s">
        <v>533</v>
      </c>
      <c r="AN53" s="258" t="s">
        <v>533</v>
      </c>
      <c r="AO53" s="258" t="s">
        <v>533</v>
      </c>
      <c r="AP53" s="258" t="s">
        <v>533</v>
      </c>
      <c r="AQ53" s="258" t="s">
        <v>533</v>
      </c>
      <c r="AR53" s="258" t="s">
        <v>533</v>
      </c>
      <c r="AS53" s="258" t="s">
        <v>533</v>
      </c>
      <c r="AT53" s="258" t="s">
        <v>533</v>
      </c>
      <c r="AU53" s="258" t="s">
        <v>533</v>
      </c>
      <c r="AV53" s="258" t="s">
        <v>533</v>
      </c>
      <c r="AW53" s="258" t="s">
        <v>533</v>
      </c>
      <c r="AX53" s="258" t="s">
        <v>533</v>
      </c>
      <c r="AY53" s="258" t="s">
        <v>533</v>
      </c>
      <c r="AZ53" s="258" t="s">
        <v>533</v>
      </c>
      <c r="BA53" s="258" t="s">
        <v>533</v>
      </c>
      <c r="BB53" s="258" t="s">
        <v>533</v>
      </c>
      <c r="BC53" s="258" t="s">
        <v>533</v>
      </c>
      <c r="BD53" s="258" t="s">
        <v>533</v>
      </c>
      <c r="BE53" s="258" t="s">
        <v>533</v>
      </c>
      <c r="BF53" s="258" t="s">
        <v>533</v>
      </c>
      <c r="BG53" s="258" t="s">
        <v>533</v>
      </c>
    </row>
    <row r="54" spans="1:59" x14ac:dyDescent="0.25">
      <c r="A54" s="257" t="s">
        <v>538</v>
      </c>
      <c r="B54" s="259">
        <v>0</v>
      </c>
      <c r="C54" s="259">
        <v>0</v>
      </c>
      <c r="D54" s="259">
        <v>0</v>
      </c>
      <c r="E54" s="259">
        <v>0</v>
      </c>
      <c r="F54" s="259">
        <v>0</v>
      </c>
      <c r="G54" s="259">
        <v>0</v>
      </c>
      <c r="H54" s="259">
        <v>0</v>
      </c>
      <c r="I54" s="259">
        <v>0</v>
      </c>
      <c r="J54" s="259">
        <v>0</v>
      </c>
      <c r="K54" s="259">
        <v>0</v>
      </c>
      <c r="L54" s="259">
        <v>0</v>
      </c>
      <c r="M54" s="259">
        <v>0</v>
      </c>
      <c r="N54" s="259">
        <v>0</v>
      </c>
      <c r="O54" s="259">
        <v>0</v>
      </c>
      <c r="P54" s="259">
        <v>0</v>
      </c>
      <c r="Q54" s="259">
        <v>0</v>
      </c>
      <c r="R54" s="259">
        <v>0</v>
      </c>
      <c r="S54" s="259">
        <v>0</v>
      </c>
      <c r="T54" s="259">
        <v>0</v>
      </c>
      <c r="U54" s="259">
        <v>0</v>
      </c>
      <c r="V54" s="259">
        <v>0</v>
      </c>
      <c r="W54" s="259">
        <v>0</v>
      </c>
      <c r="X54" s="259">
        <v>0</v>
      </c>
      <c r="Y54" s="259">
        <v>0</v>
      </c>
      <c r="Z54" s="259">
        <v>0</v>
      </c>
      <c r="AA54" s="259">
        <v>0</v>
      </c>
      <c r="AB54" s="259" t="s">
        <v>533</v>
      </c>
      <c r="AC54" s="259" t="s">
        <v>533</v>
      </c>
      <c r="AD54" s="259" t="s">
        <v>533</v>
      </c>
      <c r="AE54" s="259" t="s">
        <v>533</v>
      </c>
      <c r="AF54" s="259" t="s">
        <v>533</v>
      </c>
      <c r="AG54" s="259" t="s">
        <v>533</v>
      </c>
      <c r="AH54" s="259" t="s">
        <v>533</v>
      </c>
      <c r="AI54" s="259" t="s">
        <v>533</v>
      </c>
      <c r="AJ54" s="259" t="s">
        <v>533</v>
      </c>
      <c r="AK54" s="259" t="s">
        <v>533</v>
      </c>
      <c r="AL54" s="259" t="s">
        <v>533</v>
      </c>
      <c r="AM54" s="259" t="s">
        <v>533</v>
      </c>
      <c r="AN54" s="259" t="s">
        <v>533</v>
      </c>
      <c r="AO54" s="259" t="s">
        <v>533</v>
      </c>
      <c r="AP54" s="259" t="s">
        <v>533</v>
      </c>
      <c r="AQ54" s="259" t="s">
        <v>533</v>
      </c>
      <c r="AR54" s="259" t="s">
        <v>533</v>
      </c>
      <c r="AS54" s="259" t="s">
        <v>533</v>
      </c>
      <c r="AT54" s="259" t="s">
        <v>533</v>
      </c>
      <c r="AU54" s="259" t="s">
        <v>533</v>
      </c>
      <c r="AV54" s="259" t="s">
        <v>533</v>
      </c>
      <c r="AW54" s="259" t="s">
        <v>533</v>
      </c>
      <c r="AX54" s="259" t="s">
        <v>533</v>
      </c>
      <c r="AY54" s="259" t="s">
        <v>533</v>
      </c>
      <c r="AZ54" s="259" t="s">
        <v>533</v>
      </c>
      <c r="BA54" s="259" t="s">
        <v>533</v>
      </c>
      <c r="BB54" s="259" t="s">
        <v>533</v>
      </c>
      <c r="BC54" s="259" t="s">
        <v>533</v>
      </c>
      <c r="BD54" s="259" t="s">
        <v>533</v>
      </c>
      <c r="BE54" s="259" t="s">
        <v>533</v>
      </c>
      <c r="BF54" s="259" t="s">
        <v>533</v>
      </c>
      <c r="BG54" s="259" t="s">
        <v>533</v>
      </c>
    </row>
    <row r="55" spans="1:59" hidden="1" x14ac:dyDescent="0.25">
      <c r="A55" s="257" t="s">
        <v>610</v>
      </c>
      <c r="B55" s="257"/>
      <c r="C55" s="257"/>
      <c r="D55" s="257"/>
      <c r="E55" s="257"/>
      <c r="F55" s="257"/>
      <c r="G55" s="257"/>
      <c r="H55" s="257"/>
      <c r="I55" s="257"/>
      <c r="J55" s="257"/>
      <c r="K55" s="257"/>
      <c r="L55" s="257"/>
      <c r="M55" s="257"/>
      <c r="N55" s="257"/>
      <c r="O55" s="257"/>
      <c r="P55" s="257"/>
      <c r="Q55" s="257"/>
      <c r="R55" s="257"/>
      <c r="S55" s="257"/>
      <c r="T55" s="257"/>
      <c r="U55" s="257"/>
      <c r="V55" s="257"/>
      <c r="W55" s="257"/>
      <c r="X55" s="257"/>
      <c r="Y55" s="257"/>
      <c r="Z55" s="257"/>
      <c r="AA55" s="257"/>
      <c r="AB55" s="257"/>
      <c r="AC55" s="257"/>
      <c r="AD55" s="257"/>
      <c r="AE55" s="257"/>
      <c r="AF55" s="257"/>
      <c r="AG55" s="257"/>
      <c r="AH55" s="257"/>
      <c r="AI55" s="257"/>
      <c r="AJ55" s="257"/>
      <c r="AK55" s="257"/>
      <c r="AL55" s="257"/>
      <c r="AM55" s="257"/>
      <c r="AN55" s="257"/>
      <c r="AO55" s="257"/>
      <c r="AP55" s="257"/>
      <c r="AQ55" s="257"/>
      <c r="AR55" s="257"/>
      <c r="AS55" s="257"/>
      <c r="AT55" s="257"/>
      <c r="AU55" s="257"/>
      <c r="AV55" s="257"/>
      <c r="AW55" s="257"/>
      <c r="AX55" s="257"/>
      <c r="AY55" s="257"/>
      <c r="AZ55" s="257"/>
      <c r="BA55" s="257"/>
      <c r="BB55" s="257"/>
      <c r="BC55" s="257"/>
      <c r="BD55" s="257"/>
      <c r="BE55" s="257"/>
      <c r="BF55" s="257"/>
      <c r="BG55" s="257"/>
    </row>
    <row r="56" spans="1:59" hidden="1" x14ac:dyDescent="0.25"/>
    <row r="57" spans="1:59" hidden="1" x14ac:dyDescent="0.25"/>
    <row r="58" spans="1:59" hidden="1" x14ac:dyDescent="0.25"/>
    <row r="59" spans="1:59" hidden="1" x14ac:dyDescent="0.25"/>
    <row r="60" spans="1:59" hidden="1" x14ac:dyDescent="0.25"/>
    <row r="61" spans="1:59" hidden="1" x14ac:dyDescent="0.25"/>
    <row r="63" spans="1:59" ht="16.5" thickBot="1" x14ac:dyDescent="0.3">
      <c r="A63" s="260"/>
      <c r="B63" s="261"/>
      <c r="C63" s="261"/>
      <c r="D63" s="261"/>
      <c r="E63" s="261"/>
      <c r="F63" s="261"/>
      <c r="G63" s="261"/>
      <c r="H63" s="261"/>
      <c r="I63" s="261"/>
      <c r="J63" s="261"/>
      <c r="K63" s="261"/>
      <c r="L63" s="262"/>
      <c r="M63" s="262"/>
      <c r="N63" s="262"/>
      <c r="O63" s="262"/>
      <c r="P63" s="262"/>
      <c r="Q63" s="262"/>
      <c r="R63" s="262"/>
      <c r="S63" s="262"/>
      <c r="T63" s="262"/>
      <c r="U63" s="262"/>
      <c r="V63" s="262"/>
    </row>
    <row r="64" spans="1:59" s="168" customFormat="1" x14ac:dyDescent="0.25">
      <c r="A64" s="263" t="s">
        <v>539</v>
      </c>
      <c r="B64" s="249">
        <v>2024</v>
      </c>
      <c r="C64" s="249">
        <v>2025</v>
      </c>
      <c r="D64" s="249">
        <v>2026</v>
      </c>
      <c r="E64" s="249">
        <v>2027</v>
      </c>
      <c r="F64" s="249">
        <v>2028</v>
      </c>
      <c r="G64" s="249">
        <v>2029</v>
      </c>
      <c r="H64" s="249">
        <v>2030</v>
      </c>
      <c r="I64" s="249">
        <v>2031</v>
      </c>
      <c r="J64" s="249">
        <v>2032</v>
      </c>
      <c r="K64" s="249">
        <v>2033</v>
      </c>
      <c r="L64" s="249">
        <v>2034</v>
      </c>
      <c r="M64" s="249">
        <v>2035</v>
      </c>
      <c r="N64" s="249">
        <v>2036</v>
      </c>
      <c r="O64" s="249">
        <v>2037</v>
      </c>
      <c r="P64" s="249">
        <v>2038</v>
      </c>
      <c r="Q64" s="249">
        <v>2039</v>
      </c>
      <c r="R64" s="249">
        <v>2040</v>
      </c>
      <c r="S64" s="249">
        <v>2041</v>
      </c>
      <c r="T64" s="249">
        <v>2042</v>
      </c>
      <c r="U64" s="249">
        <v>2043</v>
      </c>
      <c r="V64" s="249">
        <v>2044</v>
      </c>
      <c r="W64" s="249">
        <v>2045</v>
      </c>
      <c r="X64" s="249">
        <v>2046</v>
      </c>
      <c r="Y64" s="249">
        <v>2047</v>
      </c>
      <c r="Z64" s="249">
        <v>2048</v>
      </c>
      <c r="AA64" s="249">
        <v>2049</v>
      </c>
      <c r="AB64" s="249" t="s">
        <v>533</v>
      </c>
      <c r="AC64" s="249" t="s">
        <v>533</v>
      </c>
      <c r="AD64" s="249" t="s">
        <v>533</v>
      </c>
      <c r="AE64" s="249" t="s">
        <v>533</v>
      </c>
      <c r="AF64" s="249" t="s">
        <v>533</v>
      </c>
      <c r="AG64" s="249" t="s">
        <v>533</v>
      </c>
      <c r="AH64" s="249" t="s">
        <v>533</v>
      </c>
      <c r="AI64" s="249" t="s">
        <v>533</v>
      </c>
      <c r="AJ64" s="249" t="s">
        <v>533</v>
      </c>
      <c r="AK64" s="249" t="s">
        <v>533</v>
      </c>
      <c r="AL64" s="249" t="s">
        <v>533</v>
      </c>
      <c r="AM64" s="249" t="s">
        <v>533</v>
      </c>
      <c r="AN64" s="249" t="s">
        <v>533</v>
      </c>
      <c r="AO64" s="249" t="s">
        <v>533</v>
      </c>
      <c r="AP64" s="249" t="s">
        <v>533</v>
      </c>
      <c r="AQ64" s="249" t="s">
        <v>533</v>
      </c>
      <c r="AR64" s="249" t="s">
        <v>533</v>
      </c>
      <c r="AS64" s="249" t="s">
        <v>533</v>
      </c>
      <c r="AT64" s="249" t="s">
        <v>533</v>
      </c>
      <c r="AU64" s="249" t="s">
        <v>533</v>
      </c>
      <c r="AV64" s="249" t="s">
        <v>533</v>
      </c>
      <c r="AW64" s="249" t="s">
        <v>533</v>
      </c>
      <c r="AX64" s="249" t="s">
        <v>533</v>
      </c>
      <c r="AY64" s="249" t="s">
        <v>533</v>
      </c>
      <c r="AZ64" s="249" t="s">
        <v>533</v>
      </c>
      <c r="BA64" s="249" t="s">
        <v>533</v>
      </c>
      <c r="BB64" s="249" t="s">
        <v>533</v>
      </c>
      <c r="BC64" s="249" t="s">
        <v>533</v>
      </c>
      <c r="BD64" s="249" t="s">
        <v>533</v>
      </c>
      <c r="BE64" s="249" t="s">
        <v>533</v>
      </c>
      <c r="BF64" s="249" t="s">
        <v>533</v>
      </c>
      <c r="BG64" s="249" t="s">
        <v>533</v>
      </c>
    </row>
    <row r="65" spans="1:59" s="167" customFormat="1" ht="14.25" x14ac:dyDescent="0.25">
      <c r="A65" s="264" t="s">
        <v>316</v>
      </c>
      <c r="B65" s="265">
        <v>0</v>
      </c>
      <c r="C65" s="265">
        <v>0</v>
      </c>
      <c r="D65" s="265">
        <v>0</v>
      </c>
      <c r="E65" s="265">
        <v>0</v>
      </c>
      <c r="F65" s="265">
        <v>0</v>
      </c>
      <c r="G65" s="265">
        <v>0</v>
      </c>
      <c r="H65" s="265">
        <v>0</v>
      </c>
      <c r="I65" s="265">
        <v>0</v>
      </c>
      <c r="J65" s="265">
        <v>0</v>
      </c>
      <c r="K65" s="265">
        <v>0</v>
      </c>
      <c r="L65" s="265">
        <v>0</v>
      </c>
      <c r="M65" s="265">
        <v>0</v>
      </c>
      <c r="N65" s="265">
        <v>0</v>
      </c>
      <c r="O65" s="265">
        <v>0</v>
      </c>
      <c r="P65" s="265">
        <v>0</v>
      </c>
      <c r="Q65" s="265">
        <v>0</v>
      </c>
      <c r="R65" s="265">
        <v>0</v>
      </c>
      <c r="S65" s="265">
        <v>0</v>
      </c>
      <c r="T65" s="265">
        <v>0</v>
      </c>
      <c r="U65" s="265">
        <v>0</v>
      </c>
      <c r="V65" s="265">
        <v>0</v>
      </c>
      <c r="W65" s="265">
        <v>0</v>
      </c>
      <c r="X65" s="265">
        <v>0</v>
      </c>
      <c r="Y65" s="265">
        <v>0</v>
      </c>
      <c r="Z65" s="265">
        <v>0</v>
      </c>
      <c r="AA65" s="265">
        <v>0</v>
      </c>
      <c r="AB65" s="265" t="s">
        <v>533</v>
      </c>
      <c r="AC65" s="265" t="s">
        <v>533</v>
      </c>
      <c r="AD65" s="265" t="s">
        <v>533</v>
      </c>
      <c r="AE65" s="265" t="s">
        <v>533</v>
      </c>
      <c r="AF65" s="265" t="s">
        <v>533</v>
      </c>
      <c r="AG65" s="265" t="s">
        <v>533</v>
      </c>
      <c r="AH65" s="265" t="s">
        <v>533</v>
      </c>
      <c r="AI65" s="265" t="s">
        <v>533</v>
      </c>
      <c r="AJ65" s="265" t="s">
        <v>533</v>
      </c>
      <c r="AK65" s="265" t="s">
        <v>533</v>
      </c>
      <c r="AL65" s="265" t="s">
        <v>533</v>
      </c>
      <c r="AM65" s="265" t="s">
        <v>533</v>
      </c>
      <c r="AN65" s="265" t="s">
        <v>533</v>
      </c>
      <c r="AO65" s="265" t="s">
        <v>533</v>
      </c>
      <c r="AP65" s="265" t="s">
        <v>533</v>
      </c>
      <c r="AQ65" s="265" t="s">
        <v>533</v>
      </c>
      <c r="AR65" s="265" t="s">
        <v>533</v>
      </c>
      <c r="AS65" s="265" t="s">
        <v>533</v>
      </c>
      <c r="AT65" s="265" t="s">
        <v>533</v>
      </c>
      <c r="AU65" s="265" t="s">
        <v>533</v>
      </c>
      <c r="AV65" s="265" t="s">
        <v>533</v>
      </c>
      <c r="AW65" s="265" t="s">
        <v>533</v>
      </c>
      <c r="AX65" s="265" t="s">
        <v>533</v>
      </c>
      <c r="AY65" s="265" t="s">
        <v>533</v>
      </c>
      <c r="AZ65" s="265" t="s">
        <v>533</v>
      </c>
      <c r="BA65" s="265" t="s">
        <v>533</v>
      </c>
      <c r="BB65" s="265" t="s">
        <v>533</v>
      </c>
      <c r="BC65" s="265" t="s">
        <v>533</v>
      </c>
      <c r="BD65" s="265" t="s">
        <v>533</v>
      </c>
      <c r="BE65" s="265" t="s">
        <v>533</v>
      </c>
      <c r="BF65" s="265" t="s">
        <v>533</v>
      </c>
      <c r="BG65" s="265" t="s">
        <v>533</v>
      </c>
    </row>
    <row r="66" spans="1:59" x14ac:dyDescent="0.25">
      <c r="A66" s="266" t="s">
        <v>315</v>
      </c>
      <c r="B66" s="267">
        <v>0</v>
      </c>
      <c r="C66" s="267">
        <v>-528262.94033333333</v>
      </c>
      <c r="D66" s="267">
        <v>-517482.06399999995</v>
      </c>
      <c r="E66" s="267">
        <v>-506701.18766666664</v>
      </c>
      <c r="F66" s="267">
        <v>-495920.31133333337</v>
      </c>
      <c r="G66" s="267">
        <v>-485139.435</v>
      </c>
      <c r="H66" s="267">
        <v>-474358.55866666668</v>
      </c>
      <c r="I66" s="267">
        <v>-463577.68233333336</v>
      </c>
      <c r="J66" s="267">
        <v>-452796.80599999998</v>
      </c>
      <c r="K66" s="267">
        <v>-442015.92966666666</v>
      </c>
      <c r="L66" s="267">
        <v>-431235.05333333334</v>
      </c>
      <c r="M66" s="267">
        <v>-420454.17699999997</v>
      </c>
      <c r="N66" s="267">
        <v>-409673.30066666665</v>
      </c>
      <c r="O66" s="267">
        <v>-398892.42433333339</v>
      </c>
      <c r="P66" s="267">
        <v>-388111.54799999995</v>
      </c>
      <c r="Q66" s="267">
        <v>-377330.67166666669</v>
      </c>
      <c r="R66" s="267">
        <v>-366549.79533333337</v>
      </c>
      <c r="S66" s="267">
        <v>-355768.91900000005</v>
      </c>
      <c r="T66" s="267">
        <v>-344988.04266666673</v>
      </c>
      <c r="U66" s="267">
        <v>-334207.16633333336</v>
      </c>
      <c r="V66" s="267">
        <v>-323426.29000000004</v>
      </c>
      <c r="W66" s="267">
        <v>-312645.41366666666</v>
      </c>
      <c r="X66" s="267">
        <v>-301864.53733333334</v>
      </c>
      <c r="Y66" s="267">
        <v>-291083.66099999996</v>
      </c>
      <c r="Z66" s="267">
        <v>-280302.78466666664</v>
      </c>
      <c r="AA66" s="267">
        <v>-269521.90833333327</v>
      </c>
      <c r="AB66" s="267" t="s">
        <v>533</v>
      </c>
      <c r="AC66" s="267" t="s">
        <v>533</v>
      </c>
      <c r="AD66" s="267" t="s">
        <v>533</v>
      </c>
      <c r="AE66" s="267" t="s">
        <v>533</v>
      </c>
      <c r="AF66" s="267" t="s">
        <v>533</v>
      </c>
      <c r="AG66" s="267" t="s">
        <v>533</v>
      </c>
      <c r="AH66" s="267" t="s">
        <v>533</v>
      </c>
      <c r="AI66" s="267" t="s">
        <v>533</v>
      </c>
      <c r="AJ66" s="267" t="s">
        <v>533</v>
      </c>
      <c r="AK66" s="267" t="s">
        <v>533</v>
      </c>
      <c r="AL66" s="267" t="s">
        <v>533</v>
      </c>
      <c r="AM66" s="267" t="s">
        <v>533</v>
      </c>
      <c r="AN66" s="267" t="s">
        <v>533</v>
      </c>
      <c r="AO66" s="267" t="s">
        <v>533</v>
      </c>
      <c r="AP66" s="267" t="s">
        <v>533</v>
      </c>
      <c r="AQ66" s="267" t="s">
        <v>533</v>
      </c>
      <c r="AR66" s="267" t="s">
        <v>533</v>
      </c>
      <c r="AS66" s="267" t="s">
        <v>533</v>
      </c>
      <c r="AT66" s="267" t="s">
        <v>533</v>
      </c>
      <c r="AU66" s="267" t="s">
        <v>533</v>
      </c>
      <c r="AV66" s="267" t="s">
        <v>533</v>
      </c>
      <c r="AW66" s="267" t="s">
        <v>533</v>
      </c>
      <c r="AX66" s="267" t="s">
        <v>533</v>
      </c>
      <c r="AY66" s="267" t="s">
        <v>533</v>
      </c>
      <c r="AZ66" s="267" t="s">
        <v>533</v>
      </c>
      <c r="BA66" s="267" t="s">
        <v>533</v>
      </c>
      <c r="BB66" s="267" t="s">
        <v>533</v>
      </c>
      <c r="BC66" s="267" t="s">
        <v>533</v>
      </c>
      <c r="BD66" s="267" t="s">
        <v>533</v>
      </c>
      <c r="BE66" s="267" t="s">
        <v>533</v>
      </c>
      <c r="BF66" s="267" t="s">
        <v>533</v>
      </c>
      <c r="BG66" s="267" t="s">
        <v>533</v>
      </c>
    </row>
    <row r="67" spans="1:59" x14ac:dyDescent="0.25">
      <c r="A67" s="268" t="s">
        <v>314</v>
      </c>
      <c r="B67" s="267">
        <v>0</v>
      </c>
      <c r="C67" s="267">
        <v>0</v>
      </c>
      <c r="D67" s="267">
        <v>0</v>
      </c>
      <c r="E67" s="267">
        <v>0</v>
      </c>
      <c r="F67" s="267">
        <v>0</v>
      </c>
      <c r="G67" s="267">
        <v>0</v>
      </c>
      <c r="H67" s="267">
        <v>0</v>
      </c>
      <c r="I67" s="267">
        <v>0</v>
      </c>
      <c r="J67" s="267">
        <v>0</v>
      </c>
      <c r="K67" s="267">
        <v>0</v>
      </c>
      <c r="L67" s="267">
        <v>0</v>
      </c>
      <c r="M67" s="267">
        <v>0</v>
      </c>
      <c r="N67" s="267">
        <v>0</v>
      </c>
      <c r="O67" s="267">
        <v>0</v>
      </c>
      <c r="P67" s="267">
        <v>0</v>
      </c>
      <c r="Q67" s="267">
        <v>0</v>
      </c>
      <c r="R67" s="267">
        <v>0</v>
      </c>
      <c r="S67" s="267">
        <v>0</v>
      </c>
      <c r="T67" s="267">
        <v>0</v>
      </c>
      <c r="U67" s="267">
        <v>0</v>
      </c>
      <c r="V67" s="267">
        <v>0</v>
      </c>
      <c r="W67" s="267">
        <v>0</v>
      </c>
      <c r="X67" s="267">
        <v>0</v>
      </c>
      <c r="Y67" s="267">
        <v>0</v>
      </c>
      <c r="Z67" s="267">
        <v>0</v>
      </c>
      <c r="AA67" s="267">
        <v>0</v>
      </c>
      <c r="AB67" s="267" t="s">
        <v>533</v>
      </c>
      <c r="AC67" s="267" t="s">
        <v>533</v>
      </c>
      <c r="AD67" s="267" t="s">
        <v>533</v>
      </c>
      <c r="AE67" s="267" t="s">
        <v>533</v>
      </c>
      <c r="AF67" s="267" t="s">
        <v>533</v>
      </c>
      <c r="AG67" s="267" t="s">
        <v>533</v>
      </c>
      <c r="AH67" s="267" t="s">
        <v>533</v>
      </c>
      <c r="AI67" s="267" t="s">
        <v>533</v>
      </c>
      <c r="AJ67" s="267" t="s">
        <v>533</v>
      </c>
      <c r="AK67" s="267" t="s">
        <v>533</v>
      </c>
      <c r="AL67" s="267" t="s">
        <v>533</v>
      </c>
      <c r="AM67" s="267" t="s">
        <v>533</v>
      </c>
      <c r="AN67" s="267" t="s">
        <v>533</v>
      </c>
      <c r="AO67" s="267" t="s">
        <v>533</v>
      </c>
      <c r="AP67" s="267" t="s">
        <v>533</v>
      </c>
      <c r="AQ67" s="267" t="s">
        <v>533</v>
      </c>
      <c r="AR67" s="267" t="s">
        <v>533</v>
      </c>
      <c r="AS67" s="267" t="s">
        <v>533</v>
      </c>
      <c r="AT67" s="267" t="s">
        <v>533</v>
      </c>
      <c r="AU67" s="267" t="s">
        <v>533</v>
      </c>
      <c r="AV67" s="267" t="s">
        <v>533</v>
      </c>
      <c r="AW67" s="267" t="s">
        <v>533</v>
      </c>
      <c r="AX67" s="267" t="s">
        <v>533</v>
      </c>
      <c r="AY67" s="267" t="s">
        <v>533</v>
      </c>
      <c r="AZ67" s="267" t="s">
        <v>533</v>
      </c>
      <c r="BA67" s="267" t="s">
        <v>533</v>
      </c>
      <c r="BB67" s="267" t="s">
        <v>533</v>
      </c>
      <c r="BC67" s="267" t="s">
        <v>533</v>
      </c>
      <c r="BD67" s="267" t="s">
        <v>533</v>
      </c>
      <c r="BE67" s="267" t="s">
        <v>533</v>
      </c>
      <c r="BF67" s="267" t="s">
        <v>533</v>
      </c>
      <c r="BG67" s="267" t="s">
        <v>533</v>
      </c>
    </row>
    <row r="68" spans="1:59" x14ac:dyDescent="0.25">
      <c r="A68" s="268" t="s">
        <v>313</v>
      </c>
      <c r="B68" s="267">
        <v>0</v>
      </c>
      <c r="C68" s="267">
        <v>0</v>
      </c>
      <c r="D68" s="267">
        <v>0</v>
      </c>
      <c r="E68" s="267">
        <v>0</v>
      </c>
      <c r="F68" s="267">
        <v>0</v>
      </c>
      <c r="G68" s="267">
        <v>0</v>
      </c>
      <c r="H68" s="267">
        <v>0</v>
      </c>
      <c r="I68" s="267">
        <v>0</v>
      </c>
      <c r="J68" s="267">
        <v>0</v>
      </c>
      <c r="K68" s="267">
        <v>0</v>
      </c>
      <c r="L68" s="267">
        <v>0</v>
      </c>
      <c r="M68" s="267">
        <v>0</v>
      </c>
      <c r="N68" s="267">
        <v>0</v>
      </c>
      <c r="O68" s="267">
        <v>0</v>
      </c>
      <c r="P68" s="267">
        <v>0</v>
      </c>
      <c r="Q68" s="267">
        <v>0</v>
      </c>
      <c r="R68" s="267">
        <v>0</v>
      </c>
      <c r="S68" s="267">
        <v>0</v>
      </c>
      <c r="T68" s="267">
        <v>0</v>
      </c>
      <c r="U68" s="267">
        <v>0</v>
      </c>
      <c r="V68" s="267">
        <v>0</v>
      </c>
      <c r="W68" s="267">
        <v>0</v>
      </c>
      <c r="X68" s="267">
        <v>0</v>
      </c>
      <c r="Y68" s="267">
        <v>0</v>
      </c>
      <c r="Z68" s="267">
        <v>0</v>
      </c>
      <c r="AA68" s="267">
        <v>0</v>
      </c>
      <c r="AB68" s="267" t="s">
        <v>533</v>
      </c>
      <c r="AC68" s="267" t="s">
        <v>533</v>
      </c>
      <c r="AD68" s="267" t="s">
        <v>533</v>
      </c>
      <c r="AE68" s="267" t="s">
        <v>533</v>
      </c>
      <c r="AF68" s="267" t="s">
        <v>533</v>
      </c>
      <c r="AG68" s="267" t="s">
        <v>533</v>
      </c>
      <c r="AH68" s="267" t="s">
        <v>533</v>
      </c>
      <c r="AI68" s="267" t="s">
        <v>533</v>
      </c>
      <c r="AJ68" s="267" t="s">
        <v>533</v>
      </c>
      <c r="AK68" s="267" t="s">
        <v>533</v>
      </c>
      <c r="AL68" s="267" t="s">
        <v>533</v>
      </c>
      <c r="AM68" s="267" t="s">
        <v>533</v>
      </c>
      <c r="AN68" s="267" t="s">
        <v>533</v>
      </c>
      <c r="AO68" s="267" t="s">
        <v>533</v>
      </c>
      <c r="AP68" s="267" t="s">
        <v>533</v>
      </c>
      <c r="AQ68" s="267" t="s">
        <v>533</v>
      </c>
      <c r="AR68" s="267" t="s">
        <v>533</v>
      </c>
      <c r="AS68" s="267" t="s">
        <v>533</v>
      </c>
      <c r="AT68" s="267" t="s">
        <v>533</v>
      </c>
      <c r="AU68" s="267" t="s">
        <v>533</v>
      </c>
      <c r="AV68" s="267" t="s">
        <v>533</v>
      </c>
      <c r="AW68" s="267" t="s">
        <v>533</v>
      </c>
      <c r="AX68" s="267" t="s">
        <v>533</v>
      </c>
      <c r="AY68" s="267" t="s">
        <v>533</v>
      </c>
      <c r="AZ68" s="267" t="s">
        <v>533</v>
      </c>
      <c r="BA68" s="267" t="s">
        <v>533</v>
      </c>
      <c r="BB68" s="267" t="s">
        <v>533</v>
      </c>
      <c r="BC68" s="267" t="s">
        <v>533</v>
      </c>
      <c r="BD68" s="267" t="s">
        <v>533</v>
      </c>
      <c r="BE68" s="267" t="s">
        <v>533</v>
      </c>
      <c r="BF68" s="267" t="s">
        <v>533</v>
      </c>
      <c r="BG68" s="267" t="s">
        <v>533</v>
      </c>
    </row>
    <row r="69" spans="1:59" x14ac:dyDescent="0.25">
      <c r="A69" s="268" t="s">
        <v>533</v>
      </c>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67"/>
      <c r="AL69" s="267"/>
      <c r="AM69" s="267"/>
      <c r="AN69" s="267"/>
      <c r="AO69" s="267"/>
      <c r="AP69" s="267"/>
      <c r="AQ69" s="267"/>
      <c r="AR69" s="267"/>
      <c r="AS69" s="267"/>
      <c r="AT69" s="267"/>
      <c r="AU69" s="267"/>
      <c r="AV69" s="267"/>
      <c r="AW69" s="267"/>
      <c r="AX69" s="267"/>
      <c r="AY69" s="267"/>
      <c r="AZ69" s="267"/>
      <c r="BA69" s="267"/>
      <c r="BB69" s="267"/>
      <c r="BC69" s="267"/>
      <c r="BD69" s="267"/>
      <c r="BE69" s="267"/>
      <c r="BF69" s="267"/>
      <c r="BG69" s="267"/>
    </row>
    <row r="70" spans="1:59" x14ac:dyDescent="0.25">
      <c r="A70" s="268" t="s">
        <v>533</v>
      </c>
      <c r="B70" s="267">
        <v>0</v>
      </c>
      <c r="C70" s="267">
        <v>0</v>
      </c>
      <c r="D70" s="267">
        <v>0</v>
      </c>
      <c r="E70" s="267">
        <v>0</v>
      </c>
      <c r="F70" s="267">
        <v>0</v>
      </c>
      <c r="G70" s="267">
        <v>0</v>
      </c>
      <c r="H70" s="267">
        <v>0</v>
      </c>
      <c r="I70" s="267">
        <v>0</v>
      </c>
      <c r="J70" s="267">
        <v>0</v>
      </c>
      <c r="K70" s="267">
        <v>0</v>
      </c>
      <c r="L70" s="267">
        <v>0</v>
      </c>
      <c r="M70" s="267">
        <v>0</v>
      </c>
      <c r="N70" s="267">
        <v>0</v>
      </c>
      <c r="O70" s="267">
        <v>0</v>
      </c>
      <c r="P70" s="267">
        <v>0</v>
      </c>
      <c r="Q70" s="267">
        <v>0</v>
      </c>
      <c r="R70" s="267">
        <v>0</v>
      </c>
      <c r="S70" s="267">
        <v>0</v>
      </c>
      <c r="T70" s="267">
        <v>0</v>
      </c>
      <c r="U70" s="267">
        <v>0</v>
      </c>
      <c r="V70" s="267">
        <v>0</v>
      </c>
      <c r="W70" s="267">
        <v>0</v>
      </c>
      <c r="X70" s="267">
        <v>0</v>
      </c>
      <c r="Y70" s="267">
        <v>0</v>
      </c>
      <c r="Z70" s="267">
        <v>0</v>
      </c>
      <c r="AA70" s="267">
        <v>0</v>
      </c>
      <c r="AB70" s="267" t="s">
        <v>533</v>
      </c>
      <c r="AC70" s="267" t="s">
        <v>533</v>
      </c>
      <c r="AD70" s="267" t="s">
        <v>533</v>
      </c>
      <c r="AE70" s="267" t="s">
        <v>533</v>
      </c>
      <c r="AF70" s="267" t="s">
        <v>533</v>
      </c>
      <c r="AG70" s="267" t="s">
        <v>533</v>
      </c>
      <c r="AH70" s="267" t="s">
        <v>533</v>
      </c>
      <c r="AI70" s="267" t="s">
        <v>533</v>
      </c>
      <c r="AJ70" s="267" t="s">
        <v>533</v>
      </c>
      <c r="AK70" s="267" t="s">
        <v>533</v>
      </c>
      <c r="AL70" s="267" t="s">
        <v>533</v>
      </c>
      <c r="AM70" s="267" t="s">
        <v>533</v>
      </c>
      <c r="AN70" s="267" t="s">
        <v>533</v>
      </c>
      <c r="AO70" s="267" t="s">
        <v>533</v>
      </c>
      <c r="AP70" s="267" t="s">
        <v>533</v>
      </c>
      <c r="AQ70" s="267" t="s">
        <v>533</v>
      </c>
      <c r="AR70" s="267" t="s">
        <v>533</v>
      </c>
      <c r="AS70" s="267" t="s">
        <v>533</v>
      </c>
      <c r="AT70" s="267" t="s">
        <v>533</v>
      </c>
      <c r="AU70" s="267" t="s">
        <v>533</v>
      </c>
      <c r="AV70" s="267" t="s">
        <v>533</v>
      </c>
      <c r="AW70" s="267" t="s">
        <v>533</v>
      </c>
      <c r="AX70" s="267" t="s">
        <v>533</v>
      </c>
      <c r="AY70" s="267" t="s">
        <v>533</v>
      </c>
      <c r="AZ70" s="267" t="s">
        <v>533</v>
      </c>
      <c r="BA70" s="267" t="s">
        <v>533</v>
      </c>
      <c r="BB70" s="267" t="s">
        <v>533</v>
      </c>
      <c r="BC70" s="267" t="s">
        <v>533</v>
      </c>
      <c r="BD70" s="267" t="s">
        <v>533</v>
      </c>
      <c r="BE70" s="267" t="s">
        <v>533</v>
      </c>
      <c r="BF70" s="267" t="s">
        <v>533</v>
      </c>
      <c r="BG70" s="267" t="s">
        <v>533</v>
      </c>
    </row>
    <row r="71" spans="1:59" x14ac:dyDescent="0.25">
      <c r="A71" s="268" t="s">
        <v>533</v>
      </c>
      <c r="B71" s="267"/>
      <c r="C71" s="267">
        <v>0</v>
      </c>
      <c r="D71" s="267">
        <v>0</v>
      </c>
      <c r="E71" s="267">
        <v>0</v>
      </c>
      <c r="F71" s="267">
        <v>0</v>
      </c>
      <c r="G71" s="267">
        <v>0</v>
      </c>
      <c r="H71" s="267">
        <v>0</v>
      </c>
      <c r="I71" s="267">
        <v>0</v>
      </c>
      <c r="J71" s="267">
        <v>0</v>
      </c>
      <c r="K71" s="267">
        <v>0</v>
      </c>
      <c r="L71" s="267">
        <v>0</v>
      </c>
      <c r="M71" s="267">
        <v>0</v>
      </c>
      <c r="N71" s="267">
        <v>0</v>
      </c>
      <c r="O71" s="267">
        <v>0</v>
      </c>
      <c r="P71" s="267">
        <v>0</v>
      </c>
      <c r="Q71" s="267">
        <v>0</v>
      </c>
      <c r="R71" s="267">
        <v>0</v>
      </c>
      <c r="S71" s="267">
        <v>0</v>
      </c>
      <c r="T71" s="267">
        <v>0</v>
      </c>
      <c r="U71" s="267">
        <v>0</v>
      </c>
      <c r="V71" s="267">
        <v>0</v>
      </c>
      <c r="W71" s="267">
        <v>0</v>
      </c>
      <c r="X71" s="267">
        <v>0</v>
      </c>
      <c r="Y71" s="267">
        <v>0</v>
      </c>
      <c r="Z71" s="267">
        <v>0</v>
      </c>
      <c r="AA71" s="267">
        <v>0</v>
      </c>
      <c r="AB71" s="267" t="s">
        <v>637</v>
      </c>
      <c r="AC71" s="267" t="s">
        <v>637</v>
      </c>
      <c r="AD71" s="267" t="s">
        <v>637</v>
      </c>
      <c r="AE71" s="267" t="s">
        <v>637</v>
      </c>
      <c r="AF71" s="267" t="s">
        <v>637</v>
      </c>
      <c r="AG71" s="267" t="s">
        <v>637</v>
      </c>
      <c r="AH71" s="267" t="s">
        <v>637</v>
      </c>
      <c r="AI71" s="267" t="s">
        <v>637</v>
      </c>
      <c r="AJ71" s="267" t="s">
        <v>637</v>
      </c>
      <c r="AK71" s="267" t="s">
        <v>637</v>
      </c>
      <c r="AL71" s="267" t="s">
        <v>637</v>
      </c>
      <c r="AM71" s="267" t="s">
        <v>637</v>
      </c>
      <c r="AN71" s="267" t="s">
        <v>637</v>
      </c>
      <c r="AO71" s="267" t="s">
        <v>637</v>
      </c>
      <c r="AP71" s="267" t="s">
        <v>637</v>
      </c>
      <c r="AQ71" s="267" t="s">
        <v>637</v>
      </c>
      <c r="AR71" s="267" t="s">
        <v>637</v>
      </c>
      <c r="AS71" s="267" t="s">
        <v>637</v>
      </c>
      <c r="AT71" s="267" t="s">
        <v>637</v>
      </c>
      <c r="AU71" s="267" t="s">
        <v>637</v>
      </c>
      <c r="AV71" s="267" t="s">
        <v>637</v>
      </c>
      <c r="AW71" s="267" t="s">
        <v>637</v>
      </c>
      <c r="AX71" s="267" t="s">
        <v>637</v>
      </c>
      <c r="AY71" s="267" t="s">
        <v>637</v>
      </c>
      <c r="AZ71" s="267" t="s">
        <v>637</v>
      </c>
      <c r="BA71" s="267" t="s">
        <v>637</v>
      </c>
      <c r="BB71" s="267" t="s">
        <v>637</v>
      </c>
      <c r="BC71" s="267" t="s">
        <v>637</v>
      </c>
      <c r="BD71" s="267" t="s">
        <v>637</v>
      </c>
      <c r="BE71" s="267" t="s">
        <v>637</v>
      </c>
      <c r="BF71" s="267" t="s">
        <v>637</v>
      </c>
      <c r="BG71" s="267" t="s">
        <v>637</v>
      </c>
    </row>
    <row r="72" spans="1:59" x14ac:dyDescent="0.25">
      <c r="A72" s="268" t="s">
        <v>312</v>
      </c>
      <c r="B72" s="267"/>
      <c r="C72" s="267">
        <v>-528262.94033333333</v>
      </c>
      <c r="D72" s="267">
        <v>-517482.06399999995</v>
      </c>
      <c r="E72" s="267">
        <v>-506701.18766666664</v>
      </c>
      <c r="F72" s="267">
        <v>-495920.31133333337</v>
      </c>
      <c r="G72" s="267">
        <v>-485139.435</v>
      </c>
      <c r="H72" s="267">
        <v>-474358.55866666668</v>
      </c>
      <c r="I72" s="267">
        <v>-463577.68233333336</v>
      </c>
      <c r="J72" s="267">
        <v>-452796.80599999998</v>
      </c>
      <c r="K72" s="267">
        <v>-442015.92966666666</v>
      </c>
      <c r="L72" s="267">
        <v>-431235.05333333334</v>
      </c>
      <c r="M72" s="267">
        <v>-420454.17699999997</v>
      </c>
      <c r="N72" s="267">
        <v>-409673.30066666665</v>
      </c>
      <c r="O72" s="267">
        <v>-398892.42433333339</v>
      </c>
      <c r="P72" s="267">
        <v>-388111.54799999995</v>
      </c>
      <c r="Q72" s="267">
        <v>-377330.67166666669</v>
      </c>
      <c r="R72" s="267">
        <v>-366549.79533333337</v>
      </c>
      <c r="S72" s="267">
        <v>-355768.91900000005</v>
      </c>
      <c r="T72" s="267">
        <v>-344988.04266666673</v>
      </c>
      <c r="U72" s="267">
        <v>-334207.16633333336</v>
      </c>
      <c r="V72" s="267">
        <v>-323426.29000000004</v>
      </c>
      <c r="W72" s="267">
        <v>-312645.41366666666</v>
      </c>
      <c r="X72" s="267">
        <v>-301864.53733333334</v>
      </c>
      <c r="Y72" s="267">
        <v>-291083.66099999996</v>
      </c>
      <c r="Z72" s="267">
        <v>-280302.78466666664</v>
      </c>
      <c r="AA72" s="267">
        <v>-269521.90833333327</v>
      </c>
      <c r="AB72" s="267">
        <v>-269521.90833333327</v>
      </c>
      <c r="AC72" s="267">
        <v>-269521.90833333327</v>
      </c>
      <c r="AD72" s="267">
        <v>-269521.90833333327</v>
      </c>
      <c r="AE72" s="267">
        <v>-269521.90833333327</v>
      </c>
      <c r="AF72" s="267">
        <v>-269521.90833333327</v>
      </c>
      <c r="AG72" s="267">
        <v>-269521.90833333327</v>
      </c>
      <c r="AH72" s="267">
        <v>-269521.90833333327</v>
      </c>
      <c r="AI72" s="267">
        <v>-269521.90833333327</v>
      </c>
      <c r="AJ72" s="267">
        <v>-269521.90833333327</v>
      </c>
      <c r="AK72" s="267">
        <v>-269521.90833333327</v>
      </c>
      <c r="AL72" s="267">
        <v>-269521.90833333327</v>
      </c>
      <c r="AM72" s="267">
        <v>-269521.90833333327</v>
      </c>
      <c r="AN72" s="267">
        <v>-269521.90833333327</v>
      </c>
      <c r="AO72" s="267">
        <v>-269521.90833333327</v>
      </c>
      <c r="AP72" s="267">
        <v>-269521.90833333327</v>
      </c>
      <c r="AQ72" s="267">
        <v>-269521.90833333327</v>
      </c>
      <c r="AR72" s="267">
        <v>-269521.90833333327</v>
      </c>
      <c r="AS72" s="267">
        <v>-269521.90833333327</v>
      </c>
      <c r="AT72" s="267">
        <v>-269521.90833333327</v>
      </c>
      <c r="AU72" s="267">
        <v>-269521.90833333327</v>
      </c>
      <c r="AV72" s="267">
        <v>-269521.90833333327</v>
      </c>
      <c r="AW72" s="267">
        <v>-269521.90833333327</v>
      </c>
      <c r="AX72" s="267">
        <v>-269521.90833333327</v>
      </c>
      <c r="AY72" s="267">
        <v>-269521.90833333327</v>
      </c>
      <c r="AZ72" s="267">
        <v>-269521.90833333327</v>
      </c>
      <c r="BA72" s="267">
        <v>-269521.90833333327</v>
      </c>
      <c r="BB72" s="267">
        <v>-269521.90833333327</v>
      </c>
      <c r="BC72" s="267">
        <v>-269521.90833333327</v>
      </c>
      <c r="BD72" s="267">
        <v>-269521.90833333327</v>
      </c>
      <c r="BE72" s="267">
        <v>-269521.90833333327</v>
      </c>
      <c r="BF72" s="267">
        <v>-269521.90833333327</v>
      </c>
      <c r="BG72" s="267">
        <v>-269521.90833333327</v>
      </c>
    </row>
    <row r="73" spans="1:59" s="167" customFormat="1" ht="14.25" x14ac:dyDescent="0.25">
      <c r="A73" s="269" t="s">
        <v>540</v>
      </c>
      <c r="B73" s="265">
        <v>0</v>
      </c>
      <c r="C73" s="265">
        <v>-528262.94033333333</v>
      </c>
      <c r="D73" s="265">
        <v>-517482.06399999995</v>
      </c>
      <c r="E73" s="265">
        <v>-506701.18766666664</v>
      </c>
      <c r="F73" s="265">
        <v>-495920.31133333337</v>
      </c>
      <c r="G73" s="265">
        <v>-485139.435</v>
      </c>
      <c r="H73" s="265">
        <v>-474358.55866666668</v>
      </c>
      <c r="I73" s="265">
        <v>-463577.68233333336</v>
      </c>
      <c r="J73" s="265">
        <v>-452796.80599999998</v>
      </c>
      <c r="K73" s="265">
        <v>-442015.92966666666</v>
      </c>
      <c r="L73" s="265">
        <v>-431235.05333333334</v>
      </c>
      <c r="M73" s="265">
        <v>-420454.17699999997</v>
      </c>
      <c r="N73" s="265">
        <v>-409673.30066666665</v>
      </c>
      <c r="O73" s="265">
        <v>-398892.42433333339</v>
      </c>
      <c r="P73" s="265">
        <v>-388111.54799999995</v>
      </c>
      <c r="Q73" s="265">
        <v>-377330.67166666669</v>
      </c>
      <c r="R73" s="265">
        <v>-366549.79533333337</v>
      </c>
      <c r="S73" s="265">
        <v>-355768.91900000005</v>
      </c>
      <c r="T73" s="265">
        <v>-344988.04266666673</v>
      </c>
      <c r="U73" s="265">
        <v>-334207.16633333336</v>
      </c>
      <c r="V73" s="265">
        <v>-323426.29000000004</v>
      </c>
      <c r="W73" s="265">
        <v>-312645.41366666666</v>
      </c>
      <c r="X73" s="265">
        <v>-301864.53733333334</v>
      </c>
      <c r="Y73" s="265">
        <v>-291083.66099999996</v>
      </c>
      <c r="Z73" s="265">
        <v>-280302.78466666664</v>
      </c>
      <c r="AA73" s="265">
        <v>-269521.90833333327</v>
      </c>
      <c r="AB73" s="265" t="s">
        <v>533</v>
      </c>
      <c r="AC73" s="265" t="s">
        <v>533</v>
      </c>
      <c r="AD73" s="265" t="s">
        <v>533</v>
      </c>
      <c r="AE73" s="265" t="s">
        <v>533</v>
      </c>
      <c r="AF73" s="265" t="s">
        <v>533</v>
      </c>
      <c r="AG73" s="265" t="s">
        <v>533</v>
      </c>
      <c r="AH73" s="265" t="s">
        <v>533</v>
      </c>
      <c r="AI73" s="265" t="s">
        <v>533</v>
      </c>
      <c r="AJ73" s="265" t="s">
        <v>533</v>
      </c>
      <c r="AK73" s="265" t="s">
        <v>533</v>
      </c>
      <c r="AL73" s="265" t="s">
        <v>533</v>
      </c>
      <c r="AM73" s="265" t="s">
        <v>533</v>
      </c>
      <c r="AN73" s="265" t="s">
        <v>533</v>
      </c>
      <c r="AO73" s="265" t="s">
        <v>533</v>
      </c>
      <c r="AP73" s="265" t="s">
        <v>533</v>
      </c>
      <c r="AQ73" s="265" t="s">
        <v>533</v>
      </c>
      <c r="AR73" s="265" t="s">
        <v>533</v>
      </c>
      <c r="AS73" s="265" t="s">
        <v>533</v>
      </c>
      <c r="AT73" s="265" t="s">
        <v>533</v>
      </c>
      <c r="AU73" s="265" t="s">
        <v>533</v>
      </c>
      <c r="AV73" s="265" t="s">
        <v>533</v>
      </c>
      <c r="AW73" s="265" t="s">
        <v>533</v>
      </c>
      <c r="AX73" s="265" t="s">
        <v>533</v>
      </c>
      <c r="AY73" s="265" t="s">
        <v>533</v>
      </c>
      <c r="AZ73" s="265" t="s">
        <v>533</v>
      </c>
      <c r="BA73" s="265" t="s">
        <v>533</v>
      </c>
      <c r="BB73" s="265" t="s">
        <v>533</v>
      </c>
      <c r="BC73" s="265" t="s">
        <v>533</v>
      </c>
      <c r="BD73" s="265" t="s">
        <v>533</v>
      </c>
      <c r="BE73" s="265" t="s">
        <v>533</v>
      </c>
      <c r="BF73" s="265" t="s">
        <v>533</v>
      </c>
      <c r="BG73" s="265" t="s">
        <v>533</v>
      </c>
    </row>
    <row r="74" spans="1:59" x14ac:dyDescent="0.25">
      <c r="A74" s="268" t="s">
        <v>308</v>
      </c>
      <c r="B74" s="267">
        <v>0</v>
      </c>
      <c r="C74" s="267">
        <v>-980079.66666666674</v>
      </c>
      <c r="D74" s="267">
        <v>-980079.66666666674</v>
      </c>
      <c r="E74" s="267">
        <v>-980079.66666666674</v>
      </c>
      <c r="F74" s="267">
        <v>-980079.66666666674</v>
      </c>
      <c r="G74" s="267">
        <v>-980079.66666666674</v>
      </c>
      <c r="H74" s="267">
        <v>-980079.66666666674</v>
      </c>
      <c r="I74" s="267">
        <v>-980079.66666666674</v>
      </c>
      <c r="J74" s="267">
        <v>-980079.66666666674</v>
      </c>
      <c r="K74" s="267">
        <v>-980079.66666666674</v>
      </c>
      <c r="L74" s="267">
        <v>-980079.66666666674</v>
      </c>
      <c r="M74" s="267">
        <v>-980079.66666666674</v>
      </c>
      <c r="N74" s="267">
        <v>-980079.66666666674</v>
      </c>
      <c r="O74" s="267">
        <v>-980079.66666666674</v>
      </c>
      <c r="P74" s="267">
        <v>-980079.66666666674</v>
      </c>
      <c r="Q74" s="267">
        <v>-980079.66666666674</v>
      </c>
      <c r="R74" s="267">
        <v>-980079.66666666674</v>
      </c>
      <c r="S74" s="267">
        <v>-980079.66666666674</v>
      </c>
      <c r="T74" s="267">
        <v>-980079.66666666674</v>
      </c>
      <c r="U74" s="267">
        <v>-980079.66666666674</v>
      </c>
      <c r="V74" s="267">
        <v>-980079.66666666674</v>
      </c>
      <c r="W74" s="267">
        <v>-980079.66666666674</v>
      </c>
      <c r="X74" s="267">
        <v>-980079.66666666674</v>
      </c>
      <c r="Y74" s="267">
        <v>-980079.66666666674</v>
      </c>
      <c r="Z74" s="267">
        <v>-980079.66666666674</v>
      </c>
      <c r="AA74" s="267">
        <v>-980079.66666666674</v>
      </c>
      <c r="AB74" s="267" t="s">
        <v>637</v>
      </c>
      <c r="AC74" s="267" t="s">
        <v>637</v>
      </c>
      <c r="AD74" s="267" t="s">
        <v>637</v>
      </c>
      <c r="AE74" s="267" t="s">
        <v>637</v>
      </c>
      <c r="AF74" s="267" t="s">
        <v>637</v>
      </c>
      <c r="AG74" s="267" t="s">
        <v>637</v>
      </c>
      <c r="AH74" s="267" t="s">
        <v>637</v>
      </c>
      <c r="AI74" s="267" t="s">
        <v>637</v>
      </c>
      <c r="AJ74" s="267" t="s">
        <v>637</v>
      </c>
      <c r="AK74" s="267" t="s">
        <v>637</v>
      </c>
      <c r="AL74" s="267" t="s">
        <v>637</v>
      </c>
      <c r="AM74" s="267" t="s">
        <v>637</v>
      </c>
      <c r="AN74" s="267" t="s">
        <v>637</v>
      </c>
      <c r="AO74" s="267" t="s">
        <v>637</v>
      </c>
      <c r="AP74" s="267" t="s">
        <v>637</v>
      </c>
      <c r="AQ74" s="267" t="s">
        <v>637</v>
      </c>
      <c r="AR74" s="267" t="s">
        <v>637</v>
      </c>
      <c r="AS74" s="267" t="s">
        <v>637</v>
      </c>
      <c r="AT74" s="267" t="s">
        <v>637</v>
      </c>
      <c r="AU74" s="267" t="s">
        <v>637</v>
      </c>
      <c r="AV74" s="267" t="s">
        <v>637</v>
      </c>
      <c r="AW74" s="267" t="s">
        <v>637</v>
      </c>
      <c r="AX74" s="267" t="s">
        <v>637</v>
      </c>
      <c r="AY74" s="267" t="s">
        <v>637</v>
      </c>
      <c r="AZ74" s="267" t="s">
        <v>637</v>
      </c>
      <c r="BA74" s="267" t="s">
        <v>637</v>
      </c>
      <c r="BB74" s="267" t="s">
        <v>637</v>
      </c>
      <c r="BC74" s="267" t="s">
        <v>637</v>
      </c>
      <c r="BD74" s="267" t="s">
        <v>637</v>
      </c>
      <c r="BE74" s="267" t="s">
        <v>637</v>
      </c>
      <c r="BF74" s="267" t="s">
        <v>637</v>
      </c>
      <c r="BG74" s="267" t="s">
        <v>637</v>
      </c>
    </row>
    <row r="75" spans="1:59" s="167" customFormat="1" ht="14.25" x14ac:dyDescent="0.25">
      <c r="A75" s="269" t="s">
        <v>541</v>
      </c>
      <c r="B75" s="265">
        <v>0</v>
      </c>
      <c r="C75" s="265">
        <v>-1508342.6070000001</v>
      </c>
      <c r="D75" s="265">
        <v>-1497561.7306666668</v>
      </c>
      <c r="E75" s="265">
        <v>-1486780.8543333334</v>
      </c>
      <c r="F75" s="265">
        <v>-1475999.9780000001</v>
      </c>
      <c r="G75" s="265">
        <v>-1465219.1016666668</v>
      </c>
      <c r="H75" s="265">
        <v>-1454438.2253333335</v>
      </c>
      <c r="I75" s="265">
        <v>-1443657.3490000002</v>
      </c>
      <c r="J75" s="265">
        <v>-1432876.4726666668</v>
      </c>
      <c r="K75" s="265">
        <v>-1422095.5963333333</v>
      </c>
      <c r="L75" s="265">
        <v>-1411314.7200000002</v>
      </c>
      <c r="M75" s="265">
        <v>-1400533.8436666667</v>
      </c>
      <c r="N75" s="265">
        <v>-1389752.9673333333</v>
      </c>
      <c r="O75" s="265">
        <v>-1378972.091</v>
      </c>
      <c r="P75" s="265">
        <v>-1368191.2146666667</v>
      </c>
      <c r="Q75" s="265">
        <v>-1357410.3383333334</v>
      </c>
      <c r="R75" s="265">
        <v>-1346629.4620000001</v>
      </c>
      <c r="S75" s="265">
        <v>-1335848.5856666667</v>
      </c>
      <c r="T75" s="265">
        <v>-1325067.7093333334</v>
      </c>
      <c r="U75" s="265">
        <v>-1314286.8330000001</v>
      </c>
      <c r="V75" s="265">
        <v>-1303505.9566666668</v>
      </c>
      <c r="W75" s="265">
        <v>-1292725.0803333335</v>
      </c>
      <c r="X75" s="265">
        <v>-1281944.2040000001</v>
      </c>
      <c r="Y75" s="265">
        <v>-1271163.3276666668</v>
      </c>
      <c r="Z75" s="265">
        <v>-1260382.4513333333</v>
      </c>
      <c r="AA75" s="265">
        <v>-1249601.575</v>
      </c>
      <c r="AB75" s="265" t="s">
        <v>533</v>
      </c>
      <c r="AC75" s="265" t="s">
        <v>533</v>
      </c>
      <c r="AD75" s="265" t="s">
        <v>533</v>
      </c>
      <c r="AE75" s="265" t="s">
        <v>533</v>
      </c>
      <c r="AF75" s="265" t="s">
        <v>533</v>
      </c>
      <c r="AG75" s="265" t="s">
        <v>533</v>
      </c>
      <c r="AH75" s="265" t="s">
        <v>533</v>
      </c>
      <c r="AI75" s="265" t="s">
        <v>533</v>
      </c>
      <c r="AJ75" s="265" t="s">
        <v>533</v>
      </c>
      <c r="AK75" s="265" t="s">
        <v>533</v>
      </c>
      <c r="AL75" s="265" t="s">
        <v>533</v>
      </c>
      <c r="AM75" s="265" t="s">
        <v>533</v>
      </c>
      <c r="AN75" s="265" t="s">
        <v>533</v>
      </c>
      <c r="AO75" s="265" t="s">
        <v>533</v>
      </c>
      <c r="AP75" s="265" t="s">
        <v>533</v>
      </c>
      <c r="AQ75" s="265" t="s">
        <v>533</v>
      </c>
      <c r="AR75" s="265" t="s">
        <v>533</v>
      </c>
      <c r="AS75" s="265" t="s">
        <v>533</v>
      </c>
      <c r="AT75" s="265" t="s">
        <v>533</v>
      </c>
      <c r="AU75" s="265" t="s">
        <v>533</v>
      </c>
      <c r="AV75" s="265" t="s">
        <v>533</v>
      </c>
      <c r="AW75" s="265" t="s">
        <v>533</v>
      </c>
      <c r="AX75" s="265" t="s">
        <v>533</v>
      </c>
      <c r="AY75" s="265" t="s">
        <v>533</v>
      </c>
      <c r="AZ75" s="265" t="s">
        <v>533</v>
      </c>
      <c r="BA75" s="265" t="s">
        <v>533</v>
      </c>
      <c r="BB75" s="265" t="s">
        <v>533</v>
      </c>
      <c r="BC75" s="265" t="s">
        <v>533</v>
      </c>
      <c r="BD75" s="265" t="s">
        <v>533</v>
      </c>
      <c r="BE75" s="265" t="s">
        <v>533</v>
      </c>
      <c r="BF75" s="265" t="s">
        <v>533</v>
      </c>
      <c r="BG75" s="265" t="s">
        <v>533</v>
      </c>
    </row>
    <row r="76" spans="1:59" x14ac:dyDescent="0.25">
      <c r="A76" s="268" t="s">
        <v>307</v>
      </c>
      <c r="B76" s="267">
        <v>0</v>
      </c>
      <c r="C76" s="267">
        <v>0</v>
      </c>
      <c r="D76" s="267">
        <v>0</v>
      </c>
      <c r="E76" s="267">
        <v>0</v>
      </c>
      <c r="F76" s="267">
        <v>0</v>
      </c>
      <c r="G76" s="267">
        <v>0</v>
      </c>
      <c r="H76" s="267">
        <v>0</v>
      </c>
      <c r="I76" s="267">
        <v>0</v>
      </c>
      <c r="J76" s="267">
        <v>0</v>
      </c>
      <c r="K76" s="267">
        <v>0</v>
      </c>
      <c r="L76" s="267">
        <v>0</v>
      </c>
      <c r="M76" s="267">
        <v>0</v>
      </c>
      <c r="N76" s="267">
        <v>0</v>
      </c>
      <c r="O76" s="267">
        <v>0</v>
      </c>
      <c r="P76" s="267">
        <v>0</v>
      </c>
      <c r="Q76" s="267">
        <v>0</v>
      </c>
      <c r="R76" s="267">
        <v>0</v>
      </c>
      <c r="S76" s="267">
        <v>0</v>
      </c>
      <c r="T76" s="267">
        <v>0</v>
      </c>
      <c r="U76" s="267">
        <v>0</v>
      </c>
      <c r="V76" s="267">
        <v>0</v>
      </c>
      <c r="W76" s="267">
        <v>0</v>
      </c>
      <c r="X76" s="267">
        <v>0</v>
      </c>
      <c r="Y76" s="267">
        <v>0</v>
      </c>
      <c r="Z76" s="267">
        <v>0</v>
      </c>
      <c r="AA76" s="267">
        <v>0</v>
      </c>
      <c r="AB76" s="267">
        <v>0</v>
      </c>
      <c r="AC76" s="267">
        <v>0</v>
      </c>
      <c r="AD76" s="267">
        <v>0</v>
      </c>
      <c r="AE76" s="267">
        <v>0</v>
      </c>
      <c r="AF76" s="267">
        <v>0</v>
      </c>
      <c r="AG76" s="267">
        <v>0</v>
      </c>
      <c r="AH76" s="267">
        <v>0</v>
      </c>
      <c r="AI76" s="267">
        <v>0</v>
      </c>
      <c r="AJ76" s="267">
        <v>0</v>
      </c>
      <c r="AK76" s="267">
        <v>0</v>
      </c>
      <c r="AL76" s="267">
        <v>0</v>
      </c>
      <c r="AM76" s="267">
        <v>0</v>
      </c>
      <c r="AN76" s="267">
        <v>0</v>
      </c>
      <c r="AO76" s="267">
        <v>0</v>
      </c>
      <c r="AP76" s="267">
        <v>0</v>
      </c>
      <c r="AQ76" s="267">
        <v>0</v>
      </c>
      <c r="AR76" s="267">
        <v>0</v>
      </c>
      <c r="AS76" s="267">
        <v>0</v>
      </c>
      <c r="AT76" s="267">
        <v>0</v>
      </c>
      <c r="AU76" s="267">
        <v>0</v>
      </c>
      <c r="AV76" s="267">
        <v>0</v>
      </c>
      <c r="AW76" s="267">
        <v>0</v>
      </c>
      <c r="AX76" s="267">
        <v>0</v>
      </c>
      <c r="AY76" s="267">
        <v>0</v>
      </c>
      <c r="AZ76" s="267">
        <v>0</v>
      </c>
      <c r="BA76" s="267">
        <v>0</v>
      </c>
      <c r="BB76" s="267">
        <v>0</v>
      </c>
      <c r="BC76" s="267">
        <v>0</v>
      </c>
      <c r="BD76" s="267">
        <v>0</v>
      </c>
      <c r="BE76" s="267">
        <v>0</v>
      </c>
      <c r="BF76" s="267">
        <v>0</v>
      </c>
      <c r="BG76" s="267">
        <v>0</v>
      </c>
    </row>
    <row r="77" spans="1:59" s="167" customFormat="1" ht="14.25" x14ac:dyDescent="0.25">
      <c r="A77" s="269" t="s">
        <v>311</v>
      </c>
      <c r="B77" s="265">
        <v>0</v>
      </c>
      <c r="C77" s="265">
        <v>-1508342.6070000001</v>
      </c>
      <c r="D77" s="265">
        <v>-1497561.7306666668</v>
      </c>
      <c r="E77" s="265">
        <v>-1486780.8543333334</v>
      </c>
      <c r="F77" s="265">
        <v>-1475999.9780000001</v>
      </c>
      <c r="G77" s="265">
        <v>-1465219.1016666668</v>
      </c>
      <c r="H77" s="265">
        <v>-1454438.2253333335</v>
      </c>
      <c r="I77" s="265">
        <v>-1443657.3490000002</v>
      </c>
      <c r="J77" s="265">
        <v>-1432876.4726666668</v>
      </c>
      <c r="K77" s="265">
        <v>-1422095.5963333333</v>
      </c>
      <c r="L77" s="265">
        <v>-1411314.7200000002</v>
      </c>
      <c r="M77" s="265">
        <v>-1400533.8436666667</v>
      </c>
      <c r="N77" s="265">
        <v>-1389752.9673333333</v>
      </c>
      <c r="O77" s="265">
        <v>-1378972.091</v>
      </c>
      <c r="P77" s="265">
        <v>-1368191.2146666667</v>
      </c>
      <c r="Q77" s="265">
        <v>-1357410.3383333334</v>
      </c>
      <c r="R77" s="265">
        <v>-1346629.4620000001</v>
      </c>
      <c r="S77" s="265">
        <v>-1335848.5856666667</v>
      </c>
      <c r="T77" s="265">
        <v>-1325067.7093333334</v>
      </c>
      <c r="U77" s="265">
        <v>-1314286.8330000001</v>
      </c>
      <c r="V77" s="265">
        <v>-1303505.9566666668</v>
      </c>
      <c r="W77" s="265">
        <v>-1292725.0803333335</v>
      </c>
      <c r="X77" s="265">
        <v>-1281944.2040000001</v>
      </c>
      <c r="Y77" s="265">
        <v>-1271163.3276666668</v>
      </c>
      <c r="Z77" s="265">
        <v>-1260382.4513333333</v>
      </c>
      <c r="AA77" s="265">
        <v>-1249601.575</v>
      </c>
      <c r="AB77" s="265" t="e">
        <v>#VALUE!</v>
      </c>
      <c r="AC77" s="265" t="e">
        <v>#VALUE!</v>
      </c>
      <c r="AD77" s="265" t="e">
        <v>#VALUE!</v>
      </c>
      <c r="AE77" s="265" t="e">
        <v>#VALUE!</v>
      </c>
      <c r="AF77" s="265" t="e">
        <v>#VALUE!</v>
      </c>
      <c r="AG77" s="265" t="e">
        <v>#VALUE!</v>
      </c>
      <c r="AH77" s="265" t="e">
        <v>#VALUE!</v>
      </c>
      <c r="AI77" s="265" t="e">
        <v>#VALUE!</v>
      </c>
      <c r="AJ77" s="265" t="e">
        <v>#VALUE!</v>
      </c>
      <c r="AK77" s="265" t="e">
        <v>#VALUE!</v>
      </c>
      <c r="AL77" s="265" t="e">
        <v>#VALUE!</v>
      </c>
      <c r="AM77" s="265" t="e">
        <v>#VALUE!</v>
      </c>
      <c r="AN77" s="265" t="e">
        <v>#VALUE!</v>
      </c>
      <c r="AO77" s="265" t="e">
        <v>#VALUE!</v>
      </c>
      <c r="AP77" s="265" t="e">
        <v>#VALUE!</v>
      </c>
      <c r="AQ77" s="265" t="e">
        <v>#VALUE!</v>
      </c>
      <c r="AR77" s="265" t="e">
        <v>#VALUE!</v>
      </c>
      <c r="AS77" s="265" t="e">
        <v>#VALUE!</v>
      </c>
      <c r="AT77" s="265" t="e">
        <v>#VALUE!</v>
      </c>
      <c r="AU77" s="265" t="e">
        <v>#VALUE!</v>
      </c>
      <c r="AV77" s="265" t="e">
        <v>#VALUE!</v>
      </c>
      <c r="AW77" s="265" t="e">
        <v>#VALUE!</v>
      </c>
      <c r="AX77" s="265" t="e">
        <v>#VALUE!</v>
      </c>
      <c r="AY77" s="265" t="e">
        <v>#VALUE!</v>
      </c>
      <c r="AZ77" s="265" t="e">
        <v>#VALUE!</v>
      </c>
      <c r="BA77" s="265" t="e">
        <v>#VALUE!</v>
      </c>
      <c r="BB77" s="265" t="e">
        <v>#VALUE!</v>
      </c>
      <c r="BC77" s="265" t="e">
        <v>#VALUE!</v>
      </c>
      <c r="BD77" s="265" t="e">
        <v>#VALUE!</v>
      </c>
      <c r="BE77" s="265" t="e">
        <v>#VALUE!</v>
      </c>
      <c r="BF77" s="265" t="e">
        <v>#VALUE!</v>
      </c>
      <c r="BG77" s="265" t="e">
        <v>#VALUE!</v>
      </c>
    </row>
    <row r="78" spans="1:59" x14ac:dyDescent="0.25">
      <c r="A78" s="268" t="s">
        <v>306</v>
      </c>
      <c r="B78" s="267">
        <v>0</v>
      </c>
      <c r="C78" s="267">
        <v>301668.52140000003</v>
      </c>
      <c r="D78" s="267">
        <v>299512.34613333334</v>
      </c>
      <c r="E78" s="267">
        <v>297356.17086666671</v>
      </c>
      <c r="F78" s="267">
        <v>295199.99560000002</v>
      </c>
      <c r="G78" s="267">
        <v>293043.82033333339</v>
      </c>
      <c r="H78" s="267">
        <v>290887.64506666671</v>
      </c>
      <c r="I78" s="267">
        <v>288731.46980000002</v>
      </c>
      <c r="J78" s="267">
        <v>286575.29453333339</v>
      </c>
      <c r="K78" s="267">
        <v>284419.11926666665</v>
      </c>
      <c r="L78" s="267">
        <v>282262.94400000008</v>
      </c>
      <c r="M78" s="267">
        <v>280106.76873333333</v>
      </c>
      <c r="N78" s="267">
        <v>277950.5934666667</v>
      </c>
      <c r="O78" s="267">
        <v>275794.41820000001</v>
      </c>
      <c r="P78" s="267">
        <v>273638.24293333333</v>
      </c>
      <c r="Q78" s="267">
        <v>271482.0676666667</v>
      </c>
      <c r="R78" s="267">
        <v>269325.89240000001</v>
      </c>
      <c r="S78" s="267">
        <v>267169.71713333338</v>
      </c>
      <c r="T78" s="267">
        <v>265013.5418666667</v>
      </c>
      <c r="U78" s="267">
        <v>262857.36660000001</v>
      </c>
      <c r="V78" s="267">
        <v>260701.19133333338</v>
      </c>
      <c r="W78" s="267">
        <v>258545.01606666669</v>
      </c>
      <c r="X78" s="267">
        <v>256388.84080000003</v>
      </c>
      <c r="Y78" s="267">
        <v>254232.66553333338</v>
      </c>
      <c r="Z78" s="267">
        <v>252076.49026666666</v>
      </c>
      <c r="AA78" s="267">
        <v>249920.315</v>
      </c>
      <c r="AB78" s="267" t="e">
        <v>#REF!</v>
      </c>
      <c r="AC78" s="267" t="e">
        <v>#REF!</v>
      </c>
      <c r="AD78" s="267" t="e">
        <v>#REF!</v>
      </c>
      <c r="AE78" s="267" t="e">
        <v>#REF!</v>
      </c>
      <c r="AF78" s="267" t="e">
        <v>#REF!</v>
      </c>
      <c r="AG78" s="267" t="e">
        <v>#REF!</v>
      </c>
      <c r="AH78" s="267" t="e">
        <v>#REF!</v>
      </c>
      <c r="AI78" s="267" t="e">
        <v>#REF!</v>
      </c>
      <c r="AJ78" s="267" t="e">
        <v>#REF!</v>
      </c>
      <c r="AK78" s="267" t="e">
        <v>#REF!</v>
      </c>
      <c r="AL78" s="267" t="e">
        <v>#REF!</v>
      </c>
      <c r="AM78" s="267" t="e">
        <v>#REF!</v>
      </c>
      <c r="AN78" s="267" t="e">
        <v>#REF!</v>
      </c>
      <c r="AO78" s="267" t="e">
        <v>#REF!</v>
      </c>
      <c r="AP78" s="267" t="e">
        <v>#REF!</v>
      </c>
      <c r="AQ78" s="267" t="e">
        <v>#REF!</v>
      </c>
      <c r="AR78" s="267" t="e">
        <v>#REF!</v>
      </c>
      <c r="AS78" s="267" t="e">
        <v>#REF!</v>
      </c>
      <c r="AT78" s="267" t="e">
        <v>#REF!</v>
      </c>
      <c r="AU78" s="267" t="e">
        <v>#REF!</v>
      </c>
      <c r="AV78" s="267" t="e">
        <v>#REF!</v>
      </c>
      <c r="AW78" s="267" t="e">
        <v>#REF!</v>
      </c>
      <c r="AX78" s="267" t="e">
        <v>#REF!</v>
      </c>
      <c r="AY78" s="267" t="e">
        <v>#REF!</v>
      </c>
      <c r="AZ78" s="267" t="e">
        <v>#REF!</v>
      </c>
      <c r="BA78" s="267" t="e">
        <v>#REF!</v>
      </c>
      <c r="BB78" s="267" t="e">
        <v>#REF!</v>
      </c>
      <c r="BC78" s="267" t="e">
        <v>#REF!</v>
      </c>
      <c r="BD78" s="267" t="e">
        <v>#REF!</v>
      </c>
      <c r="BE78" s="267" t="e">
        <v>#REF!</v>
      </c>
      <c r="BF78" s="267" t="e">
        <v>#REF!</v>
      </c>
      <c r="BG78" s="267" t="e">
        <v>#REF!</v>
      </c>
    </row>
    <row r="79" spans="1:59" ht="16.5" thickBot="1" x14ac:dyDescent="0.3">
      <c r="A79" s="270" t="s">
        <v>310</v>
      </c>
      <c r="B79" s="271">
        <v>0</v>
      </c>
      <c r="C79" s="271">
        <v>-1206674.0856000001</v>
      </c>
      <c r="D79" s="271">
        <v>-1198049.3845333334</v>
      </c>
      <c r="E79" s="271">
        <v>-1189424.6834666668</v>
      </c>
      <c r="F79" s="271">
        <v>-1180799.9824000001</v>
      </c>
      <c r="G79" s="271">
        <v>-1172175.2813333333</v>
      </c>
      <c r="H79" s="271">
        <v>-1163550.5802666668</v>
      </c>
      <c r="I79" s="271">
        <v>-1154925.8792000001</v>
      </c>
      <c r="J79" s="271">
        <v>-1146301.1781333336</v>
      </c>
      <c r="K79" s="271">
        <v>-1137676.4770666666</v>
      </c>
      <c r="L79" s="271">
        <v>-1129051.7760000001</v>
      </c>
      <c r="M79" s="271">
        <v>-1120427.0749333333</v>
      </c>
      <c r="N79" s="271">
        <v>-1111802.3738666666</v>
      </c>
      <c r="O79" s="271">
        <v>-1103177.6728000001</v>
      </c>
      <c r="P79" s="271">
        <v>-1094552.9717333333</v>
      </c>
      <c r="Q79" s="271">
        <v>-1085928.2706666668</v>
      </c>
      <c r="R79" s="271">
        <v>-1077303.5696</v>
      </c>
      <c r="S79" s="271">
        <v>-1068678.8685333333</v>
      </c>
      <c r="T79" s="271">
        <v>-1060054.1674666668</v>
      </c>
      <c r="U79" s="271">
        <v>-1051429.4664</v>
      </c>
      <c r="V79" s="271">
        <v>-1042804.7653333334</v>
      </c>
      <c r="W79" s="271">
        <v>-1034180.0642666668</v>
      </c>
      <c r="X79" s="271">
        <v>-1025555.3632000001</v>
      </c>
      <c r="Y79" s="271">
        <v>-1016930.6621333335</v>
      </c>
      <c r="Z79" s="271">
        <v>-1008305.9610666666</v>
      </c>
      <c r="AA79" s="271">
        <v>-999681.26</v>
      </c>
      <c r="AB79" s="271" t="s">
        <v>533</v>
      </c>
      <c r="AC79" s="271" t="s">
        <v>533</v>
      </c>
      <c r="AD79" s="271" t="s">
        <v>533</v>
      </c>
      <c r="AE79" s="271" t="s">
        <v>533</v>
      </c>
      <c r="AF79" s="271" t="s">
        <v>533</v>
      </c>
      <c r="AG79" s="271" t="s">
        <v>533</v>
      </c>
      <c r="AH79" s="271" t="s">
        <v>533</v>
      </c>
      <c r="AI79" s="271" t="s">
        <v>533</v>
      </c>
      <c r="AJ79" s="271" t="s">
        <v>533</v>
      </c>
      <c r="AK79" s="271" t="s">
        <v>533</v>
      </c>
      <c r="AL79" s="271" t="s">
        <v>533</v>
      </c>
      <c r="AM79" s="271" t="s">
        <v>533</v>
      </c>
      <c r="AN79" s="271" t="s">
        <v>533</v>
      </c>
      <c r="AO79" s="271" t="s">
        <v>533</v>
      </c>
      <c r="AP79" s="271" t="s">
        <v>533</v>
      </c>
      <c r="AQ79" s="271" t="s">
        <v>533</v>
      </c>
      <c r="AR79" s="271" t="s">
        <v>533</v>
      </c>
      <c r="AS79" s="271" t="s">
        <v>533</v>
      </c>
      <c r="AT79" s="271" t="s">
        <v>533</v>
      </c>
      <c r="AU79" s="271" t="s">
        <v>533</v>
      </c>
      <c r="AV79" s="271" t="s">
        <v>533</v>
      </c>
      <c r="AW79" s="271" t="s">
        <v>533</v>
      </c>
      <c r="AX79" s="271" t="s">
        <v>533</v>
      </c>
      <c r="AY79" s="271" t="s">
        <v>533</v>
      </c>
      <c r="AZ79" s="271" t="s">
        <v>533</v>
      </c>
      <c r="BA79" s="271" t="s">
        <v>533</v>
      </c>
      <c r="BB79" s="271" t="s">
        <v>533</v>
      </c>
      <c r="BC79" s="271" t="s">
        <v>533</v>
      </c>
      <c r="BD79" s="271" t="s">
        <v>533</v>
      </c>
      <c r="BE79" s="271" t="s">
        <v>533</v>
      </c>
      <c r="BF79" s="271" t="s">
        <v>533</v>
      </c>
      <c r="BG79" s="271" t="s">
        <v>533</v>
      </c>
    </row>
    <row r="80" spans="1:59" s="169" customFormat="1" ht="16.5" thickBot="1" x14ac:dyDescent="0.3">
      <c r="A80" s="272"/>
      <c r="B80" s="273">
        <v>0</v>
      </c>
      <c r="C80" s="273">
        <v>1</v>
      </c>
      <c r="D80" s="273">
        <v>2</v>
      </c>
      <c r="E80" s="273">
        <v>3</v>
      </c>
      <c r="F80" s="273">
        <v>4</v>
      </c>
      <c r="G80" s="273">
        <v>5</v>
      </c>
      <c r="H80" s="273">
        <v>6</v>
      </c>
      <c r="I80" s="273">
        <v>7</v>
      </c>
      <c r="J80" s="273">
        <v>8</v>
      </c>
      <c r="K80" s="273">
        <v>9</v>
      </c>
      <c r="L80" s="273">
        <v>10</v>
      </c>
      <c r="M80" s="273">
        <v>11</v>
      </c>
      <c r="N80" s="273">
        <v>12</v>
      </c>
      <c r="O80" s="273">
        <v>13</v>
      </c>
      <c r="P80" s="273">
        <v>14</v>
      </c>
      <c r="Q80" s="273">
        <v>15</v>
      </c>
      <c r="R80" s="273">
        <v>16</v>
      </c>
      <c r="S80" s="273">
        <v>17</v>
      </c>
      <c r="T80" s="273">
        <v>18</v>
      </c>
      <c r="U80" s="273">
        <v>19</v>
      </c>
      <c r="V80" s="273">
        <v>20</v>
      </c>
      <c r="W80" s="273">
        <v>21</v>
      </c>
      <c r="X80" s="273">
        <v>22</v>
      </c>
      <c r="Y80" s="273">
        <v>23</v>
      </c>
      <c r="Z80" s="273">
        <v>24</v>
      </c>
      <c r="AA80" s="273">
        <v>25</v>
      </c>
      <c r="AB80" s="273">
        <v>26</v>
      </c>
      <c r="AC80" s="273">
        <v>27</v>
      </c>
      <c r="AD80" s="273">
        <v>28</v>
      </c>
      <c r="AE80" s="273">
        <v>29</v>
      </c>
      <c r="AF80" s="273">
        <v>30</v>
      </c>
      <c r="AG80" s="273">
        <v>31</v>
      </c>
      <c r="AH80" s="273">
        <v>32</v>
      </c>
      <c r="AI80" s="273">
        <v>33</v>
      </c>
      <c r="AJ80" s="273">
        <v>34</v>
      </c>
      <c r="AK80" s="273">
        <v>35</v>
      </c>
      <c r="AL80" s="273">
        <v>36</v>
      </c>
      <c r="AM80" s="273">
        <v>37</v>
      </c>
      <c r="AN80" s="273">
        <v>38</v>
      </c>
      <c r="AO80" s="273">
        <v>39</v>
      </c>
      <c r="AP80" s="273">
        <v>40</v>
      </c>
      <c r="AQ80" s="273">
        <v>41</v>
      </c>
      <c r="AR80" s="273">
        <v>42</v>
      </c>
      <c r="AS80" s="273">
        <v>43</v>
      </c>
      <c r="AT80" s="273">
        <v>44</v>
      </c>
      <c r="AU80" s="273">
        <v>45</v>
      </c>
      <c r="AV80" s="273">
        <v>46</v>
      </c>
      <c r="AW80" s="273">
        <v>47</v>
      </c>
      <c r="AX80" s="273">
        <v>48</v>
      </c>
      <c r="AY80" s="273">
        <v>49</v>
      </c>
      <c r="AZ80" s="273">
        <v>50</v>
      </c>
      <c r="BA80" s="273">
        <v>51</v>
      </c>
      <c r="BB80" s="273">
        <v>52</v>
      </c>
      <c r="BC80" s="273">
        <v>53</v>
      </c>
      <c r="BD80" s="273">
        <v>54</v>
      </c>
      <c r="BE80" s="273">
        <v>55</v>
      </c>
      <c r="BF80" s="273">
        <v>56</v>
      </c>
      <c r="BG80" s="273">
        <v>57</v>
      </c>
    </row>
    <row r="81" spans="1:59" x14ac:dyDescent="0.25">
      <c r="A81" s="263" t="s">
        <v>309</v>
      </c>
      <c r="B81" s="249">
        <v>2024</v>
      </c>
      <c r="C81" s="249">
        <v>2025</v>
      </c>
      <c r="D81" s="249">
        <v>2026</v>
      </c>
      <c r="E81" s="249">
        <v>2027</v>
      </c>
      <c r="F81" s="249">
        <v>2028</v>
      </c>
      <c r="G81" s="249">
        <v>2029</v>
      </c>
      <c r="H81" s="249">
        <v>2030</v>
      </c>
      <c r="I81" s="249">
        <v>2031</v>
      </c>
      <c r="J81" s="249">
        <v>2032</v>
      </c>
      <c r="K81" s="249">
        <v>2033</v>
      </c>
      <c r="L81" s="249">
        <v>2034</v>
      </c>
      <c r="M81" s="249">
        <v>2035</v>
      </c>
      <c r="N81" s="249">
        <v>2036</v>
      </c>
      <c r="O81" s="249">
        <v>2037</v>
      </c>
      <c r="P81" s="249">
        <v>2038</v>
      </c>
      <c r="Q81" s="249">
        <v>2039</v>
      </c>
      <c r="R81" s="249">
        <v>2040</v>
      </c>
      <c r="S81" s="249">
        <v>2041</v>
      </c>
      <c r="T81" s="249">
        <v>2042</v>
      </c>
      <c r="U81" s="249">
        <v>2043</v>
      </c>
      <c r="V81" s="249">
        <v>2044</v>
      </c>
      <c r="W81" s="249">
        <v>2045</v>
      </c>
      <c r="X81" s="249">
        <v>2046</v>
      </c>
      <c r="Y81" s="249">
        <v>2047</v>
      </c>
      <c r="Z81" s="249">
        <v>2048</v>
      </c>
      <c r="AA81" s="249">
        <v>2049</v>
      </c>
      <c r="AB81" s="249" t="s">
        <v>533</v>
      </c>
      <c r="AC81" s="249" t="s">
        <v>533</v>
      </c>
      <c r="AD81" s="249" t="s">
        <v>533</v>
      </c>
      <c r="AE81" s="249" t="s">
        <v>533</v>
      </c>
      <c r="AF81" s="249" t="s">
        <v>533</v>
      </c>
      <c r="AG81" s="249" t="s">
        <v>533</v>
      </c>
      <c r="AH81" s="249" t="s">
        <v>533</v>
      </c>
      <c r="AI81" s="249" t="s">
        <v>533</v>
      </c>
      <c r="AJ81" s="249" t="s">
        <v>533</v>
      </c>
      <c r="AK81" s="249" t="s">
        <v>533</v>
      </c>
      <c r="AL81" s="249" t="s">
        <v>533</v>
      </c>
      <c r="AM81" s="249" t="s">
        <v>533</v>
      </c>
      <c r="AN81" s="249" t="s">
        <v>533</v>
      </c>
      <c r="AO81" s="249" t="s">
        <v>533</v>
      </c>
      <c r="AP81" s="249" t="s">
        <v>533</v>
      </c>
      <c r="AQ81" s="249" t="s">
        <v>533</v>
      </c>
      <c r="AR81" s="249" t="s">
        <v>533</v>
      </c>
      <c r="AS81" s="249" t="s">
        <v>533</v>
      </c>
      <c r="AT81" s="249" t="s">
        <v>533</v>
      </c>
      <c r="AU81" s="249" t="s">
        <v>533</v>
      </c>
      <c r="AV81" s="249" t="s">
        <v>533</v>
      </c>
      <c r="AW81" s="249" t="s">
        <v>533</v>
      </c>
      <c r="AX81" s="249" t="s">
        <v>533</v>
      </c>
      <c r="AY81" s="249" t="s">
        <v>533</v>
      </c>
      <c r="AZ81" s="249" t="s">
        <v>533</v>
      </c>
      <c r="BA81" s="249" t="s">
        <v>533</v>
      </c>
      <c r="BB81" s="249" t="s">
        <v>533</v>
      </c>
      <c r="BC81" s="249" t="s">
        <v>533</v>
      </c>
      <c r="BD81" s="249" t="s">
        <v>533</v>
      </c>
      <c r="BE81" s="249" t="s">
        <v>533</v>
      </c>
      <c r="BF81" s="249" t="s">
        <v>533</v>
      </c>
      <c r="BG81" s="249" t="s">
        <v>533</v>
      </c>
    </row>
    <row r="82" spans="1:59" s="167" customFormat="1" ht="14.25" x14ac:dyDescent="0.25">
      <c r="A82" s="264" t="s">
        <v>541</v>
      </c>
      <c r="B82" s="265">
        <v>0</v>
      </c>
      <c r="C82" s="265">
        <v>-1508342.6070000001</v>
      </c>
      <c r="D82" s="265">
        <v>-1497561.7306666668</v>
      </c>
      <c r="E82" s="265">
        <v>-1486780.8543333334</v>
      </c>
      <c r="F82" s="265">
        <v>-1475999.9780000001</v>
      </c>
      <c r="G82" s="265">
        <v>-1465219.1016666668</v>
      </c>
      <c r="H82" s="265">
        <v>-1454438.2253333335</v>
      </c>
      <c r="I82" s="265">
        <v>-1443657.3490000002</v>
      </c>
      <c r="J82" s="265">
        <v>-1432876.4726666668</v>
      </c>
      <c r="K82" s="265">
        <v>-1422095.5963333333</v>
      </c>
      <c r="L82" s="265">
        <v>-1411314.7200000002</v>
      </c>
      <c r="M82" s="265">
        <v>-1400533.8436666667</v>
      </c>
      <c r="N82" s="265">
        <v>-1389752.9673333333</v>
      </c>
      <c r="O82" s="265">
        <v>-1378972.091</v>
      </c>
      <c r="P82" s="265">
        <v>-1368191.2146666667</v>
      </c>
      <c r="Q82" s="265">
        <v>-1357410.3383333334</v>
      </c>
      <c r="R82" s="265">
        <v>-1346629.4620000001</v>
      </c>
      <c r="S82" s="265">
        <v>-1335848.5856666667</v>
      </c>
      <c r="T82" s="265">
        <v>-1325067.7093333334</v>
      </c>
      <c r="U82" s="265">
        <v>-1314286.8330000001</v>
      </c>
      <c r="V82" s="265">
        <v>-1303505.9566666668</v>
      </c>
      <c r="W82" s="265">
        <v>-1292725.0803333335</v>
      </c>
      <c r="X82" s="265">
        <v>-1281944.2040000001</v>
      </c>
      <c r="Y82" s="265">
        <v>-1271163.3276666668</v>
      </c>
      <c r="Z82" s="265">
        <v>-1260382.4513333333</v>
      </c>
      <c r="AA82" s="265">
        <v>-1249601.575</v>
      </c>
      <c r="AB82" s="265" t="s">
        <v>533</v>
      </c>
      <c r="AC82" s="265" t="s">
        <v>533</v>
      </c>
      <c r="AD82" s="265" t="s">
        <v>533</v>
      </c>
      <c r="AE82" s="265" t="s">
        <v>533</v>
      </c>
      <c r="AF82" s="265" t="s">
        <v>533</v>
      </c>
      <c r="AG82" s="265" t="s">
        <v>533</v>
      </c>
      <c r="AH82" s="265" t="s">
        <v>533</v>
      </c>
      <c r="AI82" s="265" t="s">
        <v>533</v>
      </c>
      <c r="AJ82" s="265" t="s">
        <v>533</v>
      </c>
      <c r="AK82" s="265" t="s">
        <v>533</v>
      </c>
      <c r="AL82" s="265" t="s">
        <v>533</v>
      </c>
      <c r="AM82" s="265" t="s">
        <v>533</v>
      </c>
      <c r="AN82" s="265" t="s">
        <v>533</v>
      </c>
      <c r="AO82" s="265" t="s">
        <v>533</v>
      </c>
      <c r="AP82" s="265" t="s">
        <v>533</v>
      </c>
      <c r="AQ82" s="265" t="s">
        <v>533</v>
      </c>
      <c r="AR82" s="265" t="s">
        <v>533</v>
      </c>
      <c r="AS82" s="265" t="s">
        <v>533</v>
      </c>
      <c r="AT82" s="265" t="s">
        <v>533</v>
      </c>
      <c r="AU82" s="265" t="s">
        <v>533</v>
      </c>
      <c r="AV82" s="265" t="s">
        <v>533</v>
      </c>
      <c r="AW82" s="265" t="s">
        <v>533</v>
      </c>
      <c r="AX82" s="265" t="s">
        <v>533</v>
      </c>
      <c r="AY82" s="265" t="s">
        <v>533</v>
      </c>
      <c r="AZ82" s="265" t="s">
        <v>533</v>
      </c>
      <c r="BA82" s="265" t="s">
        <v>533</v>
      </c>
      <c r="BB82" s="265" t="s">
        <v>533</v>
      </c>
      <c r="BC82" s="265" t="s">
        <v>533</v>
      </c>
      <c r="BD82" s="265" t="s">
        <v>533</v>
      </c>
      <c r="BE82" s="265" t="s">
        <v>533</v>
      </c>
      <c r="BF82" s="265" t="s">
        <v>533</v>
      </c>
      <c r="BG82" s="265" t="s">
        <v>533</v>
      </c>
    </row>
    <row r="83" spans="1:59" x14ac:dyDescent="0.25">
      <c r="A83" s="268" t="s">
        <v>308</v>
      </c>
      <c r="B83" s="267">
        <v>0</v>
      </c>
      <c r="C83" s="267">
        <v>980079.66666666674</v>
      </c>
      <c r="D83" s="267">
        <v>980079.66666666674</v>
      </c>
      <c r="E83" s="267">
        <v>980079.66666666674</v>
      </c>
      <c r="F83" s="267">
        <v>980079.66666666674</v>
      </c>
      <c r="G83" s="267">
        <v>980079.66666666674</v>
      </c>
      <c r="H83" s="267">
        <v>980079.66666666674</v>
      </c>
      <c r="I83" s="267">
        <v>980079.66666666674</v>
      </c>
      <c r="J83" s="267">
        <v>980079.66666666674</v>
      </c>
      <c r="K83" s="267">
        <v>980079.66666666674</v>
      </c>
      <c r="L83" s="267">
        <v>980079.66666666674</v>
      </c>
      <c r="M83" s="267">
        <v>980079.66666666674</v>
      </c>
      <c r="N83" s="267">
        <v>980079.66666666674</v>
      </c>
      <c r="O83" s="267">
        <v>980079.66666666674</v>
      </c>
      <c r="P83" s="267">
        <v>980079.66666666674</v>
      </c>
      <c r="Q83" s="267">
        <v>980079.66666666674</v>
      </c>
      <c r="R83" s="267">
        <v>980079.66666666674</v>
      </c>
      <c r="S83" s="267">
        <v>980079.66666666674</v>
      </c>
      <c r="T83" s="267">
        <v>980079.66666666674</v>
      </c>
      <c r="U83" s="267">
        <v>980079.66666666674</v>
      </c>
      <c r="V83" s="267">
        <v>980079.66666666674</v>
      </c>
      <c r="W83" s="267">
        <v>980079.66666666674</v>
      </c>
      <c r="X83" s="267">
        <v>980079.66666666674</v>
      </c>
      <c r="Y83" s="267">
        <v>980079.66666666674</v>
      </c>
      <c r="Z83" s="267">
        <v>980079.66666666674</v>
      </c>
      <c r="AA83" s="267">
        <v>980079.66666666674</v>
      </c>
      <c r="AB83" s="267" t="s">
        <v>637</v>
      </c>
      <c r="AC83" s="267" t="s">
        <v>637</v>
      </c>
      <c r="AD83" s="267" t="s">
        <v>637</v>
      </c>
      <c r="AE83" s="267" t="s">
        <v>637</v>
      </c>
      <c r="AF83" s="267" t="s">
        <v>637</v>
      </c>
      <c r="AG83" s="267" t="s">
        <v>637</v>
      </c>
      <c r="AH83" s="267" t="s">
        <v>637</v>
      </c>
      <c r="AI83" s="267" t="s">
        <v>637</v>
      </c>
      <c r="AJ83" s="267" t="s">
        <v>637</v>
      </c>
      <c r="AK83" s="267" t="s">
        <v>637</v>
      </c>
      <c r="AL83" s="267" t="s">
        <v>637</v>
      </c>
      <c r="AM83" s="267" t="s">
        <v>637</v>
      </c>
      <c r="AN83" s="267" t="s">
        <v>637</v>
      </c>
      <c r="AO83" s="267" t="s">
        <v>637</v>
      </c>
      <c r="AP83" s="267" t="s">
        <v>637</v>
      </c>
      <c r="AQ83" s="267" t="s">
        <v>637</v>
      </c>
      <c r="AR83" s="267" t="s">
        <v>637</v>
      </c>
      <c r="AS83" s="267" t="s">
        <v>637</v>
      </c>
      <c r="AT83" s="267" t="s">
        <v>637</v>
      </c>
      <c r="AU83" s="267" t="s">
        <v>637</v>
      </c>
      <c r="AV83" s="267" t="s">
        <v>637</v>
      </c>
      <c r="AW83" s="267" t="s">
        <v>637</v>
      </c>
      <c r="AX83" s="267" t="s">
        <v>637</v>
      </c>
      <c r="AY83" s="267" t="s">
        <v>637</v>
      </c>
      <c r="AZ83" s="267" t="s">
        <v>637</v>
      </c>
      <c r="BA83" s="267" t="s">
        <v>637</v>
      </c>
      <c r="BB83" s="267" t="s">
        <v>637</v>
      </c>
      <c r="BC83" s="267" t="s">
        <v>637</v>
      </c>
      <c r="BD83" s="267" t="s">
        <v>637</v>
      </c>
      <c r="BE83" s="267" t="s">
        <v>637</v>
      </c>
      <c r="BF83" s="267" t="s">
        <v>637</v>
      </c>
      <c r="BG83" s="267" t="s">
        <v>637</v>
      </c>
    </row>
    <row r="84" spans="1:59" x14ac:dyDescent="0.25">
      <c r="A84" s="268" t="s">
        <v>307</v>
      </c>
      <c r="B84" s="267">
        <v>0</v>
      </c>
      <c r="C84" s="267">
        <v>0</v>
      </c>
      <c r="D84" s="267">
        <v>0</v>
      </c>
      <c r="E84" s="267">
        <v>0</v>
      </c>
      <c r="F84" s="267">
        <v>0</v>
      </c>
      <c r="G84" s="267">
        <v>0</v>
      </c>
      <c r="H84" s="267">
        <v>0</v>
      </c>
      <c r="I84" s="267">
        <v>0</v>
      </c>
      <c r="J84" s="267">
        <v>0</v>
      </c>
      <c r="K84" s="267">
        <v>0</v>
      </c>
      <c r="L84" s="267">
        <v>0</v>
      </c>
      <c r="M84" s="267">
        <v>0</v>
      </c>
      <c r="N84" s="267">
        <v>0</v>
      </c>
      <c r="O84" s="267">
        <v>0</v>
      </c>
      <c r="P84" s="267">
        <v>0</v>
      </c>
      <c r="Q84" s="267">
        <v>0</v>
      </c>
      <c r="R84" s="267">
        <v>0</v>
      </c>
      <c r="S84" s="267">
        <v>0</v>
      </c>
      <c r="T84" s="267">
        <v>0</v>
      </c>
      <c r="U84" s="267">
        <v>0</v>
      </c>
      <c r="V84" s="267">
        <v>0</v>
      </c>
      <c r="W84" s="267">
        <v>0</v>
      </c>
      <c r="X84" s="267">
        <v>0</v>
      </c>
      <c r="Y84" s="267">
        <v>0</v>
      </c>
      <c r="Z84" s="267">
        <v>0</v>
      </c>
      <c r="AA84" s="267">
        <v>0</v>
      </c>
      <c r="AB84" s="267">
        <v>0</v>
      </c>
      <c r="AC84" s="267">
        <v>0</v>
      </c>
      <c r="AD84" s="267">
        <v>0</v>
      </c>
      <c r="AE84" s="267">
        <v>0</v>
      </c>
      <c r="AF84" s="267">
        <v>0</v>
      </c>
      <c r="AG84" s="267">
        <v>0</v>
      </c>
      <c r="AH84" s="267">
        <v>0</v>
      </c>
      <c r="AI84" s="267">
        <v>0</v>
      </c>
      <c r="AJ84" s="267">
        <v>0</v>
      </c>
      <c r="AK84" s="267">
        <v>0</v>
      </c>
      <c r="AL84" s="267">
        <v>0</v>
      </c>
      <c r="AM84" s="267">
        <v>0</v>
      </c>
      <c r="AN84" s="267">
        <v>0</v>
      </c>
      <c r="AO84" s="267">
        <v>0</v>
      </c>
      <c r="AP84" s="267">
        <v>0</v>
      </c>
      <c r="AQ84" s="267">
        <v>0</v>
      </c>
      <c r="AR84" s="267">
        <v>0</v>
      </c>
      <c r="AS84" s="267">
        <v>0</v>
      </c>
      <c r="AT84" s="267">
        <v>0</v>
      </c>
      <c r="AU84" s="267">
        <v>0</v>
      </c>
      <c r="AV84" s="267">
        <v>0</v>
      </c>
      <c r="AW84" s="267">
        <v>0</v>
      </c>
      <c r="AX84" s="267">
        <v>0</v>
      </c>
      <c r="AY84" s="267">
        <v>0</v>
      </c>
      <c r="AZ84" s="267">
        <v>0</v>
      </c>
      <c r="BA84" s="267">
        <v>0</v>
      </c>
      <c r="BB84" s="267">
        <v>0</v>
      </c>
      <c r="BC84" s="267">
        <v>0</v>
      </c>
      <c r="BD84" s="267">
        <v>0</v>
      </c>
      <c r="BE84" s="267">
        <v>0</v>
      </c>
      <c r="BF84" s="267">
        <v>0</v>
      </c>
      <c r="BG84" s="267">
        <v>0</v>
      </c>
    </row>
    <row r="85" spans="1:59" x14ac:dyDescent="0.25">
      <c r="A85" s="268" t="s">
        <v>306</v>
      </c>
      <c r="B85" s="267">
        <v>0</v>
      </c>
      <c r="C85" s="267">
        <v>0</v>
      </c>
      <c r="D85" s="267">
        <v>0</v>
      </c>
      <c r="E85" s="267">
        <v>0</v>
      </c>
      <c r="F85" s="267">
        <v>0</v>
      </c>
      <c r="G85" s="267">
        <v>0</v>
      </c>
      <c r="H85" s="267">
        <v>0</v>
      </c>
      <c r="I85" s="267">
        <v>0</v>
      </c>
      <c r="J85" s="267">
        <v>0</v>
      </c>
      <c r="K85" s="267">
        <v>0</v>
      </c>
      <c r="L85" s="267">
        <v>0</v>
      </c>
      <c r="M85" s="267">
        <v>0</v>
      </c>
      <c r="N85" s="267">
        <v>0</v>
      </c>
      <c r="O85" s="267">
        <v>0</v>
      </c>
      <c r="P85" s="267">
        <v>0</v>
      </c>
      <c r="Q85" s="267">
        <v>0</v>
      </c>
      <c r="R85" s="267">
        <v>0</v>
      </c>
      <c r="S85" s="267">
        <v>0</v>
      </c>
      <c r="T85" s="267">
        <v>0</v>
      </c>
      <c r="U85" s="267">
        <v>0</v>
      </c>
      <c r="V85" s="267">
        <v>0</v>
      </c>
      <c r="W85" s="267">
        <v>0</v>
      </c>
      <c r="X85" s="267">
        <v>0</v>
      </c>
      <c r="Y85" s="267">
        <v>0</v>
      </c>
      <c r="Z85" s="267">
        <v>0</v>
      </c>
      <c r="AA85" s="267">
        <v>0</v>
      </c>
      <c r="AB85" s="267" t="e">
        <v>#REF!</v>
      </c>
      <c r="AC85" s="267" t="e">
        <v>#REF!</v>
      </c>
      <c r="AD85" s="267" t="e">
        <v>#REF!</v>
      </c>
      <c r="AE85" s="267" t="e">
        <v>#REF!</v>
      </c>
      <c r="AF85" s="267" t="e">
        <v>#REF!</v>
      </c>
      <c r="AG85" s="267" t="e">
        <v>#REF!</v>
      </c>
      <c r="AH85" s="267" t="e">
        <v>#REF!</v>
      </c>
      <c r="AI85" s="267" t="e">
        <v>#REF!</v>
      </c>
      <c r="AJ85" s="267" t="e">
        <v>#REF!</v>
      </c>
      <c r="AK85" s="267" t="e">
        <v>#REF!</v>
      </c>
      <c r="AL85" s="267" t="e">
        <v>#REF!</v>
      </c>
      <c r="AM85" s="267" t="e">
        <v>#REF!</v>
      </c>
      <c r="AN85" s="267" t="e">
        <v>#REF!</v>
      </c>
      <c r="AO85" s="267" t="e">
        <v>#REF!</v>
      </c>
      <c r="AP85" s="267" t="e">
        <v>#REF!</v>
      </c>
      <c r="AQ85" s="267" t="e">
        <v>#REF!</v>
      </c>
      <c r="AR85" s="267" t="e">
        <v>#REF!</v>
      </c>
      <c r="AS85" s="267" t="e">
        <v>#REF!</v>
      </c>
      <c r="AT85" s="267" t="e">
        <v>#REF!</v>
      </c>
      <c r="AU85" s="267" t="e">
        <v>#REF!</v>
      </c>
      <c r="AV85" s="267" t="e">
        <v>#REF!</v>
      </c>
      <c r="AW85" s="267" t="e">
        <v>#REF!</v>
      </c>
      <c r="AX85" s="267" t="e">
        <v>#REF!</v>
      </c>
      <c r="AY85" s="267" t="e">
        <v>#REF!</v>
      </c>
      <c r="AZ85" s="267" t="e">
        <v>#REF!</v>
      </c>
      <c r="BA85" s="267" t="e">
        <v>#REF!</v>
      </c>
      <c r="BB85" s="267" t="e">
        <v>#REF!</v>
      </c>
      <c r="BC85" s="267" t="e">
        <v>#REF!</v>
      </c>
      <c r="BD85" s="267" t="e">
        <v>#REF!</v>
      </c>
      <c r="BE85" s="267" t="e">
        <v>#REF!</v>
      </c>
      <c r="BF85" s="267" t="e">
        <v>#REF!</v>
      </c>
      <c r="BG85" s="267" t="e">
        <v>#REF!</v>
      </c>
    </row>
    <row r="86" spans="1:59" x14ac:dyDescent="0.25">
      <c r="A86" s="268" t="s">
        <v>305</v>
      </c>
      <c r="B86" s="274">
        <v>-4900398.333333334</v>
      </c>
      <c r="C86" s="274">
        <v>0</v>
      </c>
      <c r="D86" s="274">
        <v>0</v>
      </c>
      <c r="E86" s="274">
        <v>0</v>
      </c>
      <c r="F86" s="274">
        <v>0</v>
      </c>
      <c r="G86" s="274">
        <v>0</v>
      </c>
      <c r="H86" s="274">
        <v>0</v>
      </c>
      <c r="I86" s="274">
        <v>0</v>
      </c>
      <c r="J86" s="274">
        <v>0</v>
      </c>
      <c r="K86" s="274">
        <v>0</v>
      </c>
      <c r="L86" s="274">
        <v>0</v>
      </c>
      <c r="M86" s="274">
        <v>0</v>
      </c>
      <c r="N86" s="274">
        <v>0</v>
      </c>
      <c r="O86" s="274">
        <v>0</v>
      </c>
      <c r="P86" s="274">
        <v>0</v>
      </c>
      <c r="Q86" s="274">
        <v>0</v>
      </c>
      <c r="R86" s="274">
        <v>0</v>
      </c>
      <c r="S86" s="274">
        <v>0</v>
      </c>
      <c r="T86" s="274">
        <v>0</v>
      </c>
      <c r="U86" s="274">
        <v>0</v>
      </c>
      <c r="V86" s="274">
        <v>0</v>
      </c>
      <c r="W86" s="274">
        <v>0</v>
      </c>
      <c r="X86" s="274">
        <v>0</v>
      </c>
      <c r="Y86" s="274">
        <v>0</v>
      </c>
      <c r="Z86" s="274">
        <v>0</v>
      </c>
      <c r="AA86" s="274">
        <v>0</v>
      </c>
      <c r="AB86" s="274">
        <v>0</v>
      </c>
      <c r="AC86" s="274">
        <v>0</v>
      </c>
      <c r="AD86" s="274">
        <v>0</v>
      </c>
      <c r="AE86" s="274">
        <v>0</v>
      </c>
      <c r="AF86" s="274">
        <v>0</v>
      </c>
      <c r="AG86" s="274">
        <v>0</v>
      </c>
      <c r="AH86" s="274">
        <v>0</v>
      </c>
      <c r="AI86" s="274">
        <v>0</v>
      </c>
      <c r="AJ86" s="274">
        <v>0</v>
      </c>
      <c r="AK86" s="274">
        <v>0</v>
      </c>
      <c r="AL86" s="274">
        <v>0</v>
      </c>
      <c r="AM86" s="274">
        <v>0</v>
      </c>
      <c r="AN86" s="274">
        <v>0</v>
      </c>
      <c r="AO86" s="274">
        <v>0</v>
      </c>
      <c r="AP86" s="274">
        <v>0</v>
      </c>
      <c r="AQ86" s="274">
        <v>0</v>
      </c>
      <c r="AR86" s="274">
        <v>0</v>
      </c>
      <c r="AS86" s="274">
        <v>0</v>
      </c>
      <c r="AT86" s="274">
        <v>0</v>
      </c>
      <c r="AU86" s="274">
        <v>0</v>
      </c>
      <c r="AV86" s="274">
        <v>0</v>
      </c>
      <c r="AW86" s="274">
        <v>0</v>
      </c>
      <c r="AX86" s="274">
        <v>0</v>
      </c>
      <c r="AY86" s="274">
        <v>0</v>
      </c>
      <c r="AZ86" s="274">
        <v>0</v>
      </c>
      <c r="BA86" s="274">
        <v>0</v>
      </c>
      <c r="BB86" s="274">
        <v>0</v>
      </c>
      <c r="BC86" s="274">
        <v>0</v>
      </c>
      <c r="BD86" s="274">
        <v>0</v>
      </c>
      <c r="BE86" s="274">
        <v>0</v>
      </c>
      <c r="BF86" s="274">
        <v>0</v>
      </c>
      <c r="BG86" s="274">
        <v>0</v>
      </c>
    </row>
    <row r="87" spans="1:59" x14ac:dyDescent="0.25">
      <c r="A87" s="268" t="s">
        <v>304</v>
      </c>
      <c r="B87" s="267">
        <v>0</v>
      </c>
      <c r="C87" s="267">
        <v>0</v>
      </c>
      <c r="D87" s="267">
        <v>0</v>
      </c>
      <c r="E87" s="267">
        <v>0</v>
      </c>
      <c r="F87" s="267">
        <v>0</v>
      </c>
      <c r="G87" s="267">
        <v>0</v>
      </c>
      <c r="H87" s="267">
        <v>0</v>
      </c>
      <c r="I87" s="267">
        <v>0</v>
      </c>
      <c r="J87" s="267">
        <v>0</v>
      </c>
      <c r="K87" s="267">
        <v>0</v>
      </c>
      <c r="L87" s="267">
        <v>0</v>
      </c>
      <c r="M87" s="267">
        <v>0</v>
      </c>
      <c r="N87" s="267">
        <v>0</v>
      </c>
      <c r="O87" s="267">
        <v>0</v>
      </c>
      <c r="P87" s="267">
        <v>0</v>
      </c>
      <c r="Q87" s="267">
        <v>0</v>
      </c>
      <c r="R87" s="267">
        <v>0</v>
      </c>
      <c r="S87" s="267">
        <v>0</v>
      </c>
      <c r="T87" s="267">
        <v>0</v>
      </c>
      <c r="U87" s="267">
        <v>0</v>
      </c>
      <c r="V87" s="267">
        <v>0</v>
      </c>
      <c r="W87" s="267">
        <v>0</v>
      </c>
      <c r="X87" s="267">
        <v>0</v>
      </c>
      <c r="Y87" s="267">
        <v>0</v>
      </c>
      <c r="Z87" s="267">
        <v>0</v>
      </c>
      <c r="AA87" s="267">
        <v>0</v>
      </c>
      <c r="AB87" s="267" t="s">
        <v>533</v>
      </c>
      <c r="AC87" s="267" t="s">
        <v>533</v>
      </c>
      <c r="AD87" s="267" t="s">
        <v>533</v>
      </c>
      <c r="AE87" s="267" t="s">
        <v>533</v>
      </c>
      <c r="AF87" s="267" t="s">
        <v>533</v>
      </c>
      <c r="AG87" s="267" t="s">
        <v>533</v>
      </c>
      <c r="AH87" s="267" t="s">
        <v>533</v>
      </c>
      <c r="AI87" s="267" t="s">
        <v>533</v>
      </c>
      <c r="AJ87" s="267" t="s">
        <v>533</v>
      </c>
      <c r="AK87" s="267" t="s">
        <v>533</v>
      </c>
      <c r="AL87" s="267" t="s">
        <v>533</v>
      </c>
      <c r="AM87" s="267" t="s">
        <v>533</v>
      </c>
      <c r="AN87" s="267" t="s">
        <v>533</v>
      </c>
      <c r="AO87" s="267" t="s">
        <v>533</v>
      </c>
      <c r="AP87" s="267" t="s">
        <v>533</v>
      </c>
      <c r="AQ87" s="267" t="s">
        <v>533</v>
      </c>
      <c r="AR87" s="267" t="s">
        <v>533</v>
      </c>
      <c r="AS87" s="267" t="s">
        <v>533</v>
      </c>
      <c r="AT87" s="267" t="s">
        <v>533</v>
      </c>
      <c r="AU87" s="267" t="s">
        <v>533</v>
      </c>
      <c r="AV87" s="267" t="s">
        <v>533</v>
      </c>
      <c r="AW87" s="267" t="s">
        <v>533</v>
      </c>
      <c r="AX87" s="267" t="s">
        <v>533</v>
      </c>
      <c r="AY87" s="267" t="s">
        <v>533</v>
      </c>
      <c r="AZ87" s="267" t="s">
        <v>533</v>
      </c>
      <c r="BA87" s="267" t="s">
        <v>533</v>
      </c>
      <c r="BB87" s="267" t="s">
        <v>533</v>
      </c>
      <c r="BC87" s="267" t="s">
        <v>533</v>
      </c>
      <c r="BD87" s="267" t="s">
        <v>533</v>
      </c>
      <c r="BE87" s="267" t="s">
        <v>533</v>
      </c>
      <c r="BF87" s="267" t="s">
        <v>533</v>
      </c>
      <c r="BG87" s="267" t="s">
        <v>533</v>
      </c>
    </row>
    <row r="88" spans="1:59" x14ac:dyDescent="0.25">
      <c r="A88" s="268" t="s">
        <v>303</v>
      </c>
      <c r="B88" s="267">
        <v>-24501991.666666668</v>
      </c>
      <c r="C88" s="267">
        <v>0</v>
      </c>
      <c r="D88" s="267">
        <v>0</v>
      </c>
      <c r="E88" s="267">
        <v>0</v>
      </c>
      <c r="F88" s="267">
        <v>0</v>
      </c>
      <c r="G88" s="267">
        <v>0</v>
      </c>
      <c r="H88" s="267">
        <v>0</v>
      </c>
      <c r="I88" s="267">
        <v>0</v>
      </c>
      <c r="J88" s="267">
        <v>0</v>
      </c>
      <c r="K88" s="267">
        <v>0</v>
      </c>
      <c r="L88" s="267">
        <v>0</v>
      </c>
      <c r="M88" s="267">
        <v>0</v>
      </c>
      <c r="N88" s="267">
        <v>0</v>
      </c>
      <c r="O88" s="267">
        <v>0</v>
      </c>
      <c r="P88" s="267">
        <v>0</v>
      </c>
      <c r="Q88" s="267">
        <v>0</v>
      </c>
      <c r="R88" s="267">
        <v>0</v>
      </c>
      <c r="S88" s="267">
        <v>0</v>
      </c>
      <c r="T88" s="267">
        <v>0</v>
      </c>
      <c r="U88" s="267">
        <v>0</v>
      </c>
      <c r="V88" s="267">
        <v>0</v>
      </c>
      <c r="W88" s="267">
        <v>0</v>
      </c>
      <c r="X88" s="267">
        <v>0</v>
      </c>
      <c r="Y88" s="267">
        <v>0</v>
      </c>
      <c r="Z88" s="267">
        <v>0</v>
      </c>
      <c r="AA88" s="267">
        <v>0</v>
      </c>
      <c r="AB88" s="267">
        <v>0</v>
      </c>
      <c r="AC88" s="267">
        <v>0</v>
      </c>
      <c r="AD88" s="267">
        <v>0</v>
      </c>
      <c r="AE88" s="267">
        <v>0</v>
      </c>
      <c r="AF88" s="267">
        <v>0</v>
      </c>
      <c r="AG88" s="267">
        <v>0</v>
      </c>
      <c r="AH88" s="267">
        <v>0</v>
      </c>
      <c r="AI88" s="267">
        <v>0</v>
      </c>
      <c r="AJ88" s="267">
        <v>0</v>
      </c>
      <c r="AK88" s="267">
        <v>0</v>
      </c>
      <c r="AL88" s="267">
        <v>0</v>
      </c>
      <c r="AM88" s="267">
        <v>0</v>
      </c>
      <c r="AN88" s="267">
        <v>0</v>
      </c>
      <c r="AO88" s="267">
        <v>0</v>
      </c>
      <c r="AP88" s="267">
        <v>0</v>
      </c>
      <c r="AQ88" s="267">
        <v>0</v>
      </c>
      <c r="AR88" s="267">
        <v>0</v>
      </c>
      <c r="AS88" s="267">
        <v>0</v>
      </c>
      <c r="AT88" s="267">
        <v>0</v>
      </c>
      <c r="AU88" s="267">
        <v>0</v>
      </c>
      <c r="AV88" s="267">
        <v>0</v>
      </c>
      <c r="AW88" s="267">
        <v>0</v>
      </c>
      <c r="AX88" s="267">
        <v>0</v>
      </c>
      <c r="AY88" s="267">
        <v>0</v>
      </c>
      <c r="AZ88" s="267">
        <v>0</v>
      </c>
      <c r="BA88" s="267">
        <v>0</v>
      </c>
      <c r="BB88" s="267">
        <v>0</v>
      </c>
      <c r="BC88" s="267">
        <v>0</v>
      </c>
      <c r="BD88" s="267">
        <v>0</v>
      </c>
      <c r="BE88" s="267">
        <v>0</v>
      </c>
      <c r="BF88" s="267">
        <v>0</v>
      </c>
      <c r="BG88" s="267">
        <v>0</v>
      </c>
    </row>
    <row r="89" spans="1:59" x14ac:dyDescent="0.25">
      <c r="A89" s="268" t="s">
        <v>302</v>
      </c>
      <c r="B89" s="267">
        <v>0</v>
      </c>
      <c r="C89" s="267">
        <v>0</v>
      </c>
      <c r="D89" s="267">
        <v>0</v>
      </c>
      <c r="E89" s="267">
        <v>0</v>
      </c>
      <c r="F89" s="267">
        <v>0</v>
      </c>
      <c r="G89" s="267">
        <v>0</v>
      </c>
      <c r="H89" s="267">
        <v>0</v>
      </c>
      <c r="I89" s="267">
        <v>0</v>
      </c>
      <c r="J89" s="267">
        <v>0</v>
      </c>
      <c r="K89" s="267">
        <v>0</v>
      </c>
      <c r="L89" s="267">
        <v>0</v>
      </c>
      <c r="M89" s="267">
        <v>0</v>
      </c>
      <c r="N89" s="267">
        <v>0</v>
      </c>
      <c r="O89" s="267">
        <v>0</v>
      </c>
      <c r="P89" s="267">
        <v>0</v>
      </c>
      <c r="Q89" s="267">
        <v>0</v>
      </c>
      <c r="R89" s="267">
        <v>0</v>
      </c>
      <c r="S89" s="267">
        <v>0</v>
      </c>
      <c r="T89" s="267">
        <v>0</v>
      </c>
      <c r="U89" s="267">
        <v>0</v>
      </c>
      <c r="V89" s="267">
        <v>0</v>
      </c>
      <c r="W89" s="267">
        <v>0</v>
      </c>
      <c r="X89" s="267">
        <v>0</v>
      </c>
      <c r="Y89" s="267">
        <v>0</v>
      </c>
      <c r="Z89" s="267">
        <v>0</v>
      </c>
      <c r="AA89" s="267">
        <v>0</v>
      </c>
      <c r="AB89" s="267">
        <v>0</v>
      </c>
      <c r="AC89" s="267">
        <v>0</v>
      </c>
      <c r="AD89" s="267">
        <v>0</v>
      </c>
      <c r="AE89" s="267">
        <v>0</v>
      </c>
      <c r="AF89" s="267">
        <v>0</v>
      </c>
      <c r="AG89" s="267">
        <v>0</v>
      </c>
      <c r="AH89" s="267">
        <v>0</v>
      </c>
      <c r="AI89" s="267">
        <v>0</v>
      </c>
      <c r="AJ89" s="267">
        <v>0</v>
      </c>
      <c r="AK89" s="267">
        <v>0</v>
      </c>
      <c r="AL89" s="267">
        <v>0</v>
      </c>
      <c r="AM89" s="267">
        <v>0</v>
      </c>
      <c r="AN89" s="267">
        <v>0</v>
      </c>
      <c r="AO89" s="267">
        <v>0</v>
      </c>
      <c r="AP89" s="267">
        <v>0</v>
      </c>
      <c r="AQ89" s="267">
        <v>0</v>
      </c>
      <c r="AR89" s="267">
        <v>0</v>
      </c>
      <c r="AS89" s="267">
        <v>0</v>
      </c>
      <c r="AT89" s="267">
        <v>0</v>
      </c>
      <c r="AU89" s="267">
        <v>0</v>
      </c>
      <c r="AV89" s="267">
        <v>0</v>
      </c>
      <c r="AW89" s="267">
        <v>0</v>
      </c>
      <c r="AX89" s="267">
        <v>0</v>
      </c>
      <c r="AY89" s="267">
        <v>0</v>
      </c>
      <c r="AZ89" s="267">
        <v>0</v>
      </c>
      <c r="BA89" s="267">
        <v>0</v>
      </c>
      <c r="BB89" s="267">
        <v>0</v>
      </c>
      <c r="BC89" s="267">
        <v>0</v>
      </c>
      <c r="BD89" s="267">
        <v>0</v>
      </c>
      <c r="BE89" s="267">
        <v>0</v>
      </c>
      <c r="BF89" s="267">
        <v>0</v>
      </c>
      <c r="BG89" s="267">
        <v>0</v>
      </c>
    </row>
    <row r="90" spans="1:59" s="167" customFormat="1" ht="14.25" x14ac:dyDescent="0.25">
      <c r="A90" s="275" t="s">
        <v>301</v>
      </c>
      <c r="B90" s="265">
        <v>-29402390</v>
      </c>
      <c r="C90" s="265">
        <v>-528262.94033333333</v>
      </c>
      <c r="D90" s="265">
        <v>-517482.06400000001</v>
      </c>
      <c r="E90" s="265">
        <v>-506701.18766666669</v>
      </c>
      <c r="F90" s="265">
        <v>-495920.31133333337</v>
      </c>
      <c r="G90" s="265">
        <v>-485139.43500000006</v>
      </c>
      <c r="H90" s="265">
        <v>-474358.55866666674</v>
      </c>
      <c r="I90" s="265">
        <v>-463577.68233333342</v>
      </c>
      <c r="J90" s="265">
        <v>-452796.8060000001</v>
      </c>
      <c r="K90" s="265">
        <v>-442015.92966666655</v>
      </c>
      <c r="L90" s="265">
        <v>-431235.05333333346</v>
      </c>
      <c r="M90" s="265">
        <v>-420454.17699999991</v>
      </c>
      <c r="N90" s="265">
        <v>-409673.30066666659</v>
      </c>
      <c r="O90" s="265">
        <v>-398892.42433333327</v>
      </c>
      <c r="P90" s="265">
        <v>-388111.54799999995</v>
      </c>
      <c r="Q90" s="265">
        <v>-377330.67166666663</v>
      </c>
      <c r="R90" s="265">
        <v>-366549.79533333331</v>
      </c>
      <c r="S90" s="265">
        <v>-355768.91899999999</v>
      </c>
      <c r="T90" s="265">
        <v>-344988.04266666668</v>
      </c>
      <c r="U90" s="265">
        <v>-334207.16633333336</v>
      </c>
      <c r="V90" s="265">
        <v>-323426.29000000004</v>
      </c>
      <c r="W90" s="265">
        <v>-312645.41366666672</v>
      </c>
      <c r="X90" s="265">
        <v>-301864.5373333334</v>
      </c>
      <c r="Y90" s="265">
        <v>-291083.66100000008</v>
      </c>
      <c r="Z90" s="265">
        <v>-280302.78466666653</v>
      </c>
      <c r="AA90" s="265">
        <v>-269521.90833333321</v>
      </c>
      <c r="AB90" s="265" t="s">
        <v>637</v>
      </c>
      <c r="AC90" s="265" t="s">
        <v>637</v>
      </c>
      <c r="AD90" s="265" t="s">
        <v>637</v>
      </c>
      <c r="AE90" s="265" t="s">
        <v>637</v>
      </c>
      <c r="AF90" s="265" t="s">
        <v>637</v>
      </c>
      <c r="AG90" s="265" t="s">
        <v>637</v>
      </c>
      <c r="AH90" s="265" t="s">
        <v>637</v>
      </c>
      <c r="AI90" s="265" t="s">
        <v>637</v>
      </c>
      <c r="AJ90" s="265" t="s">
        <v>637</v>
      </c>
      <c r="AK90" s="265" t="s">
        <v>637</v>
      </c>
      <c r="AL90" s="265" t="s">
        <v>637</v>
      </c>
      <c r="AM90" s="265" t="s">
        <v>637</v>
      </c>
      <c r="AN90" s="265" t="s">
        <v>637</v>
      </c>
      <c r="AO90" s="265" t="s">
        <v>637</v>
      </c>
      <c r="AP90" s="265" t="s">
        <v>637</v>
      </c>
      <c r="AQ90" s="265" t="s">
        <v>637</v>
      </c>
      <c r="AR90" s="265" t="s">
        <v>637</v>
      </c>
      <c r="AS90" s="265" t="s">
        <v>637</v>
      </c>
      <c r="AT90" s="265" t="s">
        <v>637</v>
      </c>
      <c r="AU90" s="265" t="s">
        <v>637</v>
      </c>
      <c r="AV90" s="265" t="s">
        <v>637</v>
      </c>
      <c r="AW90" s="265" t="s">
        <v>637</v>
      </c>
      <c r="AX90" s="265" t="s">
        <v>637</v>
      </c>
      <c r="AY90" s="265" t="s">
        <v>637</v>
      </c>
      <c r="AZ90" s="265" t="s">
        <v>637</v>
      </c>
      <c r="BA90" s="265" t="s">
        <v>637</v>
      </c>
      <c r="BB90" s="265" t="s">
        <v>637</v>
      </c>
      <c r="BC90" s="265" t="s">
        <v>637</v>
      </c>
      <c r="BD90" s="265" t="s">
        <v>637</v>
      </c>
      <c r="BE90" s="265" t="s">
        <v>637</v>
      </c>
      <c r="BF90" s="265" t="s">
        <v>637</v>
      </c>
      <c r="BG90" s="265" t="s">
        <v>637</v>
      </c>
    </row>
    <row r="91" spans="1:59" s="167" customFormat="1" ht="14.25" x14ac:dyDescent="0.25">
      <c r="A91" s="275" t="s">
        <v>542</v>
      </c>
      <c r="B91" s="265">
        <v>-29402390</v>
      </c>
      <c r="C91" s="265">
        <v>-29930652.940333333</v>
      </c>
      <c r="D91" s="265">
        <v>-30448135.004333332</v>
      </c>
      <c r="E91" s="265">
        <v>-30954836.191999998</v>
      </c>
      <c r="F91" s="265">
        <v>-31450756.50333333</v>
      </c>
      <c r="G91" s="265">
        <v>-31935895.938333329</v>
      </c>
      <c r="H91" s="265">
        <v>-32410254.496999994</v>
      </c>
      <c r="I91" s="265">
        <v>-32873832.179333329</v>
      </c>
      <c r="J91" s="265">
        <v>-33326628.985333331</v>
      </c>
      <c r="K91" s="265">
        <v>-33768644.914999999</v>
      </c>
      <c r="L91" s="265">
        <v>-34199879.968333334</v>
      </c>
      <c r="M91" s="265">
        <v>-34620334.145333335</v>
      </c>
      <c r="N91" s="265">
        <v>-35030007.446000002</v>
      </c>
      <c r="O91" s="265">
        <v>-35428899.870333336</v>
      </c>
      <c r="P91" s="265">
        <v>-35817011.418333337</v>
      </c>
      <c r="Q91" s="265">
        <v>-36194342.090000004</v>
      </c>
      <c r="R91" s="265">
        <v>-36560891.885333337</v>
      </c>
      <c r="S91" s="265">
        <v>-36916660.804333337</v>
      </c>
      <c r="T91" s="265">
        <v>-37261648.847000003</v>
      </c>
      <c r="U91" s="265">
        <v>-37595856.013333336</v>
      </c>
      <c r="V91" s="265">
        <v>-37919282.303333335</v>
      </c>
      <c r="W91" s="265">
        <v>-38231927.717</v>
      </c>
      <c r="X91" s="265">
        <v>-38533792.254333332</v>
      </c>
      <c r="Y91" s="265">
        <v>-38824875.915333331</v>
      </c>
      <c r="Z91" s="265">
        <v>-39105178.699999996</v>
      </c>
      <c r="AA91" s="265">
        <v>-39374700.608333327</v>
      </c>
      <c r="AB91" s="265" t="s">
        <v>637</v>
      </c>
      <c r="AC91" s="265" t="s">
        <v>637</v>
      </c>
      <c r="AD91" s="265" t="s">
        <v>637</v>
      </c>
      <c r="AE91" s="265" t="s">
        <v>637</v>
      </c>
      <c r="AF91" s="265" t="s">
        <v>637</v>
      </c>
      <c r="AG91" s="265" t="s">
        <v>637</v>
      </c>
      <c r="AH91" s="265" t="s">
        <v>637</v>
      </c>
      <c r="AI91" s="265" t="s">
        <v>637</v>
      </c>
      <c r="AJ91" s="265" t="s">
        <v>637</v>
      </c>
      <c r="AK91" s="265" t="s">
        <v>637</v>
      </c>
      <c r="AL91" s="265" t="s">
        <v>637</v>
      </c>
      <c r="AM91" s="265" t="s">
        <v>637</v>
      </c>
      <c r="AN91" s="265" t="s">
        <v>637</v>
      </c>
      <c r="AO91" s="265" t="s">
        <v>637</v>
      </c>
      <c r="AP91" s="265" t="s">
        <v>637</v>
      </c>
      <c r="AQ91" s="265" t="s">
        <v>637</v>
      </c>
      <c r="AR91" s="265" t="s">
        <v>637</v>
      </c>
      <c r="AS91" s="265" t="s">
        <v>637</v>
      </c>
      <c r="AT91" s="265" t="s">
        <v>637</v>
      </c>
      <c r="AU91" s="265" t="s">
        <v>637</v>
      </c>
      <c r="AV91" s="265" t="s">
        <v>637</v>
      </c>
      <c r="AW91" s="265" t="s">
        <v>637</v>
      </c>
      <c r="AX91" s="265" t="s">
        <v>637</v>
      </c>
      <c r="AY91" s="265" t="s">
        <v>637</v>
      </c>
      <c r="AZ91" s="265" t="s">
        <v>637</v>
      </c>
      <c r="BA91" s="265" t="s">
        <v>637</v>
      </c>
      <c r="BB91" s="265" t="s">
        <v>637</v>
      </c>
      <c r="BC91" s="265" t="s">
        <v>637</v>
      </c>
      <c r="BD91" s="265" t="s">
        <v>637</v>
      </c>
      <c r="BE91" s="265" t="s">
        <v>637</v>
      </c>
      <c r="BF91" s="265" t="s">
        <v>637</v>
      </c>
      <c r="BG91" s="265" t="s">
        <v>637</v>
      </c>
    </row>
    <row r="92" spans="1:59" x14ac:dyDescent="0.25">
      <c r="A92" s="276" t="s">
        <v>300</v>
      </c>
      <c r="B92" s="277">
        <v>1</v>
      </c>
      <c r="C92" s="277">
        <v>0.88105726872246692</v>
      </c>
      <c r="D92" s="277">
        <v>0.77626191076869333</v>
      </c>
      <c r="E92" s="277">
        <v>0.68393119891514842</v>
      </c>
      <c r="F92" s="277">
        <v>0.60258255411026285</v>
      </c>
      <c r="G92" s="277">
        <v>0.53090973930419638</v>
      </c>
      <c r="H92" s="277">
        <v>0.4677618848495122</v>
      </c>
      <c r="I92" s="277">
        <v>0.41212500867798435</v>
      </c>
      <c r="J92" s="277">
        <v>0.3631057345180479</v>
      </c>
      <c r="K92" s="277">
        <v>0.31991694671193649</v>
      </c>
      <c r="L92" s="277">
        <v>0.28186515128804979</v>
      </c>
      <c r="M92" s="277">
        <v>0.24833934034189409</v>
      </c>
      <c r="N92" s="277">
        <v>0.21880118091796832</v>
      </c>
      <c r="O92" s="277">
        <v>0.19277637085283555</v>
      </c>
      <c r="P92" s="277">
        <v>0.16984702277782865</v>
      </c>
      <c r="Q92" s="277">
        <v>0.14964495398927638</v>
      </c>
      <c r="R92" s="277">
        <v>0.13184577443989109</v>
      </c>
      <c r="S92" s="277">
        <v>0.11616367792060887</v>
      </c>
      <c r="T92" s="277">
        <v>0.102346852793488</v>
      </c>
      <c r="U92" s="277">
        <v>9.0173438584570942E-2</v>
      </c>
      <c r="V92" s="277">
        <v>7.9447963510635183E-2</v>
      </c>
      <c r="W92" s="277">
        <v>6.999820573624245E-2</v>
      </c>
      <c r="X92" s="277">
        <v>6.1672427961447097E-2</v>
      </c>
      <c r="Y92" s="277">
        <v>5.4336940935195678E-2</v>
      </c>
      <c r="Z92" s="277">
        <v>4.7873956771097514E-2</v>
      </c>
      <c r="AA92" s="277">
        <v>4.2179697595680632E-2</v>
      </c>
      <c r="AB92" s="277" t="s">
        <v>637</v>
      </c>
      <c r="AC92" s="277" t="s">
        <v>637</v>
      </c>
      <c r="AD92" s="277" t="s">
        <v>637</v>
      </c>
      <c r="AE92" s="277" t="s">
        <v>637</v>
      </c>
      <c r="AF92" s="277" t="s">
        <v>637</v>
      </c>
      <c r="AG92" s="277" t="s">
        <v>637</v>
      </c>
      <c r="AH92" s="277" t="s">
        <v>637</v>
      </c>
      <c r="AI92" s="277" t="s">
        <v>637</v>
      </c>
      <c r="AJ92" s="277" t="s">
        <v>637</v>
      </c>
      <c r="AK92" s="277" t="s">
        <v>637</v>
      </c>
      <c r="AL92" s="277" t="s">
        <v>637</v>
      </c>
      <c r="AM92" s="277" t="s">
        <v>637</v>
      </c>
      <c r="AN92" s="277" t="s">
        <v>637</v>
      </c>
      <c r="AO92" s="277" t="s">
        <v>637</v>
      </c>
      <c r="AP92" s="277" t="s">
        <v>637</v>
      </c>
      <c r="AQ92" s="277" t="s">
        <v>637</v>
      </c>
      <c r="AR92" s="277" t="s">
        <v>637</v>
      </c>
      <c r="AS92" s="277" t="s">
        <v>637</v>
      </c>
      <c r="AT92" s="277" t="s">
        <v>637</v>
      </c>
      <c r="AU92" s="277" t="s">
        <v>637</v>
      </c>
      <c r="AV92" s="277" t="s">
        <v>637</v>
      </c>
      <c r="AW92" s="277" t="s">
        <v>637</v>
      </c>
      <c r="AX92" s="277" t="s">
        <v>637</v>
      </c>
      <c r="AY92" s="277" t="s">
        <v>637</v>
      </c>
      <c r="AZ92" s="277" t="s">
        <v>637</v>
      </c>
      <c r="BA92" s="277" t="s">
        <v>637</v>
      </c>
      <c r="BB92" s="277" t="s">
        <v>637</v>
      </c>
      <c r="BC92" s="277" t="s">
        <v>637</v>
      </c>
      <c r="BD92" s="277" t="s">
        <v>637</v>
      </c>
      <c r="BE92" s="277" t="s">
        <v>637</v>
      </c>
      <c r="BF92" s="277" t="s">
        <v>637</v>
      </c>
      <c r="BG92" s="277" t="s">
        <v>637</v>
      </c>
    </row>
    <row r="93" spans="1:59" s="167" customFormat="1" ht="14.25" x14ac:dyDescent="0.25">
      <c r="A93" s="278" t="s">
        <v>543</v>
      </c>
      <c r="B93" s="279">
        <v>-29402390</v>
      </c>
      <c r="C93" s="279">
        <v>-465429.90337738616</v>
      </c>
      <c r="D93" s="279">
        <v>-401701.61578916723</v>
      </c>
      <c r="E93" s="279">
        <v>-346548.75077259296</v>
      </c>
      <c r="F93" s="279">
        <v>-298832.92783839675</v>
      </c>
      <c r="G93" s="279">
        <v>-257565.25096203515</v>
      </c>
      <c r="H93" s="279">
        <v>-221886.85349641796</v>
      </c>
      <c r="I93" s="279">
        <v>-191051.95635454491</v>
      </c>
      <c r="J93" s="279">
        <v>-164413.11683005607</v>
      </c>
      <c r="K93" s="279">
        <v>-141408.38661699803</v>
      </c>
      <c r="L93" s="279">
        <v>-121550.13354851026</v>
      </c>
      <c r="M93" s="279">
        <v>-104415.31296017395</v>
      </c>
      <c r="N93" s="279">
        <v>-89637.001976428553</v>
      </c>
      <c r="O93" s="279">
        <v>-76897.033923669296</v>
      </c>
      <c r="P93" s="279">
        <v>-65919.590933494328</v>
      </c>
      <c r="Q93" s="279">
        <v>-56465.63100030108</v>
      </c>
      <c r="R93" s="279">
        <v>-48328.04163650691</v>
      </c>
      <c r="S93" s="279">
        <v>-41327.426120879187</v>
      </c>
      <c r="T93" s="279">
        <v>-35308.440418318889</v>
      </c>
      <c r="U93" s="279">
        <v>-30136.609387882319</v>
      </c>
      <c r="V93" s="279">
        <v>-25695.560086300116</v>
      </c>
      <c r="W93" s="279">
        <v>-21884.617988331964</v>
      </c>
      <c r="X93" s="279">
        <v>-18616.718932805561</v>
      </c>
      <c r="Y93" s="279">
        <v>-15816.595694957527</v>
      </c>
      <c r="Z93" s="279">
        <v>-13419.203395950248</v>
      </c>
      <c r="AA93" s="279">
        <v>-11368.35258891075</v>
      </c>
      <c r="AB93" s="279" t="s">
        <v>637</v>
      </c>
      <c r="AC93" s="279" t="s">
        <v>637</v>
      </c>
      <c r="AD93" s="279" t="s">
        <v>637</v>
      </c>
      <c r="AE93" s="279" t="s">
        <v>637</v>
      </c>
      <c r="AF93" s="279" t="s">
        <v>637</v>
      </c>
      <c r="AG93" s="279" t="s">
        <v>637</v>
      </c>
      <c r="AH93" s="279" t="s">
        <v>637</v>
      </c>
      <c r="AI93" s="279" t="s">
        <v>637</v>
      </c>
      <c r="AJ93" s="279" t="s">
        <v>637</v>
      </c>
      <c r="AK93" s="279" t="s">
        <v>637</v>
      </c>
      <c r="AL93" s="279" t="s">
        <v>637</v>
      </c>
      <c r="AM93" s="279" t="s">
        <v>637</v>
      </c>
      <c r="AN93" s="279" t="s">
        <v>637</v>
      </c>
      <c r="AO93" s="279" t="s">
        <v>637</v>
      </c>
      <c r="AP93" s="279" t="s">
        <v>637</v>
      </c>
      <c r="AQ93" s="279" t="s">
        <v>637</v>
      </c>
      <c r="AR93" s="279" t="s">
        <v>637</v>
      </c>
      <c r="AS93" s="279" t="s">
        <v>637</v>
      </c>
      <c r="AT93" s="279" t="s">
        <v>637</v>
      </c>
      <c r="AU93" s="279" t="s">
        <v>637</v>
      </c>
      <c r="AV93" s="279" t="s">
        <v>637</v>
      </c>
      <c r="AW93" s="279" t="s">
        <v>637</v>
      </c>
      <c r="AX93" s="279" t="s">
        <v>637</v>
      </c>
      <c r="AY93" s="279" t="s">
        <v>637</v>
      </c>
      <c r="AZ93" s="279" t="s">
        <v>637</v>
      </c>
      <c r="BA93" s="279" t="s">
        <v>637</v>
      </c>
      <c r="BB93" s="279" t="s">
        <v>637</v>
      </c>
      <c r="BC93" s="279" t="s">
        <v>637</v>
      </c>
      <c r="BD93" s="279" t="s">
        <v>637</v>
      </c>
      <c r="BE93" s="279" t="s">
        <v>637</v>
      </c>
      <c r="BF93" s="279" t="s">
        <v>637</v>
      </c>
      <c r="BG93" s="279" t="s">
        <v>637</v>
      </c>
    </row>
    <row r="94" spans="1:59" s="167" customFormat="1" ht="14.25" x14ac:dyDescent="0.25">
      <c r="A94" s="278" t="s">
        <v>544</v>
      </c>
      <c r="B94" s="279">
        <v>-29402390</v>
      </c>
      <c r="C94" s="279">
        <v>-29867819.903377388</v>
      </c>
      <c r="D94" s="279">
        <v>-30269521.519166555</v>
      </c>
      <c r="E94" s="279">
        <v>-30616070.269939147</v>
      </c>
      <c r="F94" s="279">
        <v>-30914903.197777543</v>
      </c>
      <c r="G94" s="279">
        <v>-31172468.448739577</v>
      </c>
      <c r="H94" s="279">
        <v>-31394355.302235994</v>
      </c>
      <c r="I94" s="279">
        <v>-31585407.258590538</v>
      </c>
      <c r="J94" s="279">
        <v>-31749820.375420593</v>
      </c>
      <c r="K94" s="279">
        <v>-31891228.76203759</v>
      </c>
      <c r="L94" s="279">
        <v>-32012778.895586099</v>
      </c>
      <c r="M94" s="279">
        <v>-32117194.208546273</v>
      </c>
      <c r="N94" s="279">
        <v>-32206831.210522704</v>
      </c>
      <c r="O94" s="279">
        <v>-32283728.244446374</v>
      </c>
      <c r="P94" s="279">
        <v>-32349647.835379869</v>
      </c>
      <c r="Q94" s="279">
        <v>-32406113.466380171</v>
      </c>
      <c r="R94" s="279">
        <v>-32454441.508016679</v>
      </c>
      <c r="S94" s="279">
        <v>-32495768.93413756</v>
      </c>
      <c r="T94" s="279">
        <v>-32531077.374555878</v>
      </c>
      <c r="U94" s="279">
        <v>-32561213.98394376</v>
      </c>
      <c r="V94" s="279">
        <v>-32586909.544030059</v>
      </c>
      <c r="W94" s="279">
        <v>-32608794.162018392</v>
      </c>
      <c r="X94" s="279">
        <v>-32627410.880951196</v>
      </c>
      <c r="Y94" s="279">
        <v>-32643227.476646155</v>
      </c>
      <c r="Z94" s="279">
        <v>-32656646.680042107</v>
      </c>
      <c r="AA94" s="279">
        <v>-32668015.032631017</v>
      </c>
      <c r="AB94" s="279">
        <v>-32668015.032631017</v>
      </c>
      <c r="AC94" s="279">
        <v>-32668015.032631017</v>
      </c>
      <c r="AD94" s="279">
        <v>-32668015.032631017</v>
      </c>
      <c r="AE94" s="279">
        <v>-32668015.032631017</v>
      </c>
      <c r="AF94" s="279">
        <v>-32668015.032631017</v>
      </c>
      <c r="AG94" s="279">
        <v>-32668015.032631017</v>
      </c>
      <c r="AH94" s="279">
        <v>-32668015.032631017</v>
      </c>
      <c r="AI94" s="279">
        <v>-32668015.032631017</v>
      </c>
      <c r="AJ94" s="279">
        <v>-32668015.032631017</v>
      </c>
      <c r="AK94" s="279">
        <v>-32668015.032631017</v>
      </c>
      <c r="AL94" s="279">
        <v>-32668015.032631017</v>
      </c>
      <c r="AM94" s="279">
        <v>-32668015.032631017</v>
      </c>
      <c r="AN94" s="279">
        <v>-32668015.032631017</v>
      </c>
      <c r="AO94" s="279">
        <v>-32668015.032631017</v>
      </c>
      <c r="AP94" s="279">
        <v>-32668015.032631017</v>
      </c>
      <c r="AQ94" s="279">
        <v>-32668015.032631017</v>
      </c>
      <c r="AR94" s="279">
        <v>-32668015.032631017</v>
      </c>
      <c r="AS94" s="279">
        <v>-32668015.032631017</v>
      </c>
      <c r="AT94" s="279">
        <v>-32668015.032631017</v>
      </c>
      <c r="AU94" s="279">
        <v>-32668015.032631017</v>
      </c>
      <c r="AV94" s="279">
        <v>-32668015.032631017</v>
      </c>
      <c r="AW94" s="279">
        <v>-32668015.032631017</v>
      </c>
      <c r="AX94" s="279">
        <v>-32668015.032631017</v>
      </c>
      <c r="AY94" s="279">
        <v>-32668015.032631017</v>
      </c>
      <c r="AZ94" s="279">
        <v>-32668015.032631017</v>
      </c>
      <c r="BA94" s="279">
        <v>-32668015.032631017</v>
      </c>
      <c r="BB94" s="279">
        <v>-32668015.032631017</v>
      </c>
      <c r="BC94" s="279">
        <v>-32668015.032631017</v>
      </c>
      <c r="BD94" s="279">
        <v>-32668015.032631017</v>
      </c>
      <c r="BE94" s="279">
        <v>-32668015.032631017</v>
      </c>
      <c r="BF94" s="279">
        <v>-32668015.032631017</v>
      </c>
      <c r="BG94" s="279">
        <v>-32668015.032631017</v>
      </c>
    </row>
    <row r="95" spans="1:59" s="167" customFormat="1" ht="14.25" x14ac:dyDescent="0.25">
      <c r="A95" s="278" t="s">
        <v>545</v>
      </c>
      <c r="B95" s="280">
        <v>0</v>
      </c>
      <c r="C95" s="280">
        <v>0</v>
      </c>
      <c r="D95" s="280">
        <v>0</v>
      </c>
      <c r="E95" s="280">
        <v>0</v>
      </c>
      <c r="F95" s="280">
        <v>0</v>
      </c>
      <c r="G95" s="280">
        <v>0</v>
      </c>
      <c r="H95" s="280">
        <v>0</v>
      </c>
      <c r="I95" s="280">
        <v>0</v>
      </c>
      <c r="J95" s="280">
        <v>0</v>
      </c>
      <c r="K95" s="280">
        <v>0</v>
      </c>
      <c r="L95" s="280">
        <v>0</v>
      </c>
      <c r="M95" s="280">
        <v>0</v>
      </c>
      <c r="N95" s="280">
        <v>0</v>
      </c>
      <c r="O95" s="280">
        <v>0</v>
      </c>
      <c r="P95" s="280">
        <v>0</v>
      </c>
      <c r="Q95" s="280">
        <v>0</v>
      </c>
      <c r="R95" s="280">
        <v>0</v>
      </c>
      <c r="S95" s="280">
        <v>0</v>
      </c>
      <c r="T95" s="280">
        <v>0</v>
      </c>
      <c r="U95" s="280">
        <v>0</v>
      </c>
      <c r="V95" s="280">
        <v>0</v>
      </c>
      <c r="W95" s="280">
        <v>0</v>
      </c>
      <c r="X95" s="280">
        <v>0</v>
      </c>
      <c r="Y95" s="280">
        <v>0</v>
      </c>
      <c r="Z95" s="280">
        <v>0</v>
      </c>
      <c r="AA95" s="280">
        <v>0</v>
      </c>
      <c r="AB95" s="280" t="s">
        <v>637</v>
      </c>
      <c r="AC95" s="280" t="s">
        <v>637</v>
      </c>
      <c r="AD95" s="280" t="s">
        <v>637</v>
      </c>
      <c r="AE95" s="280" t="s">
        <v>637</v>
      </c>
      <c r="AF95" s="280" t="s">
        <v>637</v>
      </c>
      <c r="AG95" s="280" t="s">
        <v>637</v>
      </c>
      <c r="AH95" s="280" t="s">
        <v>637</v>
      </c>
      <c r="AI95" s="280" t="s">
        <v>637</v>
      </c>
      <c r="AJ95" s="280" t="s">
        <v>637</v>
      </c>
      <c r="AK95" s="280" t="s">
        <v>637</v>
      </c>
      <c r="AL95" s="280" t="s">
        <v>637</v>
      </c>
      <c r="AM95" s="280" t="s">
        <v>637</v>
      </c>
      <c r="AN95" s="280" t="s">
        <v>637</v>
      </c>
      <c r="AO95" s="280" t="s">
        <v>637</v>
      </c>
      <c r="AP95" s="280" t="s">
        <v>637</v>
      </c>
      <c r="AQ95" s="280" t="s">
        <v>637</v>
      </c>
      <c r="AR95" s="280" t="s">
        <v>637</v>
      </c>
      <c r="AS95" s="280" t="s">
        <v>637</v>
      </c>
      <c r="AT95" s="280" t="s">
        <v>637</v>
      </c>
      <c r="AU95" s="280" t="s">
        <v>637</v>
      </c>
      <c r="AV95" s="280" t="s">
        <v>637</v>
      </c>
      <c r="AW95" s="280" t="s">
        <v>637</v>
      </c>
      <c r="AX95" s="280" t="s">
        <v>637</v>
      </c>
      <c r="AY95" s="280" t="s">
        <v>637</v>
      </c>
      <c r="AZ95" s="280" t="s">
        <v>637</v>
      </c>
      <c r="BA95" s="280" t="s">
        <v>637</v>
      </c>
      <c r="BB95" s="280" t="s">
        <v>637</v>
      </c>
      <c r="BC95" s="280" t="s">
        <v>637</v>
      </c>
      <c r="BD95" s="280" t="s">
        <v>637</v>
      </c>
      <c r="BE95" s="280" t="s">
        <v>637</v>
      </c>
      <c r="BF95" s="280" t="s">
        <v>637</v>
      </c>
      <c r="BG95" s="280" t="s">
        <v>637</v>
      </c>
    </row>
    <row r="96" spans="1:59" s="167" customFormat="1" ht="14.25" x14ac:dyDescent="0.25">
      <c r="A96" s="278" t="s">
        <v>546</v>
      </c>
      <c r="B96" s="281">
        <v>0</v>
      </c>
      <c r="C96" s="281">
        <v>0</v>
      </c>
      <c r="D96" s="281">
        <v>0</v>
      </c>
      <c r="E96" s="281">
        <v>0</v>
      </c>
      <c r="F96" s="281">
        <v>0</v>
      </c>
      <c r="G96" s="281">
        <v>0</v>
      </c>
      <c r="H96" s="281">
        <v>0</v>
      </c>
      <c r="I96" s="281">
        <v>0</v>
      </c>
      <c r="J96" s="281">
        <v>0</v>
      </c>
      <c r="K96" s="281">
        <v>0</v>
      </c>
      <c r="L96" s="281">
        <v>0</v>
      </c>
      <c r="M96" s="281">
        <v>0</v>
      </c>
      <c r="N96" s="281">
        <v>0</v>
      </c>
      <c r="O96" s="281">
        <v>0</v>
      </c>
      <c r="P96" s="281">
        <v>0</v>
      </c>
      <c r="Q96" s="281">
        <v>0</v>
      </c>
      <c r="R96" s="281">
        <v>0</v>
      </c>
      <c r="S96" s="281">
        <v>0</v>
      </c>
      <c r="T96" s="281">
        <v>0</v>
      </c>
      <c r="U96" s="281">
        <v>0</v>
      </c>
      <c r="V96" s="281">
        <v>0</v>
      </c>
      <c r="W96" s="281">
        <v>0</v>
      </c>
      <c r="X96" s="281">
        <v>0</v>
      </c>
      <c r="Y96" s="281">
        <v>0</v>
      </c>
      <c r="Z96" s="281">
        <v>0</v>
      </c>
      <c r="AA96" s="281">
        <v>0</v>
      </c>
      <c r="AB96" s="281" t="s">
        <v>637</v>
      </c>
      <c r="AC96" s="281" t="s">
        <v>637</v>
      </c>
      <c r="AD96" s="281" t="s">
        <v>637</v>
      </c>
      <c r="AE96" s="281" t="s">
        <v>637</v>
      </c>
      <c r="AF96" s="281" t="s">
        <v>637</v>
      </c>
      <c r="AG96" s="281" t="s">
        <v>637</v>
      </c>
      <c r="AH96" s="281" t="s">
        <v>637</v>
      </c>
      <c r="AI96" s="281" t="s">
        <v>637</v>
      </c>
      <c r="AJ96" s="281" t="s">
        <v>637</v>
      </c>
      <c r="AK96" s="281" t="s">
        <v>637</v>
      </c>
      <c r="AL96" s="281" t="s">
        <v>637</v>
      </c>
      <c r="AM96" s="281" t="s">
        <v>637</v>
      </c>
      <c r="AN96" s="281" t="s">
        <v>637</v>
      </c>
      <c r="AO96" s="281" t="s">
        <v>637</v>
      </c>
      <c r="AP96" s="281" t="s">
        <v>637</v>
      </c>
      <c r="AQ96" s="281" t="s">
        <v>637</v>
      </c>
      <c r="AR96" s="281" t="s">
        <v>637</v>
      </c>
      <c r="AS96" s="281" t="s">
        <v>637</v>
      </c>
      <c r="AT96" s="281" t="s">
        <v>637</v>
      </c>
      <c r="AU96" s="281" t="s">
        <v>637</v>
      </c>
      <c r="AV96" s="281" t="s">
        <v>637</v>
      </c>
      <c r="AW96" s="281" t="s">
        <v>637</v>
      </c>
      <c r="AX96" s="281" t="s">
        <v>637</v>
      </c>
      <c r="AY96" s="281" t="s">
        <v>637</v>
      </c>
      <c r="AZ96" s="281" t="s">
        <v>637</v>
      </c>
      <c r="BA96" s="281" t="s">
        <v>637</v>
      </c>
      <c r="BB96" s="281" t="s">
        <v>637</v>
      </c>
      <c r="BC96" s="281" t="s">
        <v>637</v>
      </c>
      <c r="BD96" s="281" t="s">
        <v>637</v>
      </c>
      <c r="BE96" s="281" t="s">
        <v>637</v>
      </c>
      <c r="BF96" s="281" t="s">
        <v>637</v>
      </c>
      <c r="BG96" s="281" t="s">
        <v>637</v>
      </c>
    </row>
    <row r="97" spans="1:59" s="167" customFormat="1" ht="15" thickBot="1" x14ac:dyDescent="0.3">
      <c r="A97" s="282" t="s">
        <v>547</v>
      </c>
      <c r="B97" s="283">
        <v>0</v>
      </c>
      <c r="C97" s="283">
        <v>0</v>
      </c>
      <c r="D97" s="283">
        <v>0</v>
      </c>
      <c r="E97" s="283">
        <v>0</v>
      </c>
      <c r="F97" s="283">
        <v>0</v>
      </c>
      <c r="G97" s="283">
        <v>0</v>
      </c>
      <c r="H97" s="283">
        <v>0</v>
      </c>
      <c r="I97" s="283">
        <v>0</v>
      </c>
      <c r="J97" s="283">
        <v>0</v>
      </c>
      <c r="K97" s="283">
        <v>0</v>
      </c>
      <c r="L97" s="283">
        <v>0</v>
      </c>
      <c r="M97" s="283">
        <v>0</v>
      </c>
      <c r="N97" s="283">
        <v>0</v>
      </c>
      <c r="O97" s="283">
        <v>0</v>
      </c>
      <c r="P97" s="283">
        <v>0</v>
      </c>
      <c r="Q97" s="283">
        <v>0</v>
      </c>
      <c r="R97" s="283">
        <v>0</v>
      </c>
      <c r="S97" s="283">
        <v>0</v>
      </c>
      <c r="T97" s="283">
        <v>0</v>
      </c>
      <c r="U97" s="283">
        <v>0</v>
      </c>
      <c r="V97" s="283">
        <v>0</v>
      </c>
      <c r="W97" s="283">
        <v>0</v>
      </c>
      <c r="X97" s="283">
        <v>0</v>
      </c>
      <c r="Y97" s="283">
        <v>0</v>
      </c>
      <c r="Z97" s="283">
        <v>0</v>
      </c>
      <c r="AA97" s="283">
        <v>0</v>
      </c>
      <c r="AB97" s="283" t="s">
        <v>637</v>
      </c>
      <c r="AC97" s="283" t="s">
        <v>637</v>
      </c>
      <c r="AD97" s="283" t="s">
        <v>637</v>
      </c>
      <c r="AE97" s="283" t="s">
        <v>637</v>
      </c>
      <c r="AF97" s="283" t="s">
        <v>637</v>
      </c>
      <c r="AG97" s="283" t="s">
        <v>637</v>
      </c>
      <c r="AH97" s="283" t="s">
        <v>637</v>
      </c>
      <c r="AI97" s="283" t="s">
        <v>637</v>
      </c>
      <c r="AJ97" s="283" t="s">
        <v>637</v>
      </c>
      <c r="AK97" s="283" t="s">
        <v>637</v>
      </c>
      <c r="AL97" s="283" t="s">
        <v>637</v>
      </c>
      <c r="AM97" s="283" t="s">
        <v>637</v>
      </c>
      <c r="AN97" s="283" t="s">
        <v>637</v>
      </c>
      <c r="AO97" s="283" t="s">
        <v>637</v>
      </c>
      <c r="AP97" s="283" t="s">
        <v>637</v>
      </c>
      <c r="AQ97" s="283" t="s">
        <v>637</v>
      </c>
      <c r="AR97" s="283" t="s">
        <v>637</v>
      </c>
      <c r="AS97" s="283" t="s">
        <v>637</v>
      </c>
      <c r="AT97" s="283" t="s">
        <v>637</v>
      </c>
      <c r="AU97" s="283" t="s">
        <v>637</v>
      </c>
      <c r="AV97" s="283" t="s">
        <v>637</v>
      </c>
      <c r="AW97" s="283" t="s">
        <v>637</v>
      </c>
      <c r="AX97" s="283" t="s">
        <v>637</v>
      </c>
      <c r="AY97" s="283" t="s">
        <v>637</v>
      </c>
      <c r="AZ97" s="283" t="s">
        <v>637</v>
      </c>
      <c r="BA97" s="283" t="s">
        <v>637</v>
      </c>
      <c r="BB97" s="283" t="s">
        <v>637</v>
      </c>
      <c r="BC97" s="283" t="s">
        <v>637</v>
      </c>
      <c r="BD97" s="283" t="s">
        <v>637</v>
      </c>
      <c r="BE97" s="283" t="s">
        <v>637</v>
      </c>
      <c r="BF97" s="283" t="s">
        <v>637</v>
      </c>
      <c r="BG97" s="283" t="s">
        <v>637</v>
      </c>
    </row>
    <row r="98" spans="1:59" x14ac:dyDescent="0.25">
      <c r="C98" s="312"/>
      <c r="D98" s="312"/>
      <c r="E98" s="312"/>
      <c r="F98" s="312"/>
      <c r="G98" s="312"/>
      <c r="H98" s="312"/>
      <c r="I98" s="312"/>
      <c r="J98" s="312"/>
    </row>
    <row r="99" spans="1:59" x14ac:dyDescent="0.25">
      <c r="A99" s="366"/>
      <c r="B99" s="366"/>
      <c r="C99" s="366"/>
      <c r="D99" s="366"/>
      <c r="E99" s="366"/>
      <c r="F99" s="366"/>
      <c r="G99" s="366"/>
      <c r="H99" s="366"/>
      <c r="I99" s="366"/>
      <c r="J99" s="366"/>
      <c r="K99" s="366"/>
    </row>
    <row r="101" spans="1:59" x14ac:dyDescent="0.25">
      <c r="C101" s="312"/>
    </row>
    <row r="103" spans="1:59" x14ac:dyDescent="0.25">
      <c r="C103" s="166" t="s">
        <v>533</v>
      </c>
      <c r="AZ103" s="313"/>
      <c r="BA103" s="313"/>
      <c r="BB103" s="313"/>
      <c r="BC103" s="313"/>
      <c r="BD103" s="313"/>
      <c r="BE103" s="313"/>
      <c r="BF103" s="313"/>
      <c r="BG103" s="313"/>
    </row>
    <row r="104" spans="1:59" ht="27.75" x14ac:dyDescent="0.25">
      <c r="B104" s="306"/>
    </row>
    <row r="105" spans="1:59" ht="27.75" x14ac:dyDescent="0.25">
      <c r="B105" s="306"/>
    </row>
  </sheetData>
  <mergeCells count="17">
    <mergeCell ref="A99:K99"/>
    <mergeCell ref="D27:E27"/>
    <mergeCell ref="D28:E28"/>
    <mergeCell ref="D29:E29"/>
    <mergeCell ref="D30:E30"/>
    <mergeCell ref="A5:O5"/>
    <mergeCell ref="A7:O7"/>
    <mergeCell ref="A8:O8"/>
    <mergeCell ref="A9:O9"/>
    <mergeCell ref="A10:O10"/>
    <mergeCell ref="A16:O16"/>
    <mergeCell ref="A18:O18"/>
    <mergeCell ref="A11:O11"/>
    <mergeCell ref="A12:O12"/>
    <mergeCell ref="A13:O13"/>
    <mergeCell ref="A14:O14"/>
    <mergeCell ref="A15:O15"/>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J32" sqref="J32"/>
    </sheetView>
  </sheetViews>
  <sheetFormatPr defaultRowHeight="15.75" x14ac:dyDescent="0.25"/>
  <cols>
    <col min="1" max="1" width="9.140625" style="65"/>
    <col min="2" max="2" width="37.7109375" style="65" customWidth="1"/>
    <col min="3" max="3" width="13.85546875" style="65" customWidth="1"/>
    <col min="4" max="4" width="12.85546875" style="65" customWidth="1"/>
    <col min="5" max="6" width="0" style="65" hidden="1" customWidth="1"/>
    <col min="7" max="7" width="13.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318" t="str">
        <f>'1. паспорт местоположение'!A5:C5</f>
        <v>Год раскрытия информации: 2024 год</v>
      </c>
      <c r="B5" s="318"/>
      <c r="C5" s="318"/>
      <c r="D5" s="318"/>
      <c r="E5" s="318"/>
      <c r="F5" s="318"/>
      <c r="G5" s="318"/>
      <c r="H5" s="318"/>
      <c r="I5" s="318"/>
      <c r="J5" s="318"/>
      <c r="K5" s="318"/>
      <c r="L5" s="318"/>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322" t="s">
        <v>9</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319" t="s">
        <v>8</v>
      </c>
      <c r="B10" s="319"/>
      <c r="C10" s="319"/>
      <c r="D10" s="319"/>
      <c r="E10" s="319"/>
      <c r="F10" s="319"/>
      <c r="G10" s="319"/>
      <c r="H10" s="319"/>
      <c r="I10" s="319"/>
      <c r="J10" s="319"/>
      <c r="K10" s="319"/>
      <c r="L10" s="319"/>
    </row>
    <row r="11" spans="1:44" ht="18.75" x14ac:dyDescent="0.25">
      <c r="A11" s="322"/>
      <c r="B11" s="322"/>
      <c r="C11" s="322"/>
      <c r="D11" s="322"/>
      <c r="E11" s="322"/>
      <c r="F11" s="322"/>
      <c r="G11" s="322"/>
      <c r="H11" s="322"/>
      <c r="I11" s="322"/>
      <c r="J11" s="322"/>
      <c r="K11" s="322"/>
      <c r="L11" s="322"/>
    </row>
    <row r="12" spans="1:44" x14ac:dyDescent="0.25">
      <c r="A12" s="354" t="str">
        <f>'1. паспорт местоположение'!A12:C12</f>
        <v>M_NS2000.PR.0001</v>
      </c>
      <c r="B12" s="354"/>
      <c r="C12" s="354"/>
      <c r="D12" s="354"/>
      <c r="E12" s="354"/>
      <c r="F12" s="354"/>
      <c r="G12" s="354"/>
      <c r="H12" s="354"/>
      <c r="I12" s="354"/>
      <c r="J12" s="354"/>
      <c r="K12" s="354"/>
      <c r="L12" s="354"/>
    </row>
    <row r="13" spans="1:44" x14ac:dyDescent="0.25">
      <c r="A13" s="319" t="s">
        <v>7</v>
      </c>
      <c r="B13" s="319"/>
      <c r="C13" s="319"/>
      <c r="D13" s="319"/>
      <c r="E13" s="319"/>
      <c r="F13" s="319"/>
      <c r="G13" s="319"/>
      <c r="H13" s="319"/>
      <c r="I13" s="319"/>
      <c r="J13" s="319"/>
      <c r="K13" s="319"/>
      <c r="L13" s="319"/>
    </row>
    <row r="14" spans="1:44" ht="18.75" x14ac:dyDescent="0.25">
      <c r="A14" s="327"/>
      <c r="B14" s="327"/>
      <c r="C14" s="327"/>
      <c r="D14" s="327"/>
      <c r="E14" s="327"/>
      <c r="F14" s="327"/>
      <c r="G14" s="327"/>
      <c r="H14" s="327"/>
      <c r="I14" s="327"/>
      <c r="J14" s="327"/>
      <c r="K14" s="327"/>
      <c r="L14" s="327"/>
    </row>
    <row r="15" spans="1:44" x14ac:dyDescent="0.25">
      <c r="A15" s="324" t="str">
        <f>'1. паспорт местоположение'!A15:C15</f>
        <v>Создание выделенного контура управления технологическими системами в филиале "Северные ЭС" АО "Россети Тюмень"</v>
      </c>
      <c r="B15" s="324"/>
      <c r="C15" s="324"/>
      <c r="D15" s="324"/>
      <c r="E15" s="324"/>
      <c r="F15" s="324"/>
      <c r="G15" s="324"/>
      <c r="H15" s="324"/>
      <c r="I15" s="324"/>
      <c r="J15" s="324"/>
      <c r="K15" s="324"/>
      <c r="L15" s="324"/>
    </row>
    <row r="16" spans="1:44" x14ac:dyDescent="0.25">
      <c r="A16" s="319" t="s">
        <v>6</v>
      </c>
      <c r="B16" s="319"/>
      <c r="C16" s="319"/>
      <c r="D16" s="319"/>
      <c r="E16" s="319"/>
      <c r="F16" s="319"/>
      <c r="G16" s="319"/>
      <c r="H16" s="319"/>
      <c r="I16" s="319"/>
      <c r="J16" s="319"/>
      <c r="K16" s="319"/>
      <c r="L16" s="319"/>
    </row>
    <row r="17" spans="1:12" ht="15.75" customHeight="1" x14ac:dyDescent="0.25">
      <c r="L17" s="80"/>
    </row>
    <row r="18" spans="1:12" x14ac:dyDescent="0.25">
      <c r="K18" s="79"/>
    </row>
    <row r="19" spans="1:12" ht="15.75" customHeight="1" x14ac:dyDescent="0.25">
      <c r="A19" s="369" t="s">
        <v>485</v>
      </c>
      <c r="B19" s="369"/>
      <c r="C19" s="369"/>
      <c r="D19" s="369"/>
      <c r="E19" s="369"/>
      <c r="F19" s="369"/>
      <c r="G19" s="369"/>
      <c r="H19" s="369"/>
      <c r="I19" s="369"/>
      <c r="J19" s="369"/>
      <c r="K19" s="369"/>
      <c r="L19" s="369"/>
    </row>
    <row r="20" spans="1:12" x14ac:dyDescent="0.25">
      <c r="A20" s="66"/>
      <c r="B20" s="66"/>
      <c r="C20" s="78"/>
      <c r="D20" s="78"/>
      <c r="E20" s="78"/>
      <c r="F20" s="78"/>
      <c r="G20" s="78"/>
      <c r="H20" s="78"/>
      <c r="I20" s="78"/>
      <c r="J20" s="78"/>
      <c r="K20" s="78"/>
      <c r="L20" s="78"/>
    </row>
    <row r="21" spans="1:12" ht="28.5" customHeight="1" x14ac:dyDescent="0.25">
      <c r="A21" s="370" t="s">
        <v>228</v>
      </c>
      <c r="B21" s="370" t="s">
        <v>227</v>
      </c>
      <c r="C21" s="376" t="s">
        <v>417</v>
      </c>
      <c r="D21" s="376"/>
      <c r="E21" s="376"/>
      <c r="F21" s="376"/>
      <c r="G21" s="376"/>
      <c r="H21" s="376"/>
      <c r="I21" s="371" t="s">
        <v>226</v>
      </c>
      <c r="J21" s="373" t="s">
        <v>419</v>
      </c>
      <c r="K21" s="370" t="s">
        <v>225</v>
      </c>
      <c r="L21" s="372" t="s">
        <v>418</v>
      </c>
    </row>
    <row r="22" spans="1:12" ht="58.5" customHeight="1" x14ac:dyDescent="0.25">
      <c r="A22" s="370"/>
      <c r="B22" s="370"/>
      <c r="C22" s="377" t="s">
        <v>2</v>
      </c>
      <c r="D22" s="377"/>
      <c r="E22" s="131"/>
      <c r="F22" s="132"/>
      <c r="G22" s="378" t="s">
        <v>1</v>
      </c>
      <c r="H22" s="379"/>
      <c r="I22" s="371"/>
      <c r="J22" s="374"/>
      <c r="K22" s="370"/>
      <c r="L22" s="372"/>
    </row>
    <row r="23" spans="1:12" ht="47.25" x14ac:dyDescent="0.25">
      <c r="A23" s="370"/>
      <c r="B23" s="370"/>
      <c r="C23" s="77" t="s">
        <v>224</v>
      </c>
      <c r="D23" s="77" t="s">
        <v>223</v>
      </c>
      <c r="E23" s="77" t="s">
        <v>224</v>
      </c>
      <c r="F23" s="77" t="s">
        <v>223</v>
      </c>
      <c r="G23" s="77" t="s">
        <v>224</v>
      </c>
      <c r="H23" s="77" t="s">
        <v>223</v>
      </c>
      <c r="I23" s="371"/>
      <c r="J23" s="375"/>
      <c r="K23" s="370"/>
      <c r="L23" s="372"/>
    </row>
    <row r="24" spans="1:12" x14ac:dyDescent="0.25">
      <c r="A24" s="163">
        <v>1</v>
      </c>
      <c r="B24" s="163">
        <v>2</v>
      </c>
      <c r="C24" s="77">
        <v>3</v>
      </c>
      <c r="D24" s="77">
        <v>4</v>
      </c>
      <c r="E24" s="77">
        <v>5</v>
      </c>
      <c r="F24" s="77">
        <v>6</v>
      </c>
      <c r="G24" s="77">
        <v>7</v>
      </c>
      <c r="H24" s="77">
        <v>8</v>
      </c>
      <c r="I24" s="77">
        <v>9</v>
      </c>
      <c r="J24" s="77">
        <v>10</v>
      </c>
      <c r="K24" s="77">
        <v>11</v>
      </c>
      <c r="L24" s="77">
        <v>12</v>
      </c>
    </row>
    <row r="25" spans="1:12" ht="31.5" customHeight="1" x14ac:dyDescent="0.25">
      <c r="A25" s="77">
        <v>1</v>
      </c>
      <c r="B25" s="189" t="s">
        <v>222</v>
      </c>
      <c r="C25" s="189"/>
      <c r="D25" s="76"/>
      <c r="E25" s="76"/>
      <c r="F25" s="76"/>
      <c r="G25" s="76"/>
      <c r="H25" s="76"/>
      <c r="I25" s="76"/>
      <c r="J25" s="76"/>
      <c r="K25" s="71"/>
      <c r="L25" s="88"/>
    </row>
    <row r="26" spans="1:12" ht="30.75" customHeight="1" x14ac:dyDescent="0.25">
      <c r="A26" s="77" t="s">
        <v>221</v>
      </c>
      <c r="B26" s="190" t="s">
        <v>424</v>
      </c>
      <c r="C26" s="170" t="s">
        <v>522</v>
      </c>
      <c r="D26" s="170" t="s">
        <v>522</v>
      </c>
      <c r="E26" s="76"/>
      <c r="F26" s="76"/>
      <c r="G26" s="170" t="s">
        <v>522</v>
      </c>
      <c r="H26" s="170" t="s">
        <v>522</v>
      </c>
      <c r="I26" s="76"/>
      <c r="J26" s="76"/>
      <c r="K26" s="71"/>
      <c r="L26" s="71"/>
    </row>
    <row r="27" spans="1:12" s="67" customFormat="1" ht="39" customHeight="1" x14ac:dyDescent="0.25">
      <c r="A27" s="77" t="s">
        <v>220</v>
      </c>
      <c r="B27" s="190" t="s">
        <v>426</v>
      </c>
      <c r="C27" s="170" t="s">
        <v>522</v>
      </c>
      <c r="D27" s="170" t="s">
        <v>522</v>
      </c>
      <c r="E27" s="76"/>
      <c r="F27" s="76"/>
      <c r="G27" s="170" t="s">
        <v>522</v>
      </c>
      <c r="H27" s="170" t="s">
        <v>522</v>
      </c>
      <c r="I27" s="76"/>
      <c r="J27" s="76"/>
      <c r="K27" s="71"/>
      <c r="L27" s="71"/>
    </row>
    <row r="28" spans="1:12" s="67" customFormat="1" ht="70.5" customHeight="1" x14ac:dyDescent="0.25">
      <c r="A28" s="77" t="s">
        <v>425</v>
      </c>
      <c r="B28" s="190" t="s">
        <v>430</v>
      </c>
      <c r="C28" s="170" t="s">
        <v>522</v>
      </c>
      <c r="D28" s="170" t="s">
        <v>522</v>
      </c>
      <c r="E28" s="76"/>
      <c r="F28" s="76"/>
      <c r="G28" s="170" t="s">
        <v>522</v>
      </c>
      <c r="H28" s="170" t="s">
        <v>522</v>
      </c>
      <c r="I28" s="76"/>
      <c r="J28" s="76"/>
      <c r="K28" s="71"/>
      <c r="L28" s="71"/>
    </row>
    <row r="29" spans="1:12" s="67" customFormat="1" ht="54" customHeight="1" x14ac:dyDescent="0.25">
      <c r="A29" s="77" t="s">
        <v>219</v>
      </c>
      <c r="B29" s="190" t="s">
        <v>429</v>
      </c>
      <c r="C29" s="170" t="s">
        <v>522</v>
      </c>
      <c r="D29" s="170" t="s">
        <v>522</v>
      </c>
      <c r="E29" s="76"/>
      <c r="F29" s="76"/>
      <c r="G29" s="170" t="s">
        <v>522</v>
      </c>
      <c r="H29" s="170" t="s">
        <v>522</v>
      </c>
      <c r="I29" s="76"/>
      <c r="J29" s="76"/>
      <c r="K29" s="71"/>
      <c r="L29" s="71"/>
    </row>
    <row r="30" spans="1:12" s="67" customFormat="1" ht="42" customHeight="1" x14ac:dyDescent="0.25">
      <c r="A30" s="77" t="s">
        <v>218</v>
      </c>
      <c r="B30" s="190" t="s">
        <v>431</v>
      </c>
      <c r="C30" s="170" t="s">
        <v>522</v>
      </c>
      <c r="D30" s="170" t="s">
        <v>522</v>
      </c>
      <c r="E30" s="76"/>
      <c r="F30" s="76"/>
      <c r="G30" s="170" t="s">
        <v>522</v>
      </c>
      <c r="H30" s="170" t="s">
        <v>522</v>
      </c>
      <c r="I30" s="76"/>
      <c r="J30" s="76"/>
      <c r="K30" s="71"/>
      <c r="L30" s="71"/>
    </row>
    <row r="31" spans="1:12" s="67" customFormat="1" ht="37.5" customHeight="1" x14ac:dyDescent="0.25">
      <c r="A31" s="77" t="s">
        <v>217</v>
      </c>
      <c r="B31" s="191" t="s">
        <v>427</v>
      </c>
      <c r="C31" s="170">
        <v>44713</v>
      </c>
      <c r="D31" s="170">
        <v>44819</v>
      </c>
      <c r="E31" s="76"/>
      <c r="F31" s="76"/>
      <c r="G31" s="210">
        <v>45078</v>
      </c>
      <c r="H31" s="210">
        <v>45098</v>
      </c>
      <c r="I31" s="212">
        <v>1</v>
      </c>
      <c r="J31" s="212">
        <v>1</v>
      </c>
      <c r="K31" s="71"/>
      <c r="L31" s="71"/>
    </row>
    <row r="32" spans="1:12" s="67" customFormat="1" ht="31.5" x14ac:dyDescent="0.25">
      <c r="A32" s="77" t="s">
        <v>215</v>
      </c>
      <c r="B32" s="191" t="s">
        <v>432</v>
      </c>
      <c r="C32" s="170">
        <v>44820</v>
      </c>
      <c r="D32" s="170">
        <v>45015</v>
      </c>
      <c r="E32" s="76"/>
      <c r="F32" s="76"/>
      <c r="G32" s="210">
        <v>45200</v>
      </c>
      <c r="H32" s="210">
        <v>45245</v>
      </c>
      <c r="I32" s="76"/>
      <c r="J32" s="76"/>
      <c r="K32" s="71"/>
      <c r="L32" s="71"/>
    </row>
    <row r="33" spans="1:12" s="67" customFormat="1" ht="37.5" customHeight="1" x14ac:dyDescent="0.25">
      <c r="A33" s="77" t="s">
        <v>442</v>
      </c>
      <c r="B33" s="191" t="s">
        <v>361</v>
      </c>
      <c r="C33" s="170" t="s">
        <v>522</v>
      </c>
      <c r="D33" s="170" t="s">
        <v>522</v>
      </c>
      <c r="E33" s="76"/>
      <c r="F33" s="76"/>
      <c r="G33" s="170" t="s">
        <v>522</v>
      </c>
      <c r="H33" s="170" t="s">
        <v>522</v>
      </c>
      <c r="I33" s="76"/>
      <c r="J33" s="76"/>
      <c r="K33" s="71"/>
      <c r="L33" s="71"/>
    </row>
    <row r="34" spans="1:12" s="67" customFormat="1" ht="47.25" customHeight="1" x14ac:dyDescent="0.25">
      <c r="A34" s="77" t="s">
        <v>443</v>
      </c>
      <c r="B34" s="191" t="s">
        <v>436</v>
      </c>
      <c r="C34" s="170" t="s">
        <v>522</v>
      </c>
      <c r="D34" s="170" t="s">
        <v>522</v>
      </c>
      <c r="E34" s="75"/>
      <c r="F34" s="75"/>
      <c r="G34" s="210" t="s">
        <v>522</v>
      </c>
      <c r="H34" s="210" t="s">
        <v>522</v>
      </c>
      <c r="I34" s="75"/>
      <c r="J34" s="75"/>
      <c r="K34" s="75"/>
      <c r="L34" s="71"/>
    </row>
    <row r="35" spans="1:12" s="67" customFormat="1" ht="49.5" customHeight="1" x14ac:dyDescent="0.25">
      <c r="A35" s="77" t="s">
        <v>444</v>
      </c>
      <c r="B35" s="191" t="s">
        <v>216</v>
      </c>
      <c r="C35" s="170">
        <v>45017</v>
      </c>
      <c r="D35" s="170">
        <v>45046</v>
      </c>
      <c r="E35" s="75"/>
      <c r="F35" s="75"/>
      <c r="G35" s="210">
        <v>45250</v>
      </c>
      <c r="H35" s="210">
        <v>45289</v>
      </c>
      <c r="I35" s="75"/>
      <c r="J35" s="75"/>
      <c r="K35" s="75"/>
      <c r="L35" s="71"/>
    </row>
    <row r="36" spans="1:12" ht="37.5" customHeight="1" x14ac:dyDescent="0.25">
      <c r="A36" s="77" t="s">
        <v>445</v>
      </c>
      <c r="B36" s="191" t="s">
        <v>428</v>
      </c>
      <c r="C36" s="171" t="s">
        <v>522</v>
      </c>
      <c r="D36" s="171" t="s">
        <v>522</v>
      </c>
      <c r="E36" s="74"/>
      <c r="F36" s="73"/>
      <c r="G36" s="171" t="s">
        <v>522</v>
      </c>
      <c r="H36" s="171" t="s">
        <v>522</v>
      </c>
      <c r="I36" s="72"/>
      <c r="J36" s="72"/>
      <c r="K36" s="71"/>
      <c r="L36" s="71"/>
    </row>
    <row r="37" spans="1:12" x14ac:dyDescent="0.25">
      <c r="A37" s="77" t="s">
        <v>446</v>
      </c>
      <c r="B37" s="191" t="s">
        <v>214</v>
      </c>
      <c r="C37" s="171" t="s">
        <v>522</v>
      </c>
      <c r="D37" s="171" t="s">
        <v>522</v>
      </c>
      <c r="E37" s="74"/>
      <c r="F37" s="73"/>
      <c r="G37" s="210">
        <v>45184</v>
      </c>
      <c r="H37" s="210">
        <v>45245</v>
      </c>
      <c r="I37" s="72"/>
      <c r="J37" s="72"/>
      <c r="K37" s="71"/>
      <c r="L37" s="71"/>
    </row>
    <row r="38" spans="1:12" x14ac:dyDescent="0.25">
      <c r="A38" s="77" t="s">
        <v>447</v>
      </c>
      <c r="B38" s="189" t="s">
        <v>213</v>
      </c>
      <c r="C38" s="171"/>
      <c r="D38" s="171"/>
      <c r="E38" s="71"/>
      <c r="F38" s="71"/>
      <c r="G38" s="171"/>
      <c r="H38" s="171"/>
      <c r="I38" s="71"/>
      <c r="J38" s="71"/>
      <c r="K38" s="71"/>
      <c r="L38" s="71"/>
    </row>
    <row r="39" spans="1:12" ht="63" x14ac:dyDescent="0.25">
      <c r="A39" s="77">
        <v>2</v>
      </c>
      <c r="B39" s="191" t="s">
        <v>433</v>
      </c>
      <c r="C39" s="170">
        <v>45047</v>
      </c>
      <c r="D39" s="170">
        <v>45199</v>
      </c>
      <c r="E39" s="71"/>
      <c r="F39" s="71"/>
      <c r="G39" s="170">
        <v>45323</v>
      </c>
      <c r="H39" s="170">
        <v>45352</v>
      </c>
      <c r="I39" s="71"/>
      <c r="J39" s="71"/>
      <c r="K39" s="71"/>
      <c r="L39" s="71"/>
    </row>
    <row r="40" spans="1:12" ht="33.75" customHeight="1" x14ac:dyDescent="0.25">
      <c r="A40" s="77" t="s">
        <v>212</v>
      </c>
      <c r="B40" s="191" t="s">
        <v>435</v>
      </c>
      <c r="C40" s="171" t="s">
        <v>522</v>
      </c>
      <c r="D40" s="171" t="s">
        <v>522</v>
      </c>
      <c r="E40" s="71"/>
      <c r="F40" s="71"/>
      <c r="G40" s="170">
        <v>45352</v>
      </c>
      <c r="H40" s="170">
        <v>45383</v>
      </c>
      <c r="I40" s="71"/>
      <c r="J40" s="71"/>
      <c r="K40" s="71"/>
      <c r="L40" s="71"/>
    </row>
    <row r="41" spans="1:12" ht="63" customHeight="1" x14ac:dyDescent="0.25">
      <c r="A41" s="77" t="s">
        <v>211</v>
      </c>
      <c r="B41" s="189" t="s">
        <v>516</v>
      </c>
      <c r="C41" s="171"/>
      <c r="D41" s="171"/>
      <c r="E41" s="71"/>
      <c r="F41" s="71"/>
      <c r="G41" s="171"/>
      <c r="H41" s="171"/>
      <c r="I41" s="71"/>
      <c r="J41" s="71"/>
      <c r="K41" s="71"/>
      <c r="L41" s="71"/>
    </row>
    <row r="42" spans="1:12" ht="58.5" customHeight="1" x14ac:dyDescent="0.25">
      <c r="A42" s="77">
        <v>3</v>
      </c>
      <c r="B42" s="191" t="s">
        <v>434</v>
      </c>
      <c r="C42" s="171" t="s">
        <v>522</v>
      </c>
      <c r="D42" s="171" t="s">
        <v>522</v>
      </c>
      <c r="E42" s="71"/>
      <c r="F42" s="71"/>
      <c r="G42" s="171" t="s">
        <v>522</v>
      </c>
      <c r="H42" s="171" t="s">
        <v>522</v>
      </c>
      <c r="I42" s="71"/>
      <c r="J42" s="71"/>
      <c r="K42" s="71"/>
      <c r="L42" s="71"/>
    </row>
    <row r="43" spans="1:12" ht="34.5" customHeight="1" x14ac:dyDescent="0.25">
      <c r="A43" s="77" t="s">
        <v>210</v>
      </c>
      <c r="B43" s="191" t="s">
        <v>208</v>
      </c>
      <c r="C43" s="171">
        <v>45170</v>
      </c>
      <c r="D43" s="171">
        <v>45321</v>
      </c>
      <c r="E43" s="71"/>
      <c r="F43" s="71"/>
      <c r="G43" s="171">
        <v>45413</v>
      </c>
      <c r="H43" s="171">
        <v>45443</v>
      </c>
      <c r="I43" s="71"/>
      <c r="J43" s="71"/>
      <c r="K43" s="71"/>
      <c r="L43" s="71"/>
    </row>
    <row r="44" spans="1:12" ht="24.75" customHeight="1" x14ac:dyDescent="0.25">
      <c r="A44" s="77" t="s">
        <v>209</v>
      </c>
      <c r="B44" s="191" t="s">
        <v>206</v>
      </c>
      <c r="C44" s="171">
        <v>45323</v>
      </c>
      <c r="D44" s="171">
        <v>45412</v>
      </c>
      <c r="E44" s="71"/>
      <c r="F44" s="71"/>
      <c r="G44" s="171">
        <v>45444</v>
      </c>
      <c r="H44" s="171">
        <v>45536</v>
      </c>
      <c r="I44" s="71"/>
      <c r="J44" s="71"/>
      <c r="K44" s="71"/>
      <c r="L44" s="71"/>
    </row>
    <row r="45" spans="1:12" ht="90.75" customHeight="1" x14ac:dyDescent="0.25">
      <c r="A45" s="77" t="s">
        <v>207</v>
      </c>
      <c r="B45" s="191" t="s">
        <v>438</v>
      </c>
      <c r="C45" s="171" t="s">
        <v>522</v>
      </c>
      <c r="D45" s="171" t="s">
        <v>522</v>
      </c>
      <c r="E45" s="71"/>
      <c r="F45" s="71"/>
      <c r="G45" s="171" t="s">
        <v>522</v>
      </c>
      <c r="H45" s="171" t="s">
        <v>522</v>
      </c>
      <c r="I45" s="71"/>
      <c r="J45" s="71"/>
      <c r="K45" s="71"/>
      <c r="L45" s="71"/>
    </row>
    <row r="46" spans="1:12" ht="167.25" customHeight="1" x14ac:dyDescent="0.25">
      <c r="A46" s="77" t="s">
        <v>205</v>
      </c>
      <c r="B46" s="191" t="s">
        <v>437</v>
      </c>
      <c r="C46" s="171" t="s">
        <v>522</v>
      </c>
      <c r="D46" s="171" t="s">
        <v>522</v>
      </c>
      <c r="E46" s="71"/>
      <c r="F46" s="71"/>
      <c r="G46" s="171" t="s">
        <v>522</v>
      </c>
      <c r="H46" s="171" t="s">
        <v>522</v>
      </c>
      <c r="I46" s="71"/>
      <c r="J46" s="71"/>
      <c r="K46" s="71"/>
      <c r="L46" s="71"/>
    </row>
    <row r="47" spans="1:12" ht="30.75" customHeight="1" x14ac:dyDescent="0.25">
      <c r="A47" s="77" t="s">
        <v>203</v>
      </c>
      <c r="B47" s="191" t="s">
        <v>204</v>
      </c>
      <c r="C47" s="171">
        <v>45413</v>
      </c>
      <c r="D47" s="171">
        <v>45565</v>
      </c>
      <c r="E47" s="71"/>
      <c r="F47" s="71"/>
      <c r="G47" s="171">
        <v>45536</v>
      </c>
      <c r="H47" s="171">
        <v>45565</v>
      </c>
      <c r="I47" s="71"/>
      <c r="J47" s="71"/>
      <c r="K47" s="71"/>
      <c r="L47" s="71"/>
    </row>
    <row r="48" spans="1:12" ht="37.5" customHeight="1" x14ac:dyDescent="0.25">
      <c r="A48" s="77" t="s">
        <v>448</v>
      </c>
      <c r="B48" s="189" t="s">
        <v>202</v>
      </c>
      <c r="C48" s="171"/>
      <c r="D48" s="171"/>
      <c r="E48" s="71"/>
      <c r="F48" s="71"/>
      <c r="G48" s="171"/>
      <c r="H48" s="171"/>
      <c r="I48" s="71"/>
      <c r="J48" s="71"/>
      <c r="K48" s="71"/>
      <c r="L48" s="71"/>
    </row>
    <row r="49" spans="1:12" ht="35.25" customHeight="1" x14ac:dyDescent="0.25">
      <c r="A49" s="77">
        <v>4</v>
      </c>
      <c r="B49" s="191" t="s">
        <v>200</v>
      </c>
      <c r="C49" s="171" t="s">
        <v>522</v>
      </c>
      <c r="D49" s="171" t="s">
        <v>522</v>
      </c>
      <c r="E49" s="71"/>
      <c r="F49" s="71"/>
      <c r="G49" s="171" t="s">
        <v>522</v>
      </c>
      <c r="H49" s="171" t="s">
        <v>522</v>
      </c>
      <c r="I49" s="71"/>
      <c r="J49" s="71"/>
      <c r="K49" s="71"/>
      <c r="L49" s="71"/>
    </row>
    <row r="50" spans="1:12" ht="86.25" customHeight="1" x14ac:dyDescent="0.25">
      <c r="A50" s="77" t="s">
        <v>201</v>
      </c>
      <c r="B50" s="191" t="s">
        <v>599</v>
      </c>
      <c r="C50" s="171">
        <v>45566</v>
      </c>
      <c r="D50" s="171">
        <v>45595</v>
      </c>
      <c r="E50" s="71"/>
      <c r="F50" s="71"/>
      <c r="G50" s="171">
        <v>45566</v>
      </c>
      <c r="H50" s="171">
        <v>45595</v>
      </c>
      <c r="I50" s="71"/>
      <c r="J50" s="71"/>
      <c r="K50" s="71"/>
      <c r="L50" s="71"/>
    </row>
    <row r="51" spans="1:12" ht="77.25" customHeight="1" x14ac:dyDescent="0.25">
      <c r="A51" s="77" t="s">
        <v>199</v>
      </c>
      <c r="B51" s="191" t="s">
        <v>439</v>
      </c>
      <c r="C51" s="171" t="s">
        <v>522</v>
      </c>
      <c r="D51" s="171" t="s">
        <v>522</v>
      </c>
      <c r="E51" s="71"/>
      <c r="F51" s="71"/>
      <c r="G51" s="171" t="s">
        <v>522</v>
      </c>
      <c r="H51" s="171" t="s">
        <v>522</v>
      </c>
      <c r="I51" s="71"/>
      <c r="J51" s="71"/>
      <c r="K51" s="71"/>
      <c r="L51" s="71"/>
    </row>
    <row r="52" spans="1:12" ht="71.25" customHeight="1" x14ac:dyDescent="0.25">
      <c r="A52" s="77" t="s">
        <v>197</v>
      </c>
      <c r="B52" s="191" t="s">
        <v>198</v>
      </c>
      <c r="C52" s="171" t="s">
        <v>522</v>
      </c>
      <c r="D52" s="171" t="s">
        <v>522</v>
      </c>
      <c r="E52" s="71"/>
      <c r="F52" s="71"/>
      <c r="G52" s="171" t="s">
        <v>522</v>
      </c>
      <c r="H52" s="171" t="s">
        <v>522</v>
      </c>
      <c r="I52" s="71"/>
      <c r="J52" s="71"/>
      <c r="K52" s="71"/>
      <c r="L52" s="71"/>
    </row>
    <row r="53" spans="1:12" ht="48" customHeight="1" x14ac:dyDescent="0.25">
      <c r="A53" s="77" t="s">
        <v>195</v>
      </c>
      <c r="B53" s="139" t="s">
        <v>440</v>
      </c>
      <c r="C53" s="171">
        <v>45597</v>
      </c>
      <c r="D53" s="171">
        <v>45651</v>
      </c>
      <c r="E53" s="71"/>
      <c r="F53" s="71"/>
      <c r="G53" s="171">
        <v>45597</v>
      </c>
      <c r="H53" s="171">
        <v>45651</v>
      </c>
      <c r="I53" s="71"/>
      <c r="J53" s="71"/>
      <c r="K53" s="71"/>
      <c r="L53" s="71"/>
    </row>
    <row r="54" spans="1:12" ht="46.5" customHeight="1" x14ac:dyDescent="0.25">
      <c r="A54" s="77" t="s">
        <v>441</v>
      </c>
      <c r="B54" s="191" t="s">
        <v>196</v>
      </c>
      <c r="C54" s="171" t="s">
        <v>522</v>
      </c>
      <c r="D54" s="171" t="s">
        <v>522</v>
      </c>
      <c r="E54" s="71"/>
      <c r="F54" s="71"/>
      <c r="G54" s="171" t="s">
        <v>522</v>
      </c>
      <c r="H54" s="171" t="s">
        <v>522</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6"/>
  <sheetViews>
    <sheetView tabSelected="1" view="pageBreakPreview" zoomScale="40" zoomScaleNormal="70" zoomScaleSheetLayoutView="40" workbookViewId="0">
      <selection activeCell="C24" sqref="C24:AC86"/>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8" width="8" style="65" customWidth="1"/>
    <col min="9" max="9" width="7.28515625" style="65" customWidth="1"/>
    <col min="10" max="10" width="7.7109375" style="65" customWidth="1"/>
    <col min="11" max="11" width="6.5703125" style="65" customWidth="1"/>
    <col min="12" max="12" width="8.7109375" style="65" customWidth="1"/>
    <col min="13" max="13" width="5.85546875" style="65" customWidth="1"/>
    <col min="14" max="14" width="7" style="65" bestFit="1" customWidth="1"/>
    <col min="15" max="15" width="5.5703125" style="65" customWidth="1"/>
    <col min="16" max="16" width="6.85546875" style="65" customWidth="1"/>
    <col min="17" max="17" width="6.140625" style="65" customWidth="1"/>
    <col min="18" max="18" width="5.85546875" style="65" bestFit="1" customWidth="1"/>
    <col min="19" max="19" width="7" style="65" customWidth="1"/>
    <col min="20" max="20" width="6.85546875" style="65" customWidth="1"/>
    <col min="21" max="21" width="6.5703125" style="65" customWidth="1"/>
    <col min="22" max="22" width="7.28515625" style="65" customWidth="1"/>
    <col min="23" max="23" width="6.5703125" style="65" customWidth="1"/>
    <col min="24" max="24" width="8.85546875" style="65" customWidth="1"/>
    <col min="25" max="25" width="6.28515625" style="65" customWidth="1"/>
    <col min="26" max="26" width="7" style="65" bestFit="1" customWidth="1"/>
    <col min="27" max="27" width="6.28515625" style="65" customWidth="1"/>
    <col min="28" max="29" width="16.7109375" style="65" customWidth="1"/>
    <col min="30" max="16384" width="9.140625" style="65"/>
  </cols>
  <sheetData>
    <row r="1" spans="1:29" ht="18.75" x14ac:dyDescent="0.25">
      <c r="AA1" s="172" t="s">
        <v>69</v>
      </c>
    </row>
    <row r="2" spans="1:29" ht="18.75" x14ac:dyDescent="0.3">
      <c r="AA2" s="173" t="s">
        <v>10</v>
      </c>
    </row>
    <row r="3" spans="1:29" ht="18.75" x14ac:dyDescent="0.3">
      <c r="AA3" s="173" t="s">
        <v>601</v>
      </c>
    </row>
    <row r="4" spans="1:29" ht="18.75" customHeight="1" x14ac:dyDescent="0.25">
      <c r="A4" s="318" t="s">
        <v>611</v>
      </c>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c r="AB4" s="152"/>
      <c r="AC4" s="152"/>
    </row>
    <row r="5" spans="1:29" ht="18.75" x14ac:dyDescent="0.3">
      <c r="E5" s="174"/>
      <c r="F5" s="64"/>
      <c r="N5" s="64"/>
      <c r="O5" s="64"/>
      <c r="P5" s="64"/>
      <c r="Q5" s="64"/>
      <c r="R5" s="64"/>
      <c r="S5" s="64"/>
      <c r="T5" s="64"/>
      <c r="U5" s="64"/>
      <c r="V5" s="64"/>
      <c r="W5" s="64"/>
      <c r="X5" s="64"/>
      <c r="Y5" s="64"/>
      <c r="Z5" s="64"/>
      <c r="AA5" s="64"/>
      <c r="AC5" s="173"/>
    </row>
    <row r="6" spans="1:29"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175"/>
      <c r="AC6" s="175"/>
    </row>
    <row r="7" spans="1:29" ht="18.75" x14ac:dyDescent="0.25">
      <c r="A7" s="164"/>
      <c r="B7" s="164"/>
      <c r="C7" s="164"/>
      <c r="D7" s="164"/>
      <c r="E7" s="164"/>
      <c r="F7" s="164"/>
      <c r="G7" s="164"/>
      <c r="H7" s="164"/>
      <c r="I7" s="164"/>
      <c r="J7" s="176"/>
      <c r="K7" s="176"/>
      <c r="L7" s="176"/>
      <c r="M7" s="176"/>
      <c r="N7" s="176"/>
      <c r="O7" s="176"/>
      <c r="P7" s="176"/>
      <c r="Q7" s="176"/>
      <c r="R7" s="176"/>
      <c r="S7" s="176"/>
      <c r="T7" s="176"/>
      <c r="U7" s="176"/>
      <c r="V7" s="176"/>
      <c r="W7" s="176"/>
      <c r="X7" s="176"/>
      <c r="Y7" s="176"/>
      <c r="Z7" s="176"/>
      <c r="AA7" s="176"/>
      <c r="AB7" s="69"/>
      <c r="AC7" s="69"/>
    </row>
    <row r="8" spans="1:29" x14ac:dyDescent="0.25">
      <c r="A8" s="324" t="s">
        <v>519</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177"/>
      <c r="AC8" s="177"/>
    </row>
    <row r="9" spans="1:29" ht="18.75" customHeight="1" x14ac:dyDescent="0.25">
      <c r="A9" s="319" t="s">
        <v>8</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178"/>
      <c r="AC9" s="178"/>
    </row>
    <row r="10" spans="1:29" ht="18.75" x14ac:dyDescent="0.25">
      <c r="A10" s="164"/>
      <c r="B10" s="164"/>
      <c r="C10" s="164"/>
      <c r="D10" s="164"/>
      <c r="E10" s="164"/>
      <c r="F10" s="164"/>
      <c r="G10" s="164"/>
      <c r="H10" s="164"/>
      <c r="I10" s="164"/>
      <c r="J10" s="176"/>
      <c r="K10" s="176"/>
      <c r="L10" s="176"/>
      <c r="M10" s="176"/>
      <c r="N10" s="176"/>
      <c r="O10" s="176"/>
      <c r="P10" s="176"/>
      <c r="Q10" s="176"/>
      <c r="R10" s="176"/>
      <c r="S10" s="176"/>
      <c r="T10" s="176"/>
      <c r="U10" s="176"/>
      <c r="V10" s="176"/>
      <c r="W10" s="176"/>
      <c r="X10" s="176"/>
      <c r="Y10" s="176"/>
      <c r="Z10" s="176"/>
      <c r="AA10" s="176"/>
      <c r="AB10" s="69"/>
      <c r="AC10" s="69"/>
    </row>
    <row r="11" spans="1:29" x14ac:dyDescent="0.25">
      <c r="A11" s="324" t="str">
        <f>'1. паспорт местоположение'!A12:C12</f>
        <v>M_NS2000.PR.0001</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177"/>
      <c r="AC11" s="177"/>
    </row>
    <row r="12" spans="1:29"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178"/>
      <c r="AC12" s="178"/>
    </row>
    <row r="13" spans="1:29" ht="16.5" customHeight="1" x14ac:dyDescent="0.3">
      <c r="A13" s="165"/>
      <c r="B13" s="165"/>
      <c r="C13" s="165"/>
      <c r="D13" s="165"/>
      <c r="E13" s="165"/>
      <c r="F13" s="165"/>
      <c r="G13" s="165"/>
      <c r="H13" s="165"/>
      <c r="I13" s="165"/>
      <c r="J13" s="179"/>
      <c r="K13" s="179"/>
      <c r="L13" s="179"/>
      <c r="M13" s="179"/>
      <c r="N13" s="179"/>
      <c r="O13" s="179"/>
      <c r="P13" s="179"/>
      <c r="Q13" s="179"/>
      <c r="R13" s="179"/>
      <c r="S13" s="179"/>
      <c r="T13" s="179"/>
      <c r="U13" s="179"/>
      <c r="V13" s="179"/>
      <c r="W13" s="179"/>
      <c r="X13" s="179"/>
      <c r="Y13" s="179"/>
      <c r="Z13" s="179"/>
      <c r="AA13" s="179"/>
      <c r="AB13" s="68"/>
      <c r="AC13" s="68"/>
    </row>
    <row r="14" spans="1:29" x14ac:dyDescent="0.25">
      <c r="A14" s="324" t="str">
        <f>'1. паспорт местоположение'!A15:C15</f>
        <v>Создание выделенного контура управления технологическими системами в филиале "Северные ЭС" АО "Россети Тюмень"</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177"/>
      <c r="AC14" s="177"/>
    </row>
    <row r="15" spans="1:29" ht="15.75" customHeight="1"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178"/>
      <c r="AC15" s="17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179"/>
      <c r="AC16" s="179"/>
    </row>
    <row r="17" spans="1:31" x14ac:dyDescent="0.25">
      <c r="B17" s="64"/>
      <c r="C17" s="64"/>
      <c r="D17" s="64"/>
      <c r="E17" s="64"/>
      <c r="F17" s="64"/>
    </row>
    <row r="18" spans="1:31" x14ac:dyDescent="0.25">
      <c r="A18" s="391" t="s">
        <v>486</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180"/>
      <c r="AC18" s="180"/>
    </row>
    <row r="20" spans="1:31" s="181" customFormat="1" ht="33" customHeight="1" x14ac:dyDescent="0.25">
      <c r="A20" s="392" t="s">
        <v>194</v>
      </c>
      <c r="B20" s="392" t="s">
        <v>193</v>
      </c>
      <c r="C20" s="380" t="s">
        <v>192</v>
      </c>
      <c r="D20" s="380"/>
      <c r="E20" s="395" t="s">
        <v>191</v>
      </c>
      <c r="F20" s="395"/>
      <c r="G20" s="392" t="s">
        <v>612</v>
      </c>
      <c r="H20" s="381" t="s">
        <v>524</v>
      </c>
      <c r="I20" s="382"/>
      <c r="J20" s="382"/>
      <c r="K20" s="382"/>
      <c r="L20" s="381" t="s">
        <v>525</v>
      </c>
      <c r="M20" s="382"/>
      <c r="N20" s="382"/>
      <c r="O20" s="382"/>
      <c r="P20" s="381" t="s">
        <v>526</v>
      </c>
      <c r="Q20" s="382"/>
      <c r="R20" s="382"/>
      <c r="S20" s="382"/>
      <c r="T20" s="381" t="s">
        <v>527</v>
      </c>
      <c r="U20" s="382"/>
      <c r="V20" s="382"/>
      <c r="W20" s="382"/>
      <c r="X20" s="381" t="s">
        <v>613</v>
      </c>
      <c r="Y20" s="382"/>
      <c r="Z20" s="382"/>
      <c r="AA20" s="382"/>
      <c r="AB20" s="385" t="s">
        <v>190</v>
      </c>
      <c r="AC20" s="386"/>
    </row>
    <row r="21" spans="1:31" s="181" customFormat="1" ht="81.75" customHeight="1" x14ac:dyDescent="0.25">
      <c r="A21" s="393"/>
      <c r="B21" s="393"/>
      <c r="C21" s="380"/>
      <c r="D21" s="380"/>
      <c r="E21" s="395"/>
      <c r="F21" s="395"/>
      <c r="G21" s="393"/>
      <c r="H21" s="383" t="s">
        <v>598</v>
      </c>
      <c r="I21" s="384"/>
      <c r="J21" s="383" t="s">
        <v>188</v>
      </c>
      <c r="K21" s="384"/>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87"/>
      <c r="AC21" s="388"/>
    </row>
    <row r="22" spans="1:31" s="181" customFormat="1" ht="89.25" customHeight="1" x14ac:dyDescent="0.3">
      <c r="A22" s="394"/>
      <c r="B22" s="394"/>
      <c r="C22" s="197" t="s">
        <v>2</v>
      </c>
      <c r="D22" s="197" t="s">
        <v>188</v>
      </c>
      <c r="E22" s="182" t="s">
        <v>614</v>
      </c>
      <c r="F22" s="182" t="s">
        <v>615</v>
      </c>
      <c r="G22" s="394"/>
      <c r="H22" s="183" t="s">
        <v>466</v>
      </c>
      <c r="I22" s="183" t="s">
        <v>467</v>
      </c>
      <c r="J22" s="183" t="s">
        <v>466</v>
      </c>
      <c r="K22" s="183" t="s">
        <v>467</v>
      </c>
      <c r="L22" s="183" t="s">
        <v>466</v>
      </c>
      <c r="M22" s="183" t="s">
        <v>467</v>
      </c>
      <c r="N22" s="183" t="s">
        <v>466</v>
      </c>
      <c r="O22" s="183" t="s">
        <v>467</v>
      </c>
      <c r="P22" s="183" t="s">
        <v>466</v>
      </c>
      <c r="Q22" s="183" t="s">
        <v>467</v>
      </c>
      <c r="R22" s="183" t="s">
        <v>466</v>
      </c>
      <c r="S22" s="183" t="s">
        <v>467</v>
      </c>
      <c r="T22" s="183" t="s">
        <v>466</v>
      </c>
      <c r="U22" s="183" t="s">
        <v>467</v>
      </c>
      <c r="V22" s="183" t="s">
        <v>466</v>
      </c>
      <c r="W22" s="183" t="s">
        <v>467</v>
      </c>
      <c r="X22" s="183" t="s">
        <v>466</v>
      </c>
      <c r="Y22" s="183" t="s">
        <v>467</v>
      </c>
      <c r="Z22" s="183" t="s">
        <v>466</v>
      </c>
      <c r="AA22" s="183" t="s">
        <v>467</v>
      </c>
      <c r="AB22" s="197" t="s">
        <v>189</v>
      </c>
      <c r="AC22" s="197" t="s">
        <v>188</v>
      </c>
      <c r="AD22" s="184"/>
      <c r="AE22" s="185"/>
    </row>
    <row r="23" spans="1:31" s="181" customFormat="1"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c r="AD23" s="185"/>
      <c r="AE23" s="185"/>
    </row>
    <row r="24" spans="1:31" s="196" customFormat="1" ht="47.25" customHeight="1" x14ac:dyDescent="0.25">
      <c r="A24" s="186" t="s">
        <v>65</v>
      </c>
      <c r="B24" s="199" t="s">
        <v>187</v>
      </c>
      <c r="C24" s="200">
        <v>29.061261887999994</v>
      </c>
      <c r="D24" s="200">
        <v>31.140509576943654</v>
      </c>
      <c r="E24" s="200">
        <v>31.140509576943654</v>
      </c>
      <c r="F24" s="200">
        <v>29.985529036943653</v>
      </c>
      <c r="G24" s="200">
        <v>1.1549805399999999</v>
      </c>
      <c r="H24" s="200">
        <v>27.271265087999993</v>
      </c>
      <c r="I24" s="200"/>
      <c r="J24" s="200">
        <v>3.2692655223291958</v>
      </c>
      <c r="K24" s="200"/>
      <c r="L24" s="200">
        <v>0</v>
      </c>
      <c r="M24" s="200"/>
      <c r="N24" s="200">
        <v>26.716263514614457</v>
      </c>
      <c r="O24" s="200"/>
      <c r="P24" s="200">
        <v>0</v>
      </c>
      <c r="Q24" s="200"/>
      <c r="R24" s="200">
        <v>0</v>
      </c>
      <c r="S24" s="200"/>
      <c r="T24" s="200">
        <v>0</v>
      </c>
      <c r="U24" s="200"/>
      <c r="V24" s="200">
        <v>0</v>
      </c>
      <c r="W24" s="200"/>
      <c r="X24" s="200">
        <v>0</v>
      </c>
      <c r="Y24" s="200"/>
      <c r="Z24" s="200" t="s">
        <v>642</v>
      </c>
      <c r="AA24" s="200"/>
      <c r="AB24" s="200">
        <v>27.271265087999993</v>
      </c>
      <c r="AC24" s="200">
        <v>29.985529036943653</v>
      </c>
    </row>
    <row r="25" spans="1:31" s="181" customFormat="1" ht="24" customHeight="1" x14ac:dyDescent="0.25">
      <c r="A25" s="187" t="s">
        <v>186</v>
      </c>
      <c r="B25" s="201" t="s">
        <v>185</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642</v>
      </c>
      <c r="AA25" s="200"/>
      <c r="AB25" s="200">
        <v>0</v>
      </c>
      <c r="AC25" s="200">
        <v>0</v>
      </c>
    </row>
    <row r="26" spans="1:31" s="181" customFormat="1" x14ac:dyDescent="0.25">
      <c r="A26" s="187" t="s">
        <v>184</v>
      </c>
      <c r="B26" s="201" t="s">
        <v>183</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642</v>
      </c>
      <c r="AA26" s="200"/>
      <c r="AB26" s="200">
        <v>0</v>
      </c>
      <c r="AC26" s="200">
        <v>0</v>
      </c>
    </row>
    <row r="27" spans="1:31" s="181" customFormat="1" ht="31.5" x14ac:dyDescent="0.25">
      <c r="A27" s="187" t="s">
        <v>182</v>
      </c>
      <c r="B27" s="201" t="s">
        <v>423</v>
      </c>
      <c r="C27" s="200"/>
      <c r="D27" s="200"/>
      <c r="E27" s="200"/>
      <c r="F27" s="200"/>
      <c r="G27" s="200">
        <v>1.1549805399999999</v>
      </c>
      <c r="H27" s="200">
        <v>27.271265087999993</v>
      </c>
      <c r="I27" s="200"/>
      <c r="J27" s="200">
        <v>2.7243879352743301</v>
      </c>
      <c r="K27" s="200"/>
      <c r="L27" s="200">
        <v>0</v>
      </c>
      <c r="M27" s="200"/>
      <c r="N27" s="200">
        <v>22.263552928845382</v>
      </c>
      <c r="O27" s="200"/>
      <c r="P27" s="200">
        <v>0</v>
      </c>
      <c r="Q27" s="200"/>
      <c r="R27" s="200">
        <v>0</v>
      </c>
      <c r="S27" s="200"/>
      <c r="T27" s="200">
        <v>0</v>
      </c>
      <c r="U27" s="200"/>
      <c r="V27" s="200">
        <v>0</v>
      </c>
      <c r="W27" s="200"/>
      <c r="X27" s="200">
        <v>0</v>
      </c>
      <c r="Y27" s="200"/>
      <c r="Z27" s="200" t="s">
        <v>642</v>
      </c>
      <c r="AA27" s="200"/>
      <c r="AB27" s="200">
        <v>27.271265087999993</v>
      </c>
      <c r="AC27" s="200">
        <v>24.987940864119711</v>
      </c>
    </row>
    <row r="28" spans="1:31" s="181" customFormat="1" x14ac:dyDescent="0.25">
      <c r="A28" s="187" t="s">
        <v>181</v>
      </c>
      <c r="B28" s="201" t="s">
        <v>180</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31" s="181" customFormat="1" x14ac:dyDescent="0.25">
      <c r="A29" s="187" t="s">
        <v>179</v>
      </c>
      <c r="B29" s="202" t="s">
        <v>178</v>
      </c>
      <c r="C29" s="200"/>
      <c r="D29" s="200"/>
      <c r="E29" s="200"/>
      <c r="F29" s="200"/>
      <c r="G29" s="200">
        <v>0</v>
      </c>
      <c r="H29" s="200">
        <v>0</v>
      </c>
      <c r="I29" s="200"/>
      <c r="J29" s="200">
        <v>0.54487758705486566</v>
      </c>
      <c r="K29" s="200"/>
      <c r="L29" s="200">
        <v>0</v>
      </c>
      <c r="M29" s="200"/>
      <c r="N29" s="200">
        <v>4.4527105857690756</v>
      </c>
      <c r="O29" s="200"/>
      <c r="P29" s="200">
        <v>0</v>
      </c>
      <c r="Q29" s="200"/>
      <c r="R29" s="200">
        <v>0</v>
      </c>
      <c r="S29" s="200"/>
      <c r="T29" s="200">
        <v>0</v>
      </c>
      <c r="U29" s="200"/>
      <c r="V29" s="200">
        <v>0</v>
      </c>
      <c r="W29" s="200"/>
      <c r="X29" s="200">
        <v>0</v>
      </c>
      <c r="Y29" s="200"/>
      <c r="Z29" s="200" t="s">
        <v>642</v>
      </c>
      <c r="AA29" s="200"/>
      <c r="AB29" s="200">
        <v>0</v>
      </c>
      <c r="AC29" s="200">
        <v>4.9975881728239422</v>
      </c>
    </row>
    <row r="30" spans="1:31" s="196" customFormat="1" ht="47.25" x14ac:dyDescent="0.25">
      <c r="A30" s="186" t="s">
        <v>63</v>
      </c>
      <c r="B30" s="199" t="s">
        <v>177</v>
      </c>
      <c r="C30" s="200">
        <v>24.217718239999996</v>
      </c>
      <c r="D30" s="200">
        <v>25.950424645786377</v>
      </c>
      <c r="E30" s="200">
        <v>25.950424645786377</v>
      </c>
      <c r="F30" s="200">
        <v>24.596889305786377</v>
      </c>
      <c r="G30" s="200">
        <v>1.3535353399999999</v>
      </c>
      <c r="H30" s="200">
        <v>22.726054239999993</v>
      </c>
      <c r="I30" s="200"/>
      <c r="J30" s="200">
        <v>24.59688930578638</v>
      </c>
      <c r="K30" s="200"/>
      <c r="L30" s="200">
        <v>0</v>
      </c>
      <c r="M30" s="200"/>
      <c r="N30" s="200">
        <v>0</v>
      </c>
      <c r="O30" s="200"/>
      <c r="P30" s="200">
        <v>0</v>
      </c>
      <c r="Q30" s="200"/>
      <c r="R30" s="200">
        <v>0</v>
      </c>
      <c r="S30" s="200"/>
      <c r="T30" s="200">
        <v>0</v>
      </c>
      <c r="U30" s="200"/>
      <c r="V30" s="200">
        <v>0</v>
      </c>
      <c r="W30" s="200"/>
      <c r="X30" s="200">
        <v>0</v>
      </c>
      <c r="Y30" s="200"/>
      <c r="Z30" s="200" t="s">
        <v>642</v>
      </c>
      <c r="AA30" s="200"/>
      <c r="AB30" s="200">
        <v>22.726054239999993</v>
      </c>
      <c r="AC30" s="200">
        <v>24.59688930578638</v>
      </c>
    </row>
    <row r="31" spans="1:31" s="181" customFormat="1" x14ac:dyDescent="0.25">
      <c r="A31" s="186" t="s">
        <v>176</v>
      </c>
      <c r="B31" s="201" t="s">
        <v>175</v>
      </c>
      <c r="C31" s="200">
        <v>3.2697287299999998</v>
      </c>
      <c r="D31" s="200">
        <v>3.6868717202743295</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1" s="181" customFormat="1" ht="31.5" x14ac:dyDescent="0.25">
      <c r="A32" s="186" t="s">
        <v>174</v>
      </c>
      <c r="B32" s="201" t="s">
        <v>173</v>
      </c>
      <c r="C32" s="200">
        <v>3.3274124899999999</v>
      </c>
      <c r="D32" s="200">
        <v>3.7784899055120498</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s="181" customFormat="1" x14ac:dyDescent="0.25">
      <c r="A33" s="186" t="s">
        <v>172</v>
      </c>
      <c r="B33" s="201" t="s">
        <v>171</v>
      </c>
      <c r="C33" s="200">
        <v>14.29316453</v>
      </c>
      <c r="D33" s="200">
        <v>14.744240529999999</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s="181" customFormat="1" x14ac:dyDescent="0.25">
      <c r="A34" s="186" t="s">
        <v>170</v>
      </c>
      <c r="B34" s="201" t="s">
        <v>169</v>
      </c>
      <c r="C34" s="200">
        <v>3.3274124899999968</v>
      </c>
      <c r="D34" s="200">
        <v>3.7408224900000002</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196" customFormat="1" ht="31.5" x14ac:dyDescent="0.25">
      <c r="A35" s="186" t="s">
        <v>62</v>
      </c>
      <c r="B35" s="199" t="s">
        <v>168</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s="181" customFormat="1" x14ac:dyDescent="0.25">
      <c r="A36" s="187" t="s">
        <v>167</v>
      </c>
      <c r="B36" s="201" t="s">
        <v>554</v>
      </c>
      <c r="C36" s="200"/>
      <c r="D36" s="200"/>
      <c r="E36" s="200"/>
      <c r="F36" s="200"/>
      <c r="G36" s="200">
        <v>0</v>
      </c>
      <c r="H36" s="200">
        <v>0</v>
      </c>
      <c r="I36" s="200" t="s">
        <v>533</v>
      </c>
      <c r="J36" s="200">
        <v>0</v>
      </c>
      <c r="K36" s="200" t="s">
        <v>533</v>
      </c>
      <c r="L36" s="200">
        <v>0</v>
      </c>
      <c r="M36" s="203" t="s">
        <v>533</v>
      </c>
      <c r="N36" s="200">
        <v>0</v>
      </c>
      <c r="O36" s="200" t="s">
        <v>533</v>
      </c>
      <c r="P36" s="200">
        <v>0</v>
      </c>
      <c r="Q36" s="203" t="s">
        <v>533</v>
      </c>
      <c r="R36" s="200">
        <v>0</v>
      </c>
      <c r="S36" s="200" t="s">
        <v>533</v>
      </c>
      <c r="T36" s="200">
        <v>0</v>
      </c>
      <c r="U36" s="200" t="s">
        <v>533</v>
      </c>
      <c r="V36" s="200">
        <v>0</v>
      </c>
      <c r="W36" s="200" t="s">
        <v>533</v>
      </c>
      <c r="X36" s="200">
        <v>0</v>
      </c>
      <c r="Y36" s="200" t="s">
        <v>533</v>
      </c>
      <c r="Z36" s="200" t="s">
        <v>642</v>
      </c>
      <c r="AA36" s="200" t="s">
        <v>642</v>
      </c>
      <c r="AB36" s="200">
        <v>0</v>
      </c>
      <c r="AC36" s="200">
        <v>0</v>
      </c>
    </row>
    <row r="37" spans="1:29" s="181" customFormat="1" ht="31.5" x14ac:dyDescent="0.25">
      <c r="A37" s="187" t="s">
        <v>166</v>
      </c>
      <c r="B37" s="204" t="s">
        <v>552</v>
      </c>
      <c r="C37" s="200"/>
      <c r="D37" s="200"/>
      <c r="E37" s="200"/>
      <c r="F37" s="200"/>
      <c r="G37" s="200">
        <v>0</v>
      </c>
      <c r="H37" s="200">
        <v>0</v>
      </c>
      <c r="I37" s="200" t="s">
        <v>533</v>
      </c>
      <c r="J37" s="200">
        <v>0</v>
      </c>
      <c r="K37" s="200" t="s">
        <v>533</v>
      </c>
      <c r="L37" s="200">
        <v>0</v>
      </c>
      <c r="M37" s="203" t="s">
        <v>533</v>
      </c>
      <c r="N37" s="200">
        <v>0</v>
      </c>
      <c r="O37" s="200" t="s">
        <v>533</v>
      </c>
      <c r="P37" s="200">
        <v>0</v>
      </c>
      <c r="Q37" s="203" t="s">
        <v>533</v>
      </c>
      <c r="R37" s="200">
        <v>0</v>
      </c>
      <c r="S37" s="200" t="s">
        <v>533</v>
      </c>
      <c r="T37" s="200">
        <v>0</v>
      </c>
      <c r="U37" s="200" t="s">
        <v>533</v>
      </c>
      <c r="V37" s="200">
        <v>0</v>
      </c>
      <c r="W37" s="200" t="s">
        <v>533</v>
      </c>
      <c r="X37" s="200">
        <v>0</v>
      </c>
      <c r="Y37" s="200" t="s">
        <v>533</v>
      </c>
      <c r="Z37" s="200" t="s">
        <v>642</v>
      </c>
      <c r="AA37" s="200" t="s">
        <v>642</v>
      </c>
      <c r="AB37" s="200">
        <v>0</v>
      </c>
      <c r="AC37" s="200">
        <v>0</v>
      </c>
    </row>
    <row r="38" spans="1:29" s="181" customFormat="1" x14ac:dyDescent="0.25">
      <c r="A38" s="187" t="s">
        <v>165</v>
      </c>
      <c r="B38" s="204" t="s">
        <v>156</v>
      </c>
      <c r="C38" s="200"/>
      <c r="D38" s="200"/>
      <c r="E38" s="200"/>
      <c r="F38" s="200"/>
      <c r="G38" s="200">
        <v>0</v>
      </c>
      <c r="H38" s="200">
        <v>0</v>
      </c>
      <c r="I38" s="200" t="s">
        <v>533</v>
      </c>
      <c r="J38" s="200">
        <v>0</v>
      </c>
      <c r="K38" s="200" t="s">
        <v>533</v>
      </c>
      <c r="L38" s="200">
        <v>0</v>
      </c>
      <c r="M38" s="203" t="s">
        <v>533</v>
      </c>
      <c r="N38" s="200">
        <v>0</v>
      </c>
      <c r="O38" s="200" t="s">
        <v>533</v>
      </c>
      <c r="P38" s="200">
        <v>0</v>
      </c>
      <c r="Q38" s="203" t="s">
        <v>533</v>
      </c>
      <c r="R38" s="200">
        <v>0</v>
      </c>
      <c r="S38" s="200" t="s">
        <v>533</v>
      </c>
      <c r="T38" s="200">
        <v>0</v>
      </c>
      <c r="U38" s="200" t="s">
        <v>533</v>
      </c>
      <c r="V38" s="200">
        <v>0</v>
      </c>
      <c r="W38" s="200" t="s">
        <v>533</v>
      </c>
      <c r="X38" s="200">
        <v>0</v>
      </c>
      <c r="Y38" s="200" t="s">
        <v>533</v>
      </c>
      <c r="Z38" s="200" t="s">
        <v>642</v>
      </c>
      <c r="AA38" s="200" t="s">
        <v>642</v>
      </c>
      <c r="AB38" s="200">
        <v>0</v>
      </c>
      <c r="AC38" s="200">
        <v>0</v>
      </c>
    </row>
    <row r="39" spans="1:29" s="181" customFormat="1" x14ac:dyDescent="0.25">
      <c r="A39" s="187" t="s">
        <v>164</v>
      </c>
      <c r="B39" s="201" t="s">
        <v>553</v>
      </c>
      <c r="C39" s="200"/>
      <c r="D39" s="200"/>
      <c r="E39" s="200"/>
      <c r="F39" s="200"/>
      <c r="G39" s="200">
        <v>0</v>
      </c>
      <c r="H39" s="200">
        <v>0</v>
      </c>
      <c r="I39" s="200" t="s">
        <v>533</v>
      </c>
      <c r="J39" s="200">
        <v>0</v>
      </c>
      <c r="K39" s="200" t="s">
        <v>533</v>
      </c>
      <c r="L39" s="200">
        <v>0</v>
      </c>
      <c r="M39" s="203" t="s">
        <v>533</v>
      </c>
      <c r="N39" s="200">
        <v>0</v>
      </c>
      <c r="O39" s="200" t="s">
        <v>533</v>
      </c>
      <c r="P39" s="200">
        <v>0</v>
      </c>
      <c r="Q39" s="203" t="s">
        <v>533</v>
      </c>
      <c r="R39" s="200">
        <v>0</v>
      </c>
      <c r="S39" s="200" t="s">
        <v>533</v>
      </c>
      <c r="T39" s="200">
        <v>0</v>
      </c>
      <c r="U39" s="200" t="s">
        <v>533</v>
      </c>
      <c r="V39" s="200">
        <v>0</v>
      </c>
      <c r="W39" s="200" t="s">
        <v>533</v>
      </c>
      <c r="X39" s="200">
        <v>0</v>
      </c>
      <c r="Y39" s="200" t="s">
        <v>533</v>
      </c>
      <c r="Z39" s="200" t="s">
        <v>642</v>
      </c>
      <c r="AA39" s="200" t="s">
        <v>642</v>
      </c>
      <c r="AB39" s="200">
        <v>0</v>
      </c>
      <c r="AC39" s="200">
        <v>0</v>
      </c>
    </row>
    <row r="40" spans="1:29" s="181" customFormat="1" x14ac:dyDescent="0.25">
      <c r="A40" s="187" t="s">
        <v>163</v>
      </c>
      <c r="B40" s="201" t="s">
        <v>555</v>
      </c>
      <c r="C40" s="200"/>
      <c r="D40" s="200"/>
      <c r="E40" s="200"/>
      <c r="F40" s="200"/>
      <c r="G40" s="200">
        <v>0</v>
      </c>
      <c r="H40" s="200">
        <v>0</v>
      </c>
      <c r="I40" s="200" t="s">
        <v>533</v>
      </c>
      <c r="J40" s="200">
        <v>0</v>
      </c>
      <c r="K40" s="200" t="s">
        <v>533</v>
      </c>
      <c r="L40" s="200">
        <v>0</v>
      </c>
      <c r="M40" s="203" t="s">
        <v>533</v>
      </c>
      <c r="N40" s="200">
        <v>0</v>
      </c>
      <c r="O40" s="200" t="s">
        <v>533</v>
      </c>
      <c r="P40" s="200">
        <v>0</v>
      </c>
      <c r="Q40" s="203" t="s">
        <v>533</v>
      </c>
      <c r="R40" s="200">
        <v>0</v>
      </c>
      <c r="S40" s="200" t="s">
        <v>533</v>
      </c>
      <c r="T40" s="200">
        <v>0</v>
      </c>
      <c r="U40" s="200" t="s">
        <v>533</v>
      </c>
      <c r="V40" s="200">
        <v>0</v>
      </c>
      <c r="W40" s="200" t="s">
        <v>533</v>
      </c>
      <c r="X40" s="200">
        <v>0</v>
      </c>
      <c r="Y40" s="200" t="s">
        <v>533</v>
      </c>
      <c r="Z40" s="200" t="s">
        <v>642</v>
      </c>
      <c r="AA40" s="200" t="s">
        <v>642</v>
      </c>
      <c r="AB40" s="200">
        <v>0</v>
      </c>
      <c r="AC40" s="200">
        <v>0</v>
      </c>
    </row>
    <row r="41" spans="1:29" s="181" customFormat="1" x14ac:dyDescent="0.25">
      <c r="A41" s="187" t="s">
        <v>162</v>
      </c>
      <c r="B41" s="201" t="s">
        <v>556</v>
      </c>
      <c r="C41" s="200"/>
      <c r="D41" s="200"/>
      <c r="E41" s="200"/>
      <c r="F41" s="200"/>
      <c r="G41" s="200">
        <v>0</v>
      </c>
      <c r="H41" s="200">
        <v>0</v>
      </c>
      <c r="I41" s="200" t="s">
        <v>533</v>
      </c>
      <c r="J41" s="200">
        <v>0</v>
      </c>
      <c r="K41" s="200" t="s">
        <v>533</v>
      </c>
      <c r="L41" s="200">
        <v>0</v>
      </c>
      <c r="M41" s="203" t="s">
        <v>533</v>
      </c>
      <c r="N41" s="200">
        <v>0</v>
      </c>
      <c r="O41" s="200" t="s">
        <v>533</v>
      </c>
      <c r="P41" s="200">
        <v>0</v>
      </c>
      <c r="Q41" s="203" t="s">
        <v>533</v>
      </c>
      <c r="R41" s="200">
        <v>0</v>
      </c>
      <c r="S41" s="200" t="s">
        <v>533</v>
      </c>
      <c r="T41" s="200">
        <v>0</v>
      </c>
      <c r="U41" s="200" t="s">
        <v>533</v>
      </c>
      <c r="V41" s="200">
        <v>0</v>
      </c>
      <c r="W41" s="200" t="s">
        <v>533</v>
      </c>
      <c r="X41" s="200">
        <v>0</v>
      </c>
      <c r="Y41" s="200" t="s">
        <v>533</v>
      </c>
      <c r="Z41" s="200" t="s">
        <v>642</v>
      </c>
      <c r="AA41" s="200" t="s">
        <v>642</v>
      </c>
      <c r="AB41" s="200">
        <v>0</v>
      </c>
      <c r="AC41" s="200">
        <v>0</v>
      </c>
    </row>
    <row r="42" spans="1:29" s="181" customFormat="1" x14ac:dyDescent="0.25">
      <c r="A42" s="187" t="s">
        <v>161</v>
      </c>
      <c r="B42" s="201" t="s">
        <v>557</v>
      </c>
      <c r="C42" s="200"/>
      <c r="D42" s="200"/>
      <c r="E42" s="200"/>
      <c r="F42" s="200"/>
      <c r="G42" s="200">
        <v>0</v>
      </c>
      <c r="H42" s="200">
        <v>0</v>
      </c>
      <c r="I42" s="200" t="s">
        <v>533</v>
      </c>
      <c r="J42" s="200">
        <v>0</v>
      </c>
      <c r="K42" s="200" t="s">
        <v>533</v>
      </c>
      <c r="L42" s="200">
        <v>0</v>
      </c>
      <c r="M42" s="203" t="s">
        <v>533</v>
      </c>
      <c r="N42" s="200">
        <v>0</v>
      </c>
      <c r="O42" s="200" t="s">
        <v>533</v>
      </c>
      <c r="P42" s="200">
        <v>0</v>
      </c>
      <c r="Q42" s="203" t="s">
        <v>533</v>
      </c>
      <c r="R42" s="200">
        <v>0</v>
      </c>
      <c r="S42" s="200" t="s">
        <v>533</v>
      </c>
      <c r="T42" s="200">
        <v>0</v>
      </c>
      <c r="U42" s="200" t="s">
        <v>533</v>
      </c>
      <c r="V42" s="200">
        <v>0</v>
      </c>
      <c r="W42" s="200" t="s">
        <v>533</v>
      </c>
      <c r="X42" s="200">
        <v>0</v>
      </c>
      <c r="Y42" s="200" t="s">
        <v>533</v>
      </c>
      <c r="Z42" s="200" t="s">
        <v>642</v>
      </c>
      <c r="AA42" s="200" t="s">
        <v>642</v>
      </c>
      <c r="AB42" s="200">
        <v>0</v>
      </c>
      <c r="AC42" s="200">
        <v>0</v>
      </c>
    </row>
    <row r="43" spans="1:29" s="181" customFormat="1" x14ac:dyDescent="0.25">
      <c r="A43" s="187" t="s">
        <v>558</v>
      </c>
      <c r="B43" s="201" t="s">
        <v>559</v>
      </c>
      <c r="C43" s="200"/>
      <c r="D43" s="200"/>
      <c r="E43" s="200"/>
      <c r="F43" s="200"/>
      <c r="G43" s="200">
        <v>0</v>
      </c>
      <c r="H43" s="200">
        <v>0</v>
      </c>
      <c r="I43" s="200" t="s">
        <v>533</v>
      </c>
      <c r="J43" s="200">
        <v>0</v>
      </c>
      <c r="K43" s="200" t="s">
        <v>533</v>
      </c>
      <c r="L43" s="200">
        <v>0</v>
      </c>
      <c r="M43" s="203" t="s">
        <v>533</v>
      </c>
      <c r="N43" s="200">
        <v>0</v>
      </c>
      <c r="O43" s="200" t="s">
        <v>533</v>
      </c>
      <c r="P43" s="200">
        <v>0</v>
      </c>
      <c r="Q43" s="203" t="s">
        <v>533</v>
      </c>
      <c r="R43" s="200">
        <v>0</v>
      </c>
      <c r="S43" s="200" t="s">
        <v>533</v>
      </c>
      <c r="T43" s="200">
        <v>0</v>
      </c>
      <c r="U43" s="200" t="s">
        <v>533</v>
      </c>
      <c r="V43" s="200">
        <v>0</v>
      </c>
      <c r="W43" s="200" t="s">
        <v>533</v>
      </c>
      <c r="X43" s="200">
        <v>0</v>
      </c>
      <c r="Y43" s="200" t="s">
        <v>533</v>
      </c>
      <c r="Z43" s="200" t="s">
        <v>642</v>
      </c>
      <c r="AA43" s="200" t="s">
        <v>642</v>
      </c>
      <c r="AB43" s="200">
        <v>0</v>
      </c>
      <c r="AC43" s="200">
        <v>0</v>
      </c>
    </row>
    <row r="44" spans="1:29" s="181" customFormat="1" x14ac:dyDescent="0.25">
      <c r="A44" s="187" t="s">
        <v>560</v>
      </c>
      <c r="B44" s="201" t="s">
        <v>561</v>
      </c>
      <c r="C44" s="200"/>
      <c r="D44" s="200"/>
      <c r="E44" s="200"/>
      <c r="F44" s="200"/>
      <c r="G44" s="200">
        <v>0</v>
      </c>
      <c r="H44" s="200">
        <v>0</v>
      </c>
      <c r="I44" s="200" t="s">
        <v>533</v>
      </c>
      <c r="J44" s="200">
        <v>0</v>
      </c>
      <c r="K44" s="200" t="s">
        <v>533</v>
      </c>
      <c r="L44" s="200">
        <v>0</v>
      </c>
      <c r="M44" s="203" t="s">
        <v>533</v>
      </c>
      <c r="N44" s="200">
        <v>0</v>
      </c>
      <c r="O44" s="200" t="s">
        <v>533</v>
      </c>
      <c r="P44" s="200">
        <v>0</v>
      </c>
      <c r="Q44" s="203" t="s">
        <v>533</v>
      </c>
      <c r="R44" s="200">
        <v>0</v>
      </c>
      <c r="S44" s="200" t="s">
        <v>533</v>
      </c>
      <c r="T44" s="200">
        <v>0</v>
      </c>
      <c r="U44" s="200" t="s">
        <v>533</v>
      </c>
      <c r="V44" s="200">
        <v>0</v>
      </c>
      <c r="W44" s="200" t="s">
        <v>533</v>
      </c>
      <c r="X44" s="200">
        <v>0</v>
      </c>
      <c r="Y44" s="200" t="s">
        <v>533</v>
      </c>
      <c r="Z44" s="200" t="s">
        <v>642</v>
      </c>
      <c r="AA44" s="200" t="s">
        <v>642</v>
      </c>
      <c r="AB44" s="200">
        <v>0</v>
      </c>
      <c r="AC44" s="200">
        <v>0</v>
      </c>
    </row>
    <row r="45" spans="1:29" s="181" customFormat="1" x14ac:dyDescent="0.25">
      <c r="A45" s="187" t="s">
        <v>562</v>
      </c>
      <c r="B45" s="201" t="s">
        <v>563</v>
      </c>
      <c r="C45" s="200"/>
      <c r="D45" s="200"/>
      <c r="E45" s="200"/>
      <c r="F45" s="200"/>
      <c r="G45" s="200">
        <v>0</v>
      </c>
      <c r="H45" s="200">
        <v>0</v>
      </c>
      <c r="I45" s="200" t="s">
        <v>533</v>
      </c>
      <c r="J45" s="200">
        <v>0</v>
      </c>
      <c r="K45" s="200" t="s">
        <v>533</v>
      </c>
      <c r="L45" s="200">
        <v>0</v>
      </c>
      <c r="M45" s="203" t="s">
        <v>533</v>
      </c>
      <c r="N45" s="200">
        <v>0</v>
      </c>
      <c r="O45" s="200" t="s">
        <v>533</v>
      </c>
      <c r="P45" s="200">
        <v>0</v>
      </c>
      <c r="Q45" s="203" t="s">
        <v>533</v>
      </c>
      <c r="R45" s="200">
        <v>0</v>
      </c>
      <c r="S45" s="200" t="s">
        <v>533</v>
      </c>
      <c r="T45" s="200">
        <v>0</v>
      </c>
      <c r="U45" s="200" t="s">
        <v>533</v>
      </c>
      <c r="V45" s="200">
        <v>0</v>
      </c>
      <c r="W45" s="200" t="s">
        <v>533</v>
      </c>
      <c r="X45" s="200">
        <v>0</v>
      </c>
      <c r="Y45" s="200" t="s">
        <v>533</v>
      </c>
      <c r="Z45" s="200" t="s">
        <v>642</v>
      </c>
      <c r="AA45" s="200" t="s">
        <v>642</v>
      </c>
      <c r="AB45" s="200">
        <v>0</v>
      </c>
      <c r="AC45" s="200">
        <v>0</v>
      </c>
    </row>
    <row r="46" spans="1:29" s="181" customFormat="1" x14ac:dyDescent="0.25">
      <c r="A46" s="187" t="s">
        <v>564</v>
      </c>
      <c r="B46" s="201" t="s">
        <v>565</v>
      </c>
      <c r="C46" s="200"/>
      <c r="D46" s="200"/>
      <c r="E46" s="200"/>
      <c r="F46" s="200"/>
      <c r="G46" s="200">
        <v>0</v>
      </c>
      <c r="H46" s="200">
        <v>0</v>
      </c>
      <c r="I46" s="200" t="s">
        <v>533</v>
      </c>
      <c r="J46" s="200">
        <v>0</v>
      </c>
      <c r="K46" s="200" t="s">
        <v>533</v>
      </c>
      <c r="L46" s="200">
        <v>0</v>
      </c>
      <c r="M46" s="203" t="s">
        <v>533</v>
      </c>
      <c r="N46" s="200">
        <v>0</v>
      </c>
      <c r="O46" s="200" t="s">
        <v>533</v>
      </c>
      <c r="P46" s="200">
        <v>0</v>
      </c>
      <c r="Q46" s="203" t="s">
        <v>533</v>
      </c>
      <c r="R46" s="200">
        <v>0</v>
      </c>
      <c r="S46" s="200" t="s">
        <v>533</v>
      </c>
      <c r="T46" s="200">
        <v>0</v>
      </c>
      <c r="U46" s="200" t="s">
        <v>533</v>
      </c>
      <c r="V46" s="200">
        <v>0</v>
      </c>
      <c r="W46" s="200" t="s">
        <v>533</v>
      </c>
      <c r="X46" s="200">
        <v>0</v>
      </c>
      <c r="Y46" s="200" t="s">
        <v>533</v>
      </c>
      <c r="Z46" s="200" t="s">
        <v>642</v>
      </c>
      <c r="AA46" s="200" t="s">
        <v>642</v>
      </c>
      <c r="AB46" s="200">
        <v>0</v>
      </c>
      <c r="AC46" s="200">
        <v>0</v>
      </c>
    </row>
    <row r="47" spans="1:29" s="196" customFormat="1" x14ac:dyDescent="0.25">
      <c r="A47" s="186" t="s">
        <v>61</v>
      </c>
      <c r="B47" s="199" t="s">
        <v>160</v>
      </c>
      <c r="C47" s="200"/>
      <c r="D47" s="200"/>
      <c r="E47" s="200"/>
      <c r="F47" s="200"/>
      <c r="G47" s="200"/>
      <c r="H47" s="200"/>
      <c r="I47" s="200"/>
      <c r="J47" s="200"/>
      <c r="K47" s="200"/>
      <c r="L47" s="200"/>
      <c r="M47" s="200"/>
      <c r="N47" s="200"/>
      <c r="O47" s="200"/>
      <c r="P47" s="200"/>
      <c r="Q47" s="200"/>
      <c r="R47" s="200"/>
      <c r="S47" s="200"/>
      <c r="T47" s="200"/>
      <c r="U47" s="200"/>
      <c r="V47" s="200"/>
      <c r="W47" s="200"/>
      <c r="X47" s="200"/>
      <c r="Y47" s="200"/>
      <c r="Z47" s="200"/>
      <c r="AA47" s="200"/>
      <c r="AB47" s="200"/>
      <c r="AC47" s="200"/>
    </row>
    <row r="48" spans="1:29" s="181" customFormat="1" x14ac:dyDescent="0.25">
      <c r="A48" s="187" t="s">
        <v>159</v>
      </c>
      <c r="B48" s="201" t="s">
        <v>554</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642</v>
      </c>
      <c r="AA48" s="200"/>
      <c r="AB48" s="200">
        <v>0</v>
      </c>
      <c r="AC48" s="200">
        <v>0</v>
      </c>
    </row>
    <row r="49" spans="1:29" s="181" customFormat="1" ht="31.5" x14ac:dyDescent="0.25">
      <c r="A49" s="187" t="s">
        <v>158</v>
      </c>
      <c r="B49" s="204" t="s">
        <v>552</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642</v>
      </c>
      <c r="AA49" s="200"/>
      <c r="AB49" s="200">
        <v>0</v>
      </c>
      <c r="AC49" s="200">
        <v>0</v>
      </c>
    </row>
    <row r="50" spans="1:29" s="181" customFormat="1" x14ac:dyDescent="0.25">
      <c r="A50" s="187" t="s">
        <v>157</v>
      </c>
      <c r="B50" s="204" t="s">
        <v>156</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642</v>
      </c>
      <c r="AA50" s="200"/>
      <c r="AB50" s="200">
        <v>0</v>
      </c>
      <c r="AC50" s="200">
        <v>0</v>
      </c>
    </row>
    <row r="51" spans="1:29" s="181" customFormat="1" ht="31.5" x14ac:dyDescent="0.25">
      <c r="A51" s="187" t="s">
        <v>155</v>
      </c>
      <c r="B51" s="201" t="s">
        <v>154</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642</v>
      </c>
      <c r="AA51" s="200"/>
      <c r="AB51" s="200">
        <v>0</v>
      </c>
      <c r="AC51" s="200">
        <v>0</v>
      </c>
    </row>
    <row r="52" spans="1:29" s="181" customFormat="1" ht="31.5" x14ac:dyDescent="0.25">
      <c r="A52" s="187" t="s">
        <v>153</v>
      </c>
      <c r="B52" s="201" t="s">
        <v>152</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642</v>
      </c>
      <c r="AA52" s="200"/>
      <c r="AB52" s="200">
        <v>0</v>
      </c>
      <c r="AC52" s="200">
        <v>0</v>
      </c>
    </row>
    <row r="53" spans="1:29" s="181" customFormat="1" x14ac:dyDescent="0.25">
      <c r="A53" s="187" t="s">
        <v>151</v>
      </c>
      <c r="B53" s="201" t="s">
        <v>150</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642</v>
      </c>
      <c r="AA53" s="200"/>
      <c r="AB53" s="200">
        <v>0</v>
      </c>
      <c r="AC53" s="200">
        <v>0</v>
      </c>
    </row>
    <row r="54" spans="1:29" s="181" customFormat="1" x14ac:dyDescent="0.25">
      <c r="A54" s="187" t="s">
        <v>149</v>
      </c>
      <c r="B54" s="201" t="s">
        <v>555</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t="s">
        <v>642</v>
      </c>
      <c r="AA54" s="200"/>
      <c r="AB54" s="200">
        <v>0</v>
      </c>
      <c r="AC54" s="200">
        <v>0</v>
      </c>
    </row>
    <row r="55" spans="1:29" s="181" customFormat="1" x14ac:dyDescent="0.25">
      <c r="A55" s="187" t="s">
        <v>566</v>
      </c>
      <c r="B55" s="201" t="s">
        <v>556</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642</v>
      </c>
      <c r="AA55" s="200"/>
      <c r="AB55" s="200">
        <v>0</v>
      </c>
      <c r="AC55" s="200">
        <v>0</v>
      </c>
    </row>
    <row r="56" spans="1:29" s="181" customFormat="1" x14ac:dyDescent="0.25">
      <c r="A56" s="187" t="s">
        <v>567</v>
      </c>
      <c r="B56" s="201" t="s">
        <v>557</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642</v>
      </c>
      <c r="AA56" s="200"/>
      <c r="AB56" s="200">
        <v>0</v>
      </c>
      <c r="AC56" s="200">
        <v>0</v>
      </c>
    </row>
    <row r="57" spans="1:29" s="181" customFormat="1" x14ac:dyDescent="0.25">
      <c r="A57" s="187" t="s">
        <v>568</v>
      </c>
      <c r="B57" s="201" t="s">
        <v>559</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642</v>
      </c>
      <c r="AA57" s="200"/>
      <c r="AB57" s="200">
        <v>0</v>
      </c>
      <c r="AC57" s="200">
        <v>0</v>
      </c>
    </row>
    <row r="58" spans="1:29" s="181" customFormat="1" x14ac:dyDescent="0.25">
      <c r="A58" s="187" t="s">
        <v>569</v>
      </c>
      <c r="B58" s="201" t="s">
        <v>561</v>
      </c>
      <c r="C58" s="200">
        <v>1</v>
      </c>
      <c r="D58" s="200">
        <v>1</v>
      </c>
      <c r="E58" s="200"/>
      <c r="F58" s="200"/>
      <c r="G58" s="200">
        <v>0</v>
      </c>
      <c r="H58" s="200">
        <v>1</v>
      </c>
      <c r="I58" s="200"/>
      <c r="J58" s="200">
        <v>0</v>
      </c>
      <c r="K58" s="200"/>
      <c r="L58" s="200">
        <v>0</v>
      </c>
      <c r="M58" s="200"/>
      <c r="N58" s="200">
        <v>1</v>
      </c>
      <c r="O58" s="200"/>
      <c r="P58" s="200">
        <v>0</v>
      </c>
      <c r="Q58" s="200"/>
      <c r="R58" s="200">
        <v>0</v>
      </c>
      <c r="S58" s="200"/>
      <c r="T58" s="200">
        <v>0</v>
      </c>
      <c r="U58" s="200"/>
      <c r="V58" s="200">
        <v>0</v>
      </c>
      <c r="W58" s="200"/>
      <c r="X58" s="200">
        <v>0</v>
      </c>
      <c r="Y58" s="200"/>
      <c r="Z58" s="200" t="s">
        <v>642</v>
      </c>
      <c r="AA58" s="200"/>
      <c r="AB58" s="200">
        <v>1</v>
      </c>
      <c r="AC58" s="200">
        <v>1</v>
      </c>
    </row>
    <row r="59" spans="1:29" s="181" customFormat="1" x14ac:dyDescent="0.25">
      <c r="A59" s="187" t="s">
        <v>570</v>
      </c>
      <c r="B59" s="201" t="s">
        <v>563</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t="s">
        <v>642</v>
      </c>
      <c r="AA59" s="200"/>
      <c r="AB59" s="200">
        <v>0</v>
      </c>
      <c r="AC59" s="200">
        <v>0</v>
      </c>
    </row>
    <row r="60" spans="1:29" s="181" customFormat="1" x14ac:dyDescent="0.25">
      <c r="A60" s="187" t="s">
        <v>571</v>
      </c>
      <c r="B60" s="201" t="s">
        <v>565</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t="s">
        <v>642</v>
      </c>
      <c r="AA60" s="200"/>
      <c r="AB60" s="200">
        <v>0</v>
      </c>
      <c r="AC60" s="200">
        <v>0</v>
      </c>
    </row>
    <row r="61" spans="1:29" s="196" customFormat="1" ht="35.25" customHeight="1" x14ac:dyDescent="0.25">
      <c r="A61" s="186" t="s">
        <v>59</v>
      </c>
      <c r="B61" s="199" t="s">
        <v>148</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s="181" customFormat="1" x14ac:dyDescent="0.25">
      <c r="A62" s="187" t="s">
        <v>147</v>
      </c>
      <c r="B62" s="201" t="s">
        <v>146</v>
      </c>
      <c r="C62" s="200">
        <v>24.217718239999996</v>
      </c>
      <c r="D62" s="200">
        <v>25.950424645786377</v>
      </c>
      <c r="E62" s="200"/>
      <c r="F62" s="200"/>
      <c r="G62" s="200">
        <v>0</v>
      </c>
      <c r="H62" s="200">
        <v>24.217718239999996</v>
      </c>
      <c r="I62" s="200"/>
      <c r="J62" s="200">
        <v>0</v>
      </c>
      <c r="K62" s="200"/>
      <c r="L62" s="200">
        <v>0</v>
      </c>
      <c r="M62" s="200"/>
      <c r="N62" s="200">
        <v>25.950424645786377</v>
      </c>
      <c r="O62" s="200"/>
      <c r="P62" s="200">
        <v>0</v>
      </c>
      <c r="Q62" s="200"/>
      <c r="R62" s="200">
        <v>0</v>
      </c>
      <c r="S62" s="200"/>
      <c r="T62" s="200">
        <v>0</v>
      </c>
      <c r="U62" s="200"/>
      <c r="V62" s="200">
        <v>0</v>
      </c>
      <c r="W62" s="200"/>
      <c r="X62" s="200">
        <v>0</v>
      </c>
      <c r="Y62" s="200"/>
      <c r="Z62" s="200" t="s">
        <v>642</v>
      </c>
      <c r="AA62" s="200"/>
      <c r="AB62" s="200">
        <v>24.217718239999996</v>
      </c>
      <c r="AC62" s="200">
        <v>25.950424645786377</v>
      </c>
    </row>
    <row r="63" spans="1:29" s="181" customFormat="1" x14ac:dyDescent="0.25">
      <c r="A63" s="187" t="s">
        <v>145</v>
      </c>
      <c r="B63" s="204" t="s">
        <v>139</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642</v>
      </c>
      <c r="AA63" s="200"/>
      <c r="AB63" s="200">
        <v>0</v>
      </c>
      <c r="AC63" s="200">
        <v>0</v>
      </c>
    </row>
    <row r="64" spans="1:29" s="181" customFormat="1" x14ac:dyDescent="0.25">
      <c r="A64" s="187" t="s">
        <v>144</v>
      </c>
      <c r="B64" s="201" t="s">
        <v>138</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642</v>
      </c>
      <c r="AA64" s="200"/>
      <c r="AB64" s="200">
        <v>0</v>
      </c>
      <c r="AC64" s="200">
        <v>0</v>
      </c>
    </row>
    <row r="65" spans="1:29" s="181" customFormat="1" x14ac:dyDescent="0.25">
      <c r="A65" s="187" t="s">
        <v>143</v>
      </c>
      <c r="B65" s="204" t="s">
        <v>137</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642</v>
      </c>
      <c r="AA65" s="200"/>
      <c r="AB65" s="200">
        <v>0</v>
      </c>
      <c r="AC65" s="200">
        <v>0</v>
      </c>
    </row>
    <row r="66" spans="1:29" s="181" customFormat="1" x14ac:dyDescent="0.25">
      <c r="A66" s="187" t="s">
        <v>142</v>
      </c>
      <c r="B66" s="204" t="s">
        <v>136</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642</v>
      </c>
      <c r="AA66" s="200"/>
      <c r="AB66" s="200">
        <v>0</v>
      </c>
      <c r="AC66" s="200">
        <v>0</v>
      </c>
    </row>
    <row r="67" spans="1:29" s="181" customFormat="1" x14ac:dyDescent="0.25">
      <c r="A67" s="187" t="s">
        <v>141</v>
      </c>
      <c r="B67" s="204" t="s">
        <v>555</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t="s">
        <v>642</v>
      </c>
      <c r="AA67" s="200"/>
      <c r="AB67" s="200">
        <v>0</v>
      </c>
      <c r="AC67" s="200">
        <v>0</v>
      </c>
    </row>
    <row r="68" spans="1:29" s="181" customFormat="1" x14ac:dyDescent="0.25">
      <c r="A68" s="187" t="s">
        <v>572</v>
      </c>
      <c r="B68" s="204" t="s">
        <v>556</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642</v>
      </c>
      <c r="AA68" s="200"/>
      <c r="AB68" s="200">
        <v>0</v>
      </c>
      <c r="AC68" s="200">
        <v>0</v>
      </c>
    </row>
    <row r="69" spans="1:29" s="181" customFormat="1" x14ac:dyDescent="0.25">
      <c r="A69" s="187" t="s">
        <v>573</v>
      </c>
      <c r="B69" s="204" t="s">
        <v>557</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642</v>
      </c>
      <c r="AA69" s="200"/>
      <c r="AB69" s="200">
        <v>0</v>
      </c>
      <c r="AC69" s="200">
        <v>0</v>
      </c>
    </row>
    <row r="70" spans="1:29" s="181" customFormat="1" x14ac:dyDescent="0.25">
      <c r="A70" s="187" t="s">
        <v>574</v>
      </c>
      <c r="B70" s="204" t="s">
        <v>559</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642</v>
      </c>
      <c r="AA70" s="200"/>
      <c r="AB70" s="200">
        <v>0</v>
      </c>
      <c r="AC70" s="200">
        <v>0</v>
      </c>
    </row>
    <row r="71" spans="1:29" s="181" customFormat="1" x14ac:dyDescent="0.25">
      <c r="A71" s="187" t="s">
        <v>575</v>
      </c>
      <c r="B71" s="204" t="s">
        <v>561</v>
      </c>
      <c r="C71" s="200"/>
      <c r="D71" s="200"/>
      <c r="E71" s="200"/>
      <c r="F71" s="200"/>
      <c r="G71" s="200">
        <v>0</v>
      </c>
      <c r="H71" s="200">
        <v>1</v>
      </c>
      <c r="I71" s="200"/>
      <c r="J71" s="200">
        <v>0</v>
      </c>
      <c r="K71" s="200"/>
      <c r="L71" s="200">
        <v>0</v>
      </c>
      <c r="M71" s="200"/>
      <c r="N71" s="200">
        <v>1</v>
      </c>
      <c r="O71" s="200"/>
      <c r="P71" s="200">
        <v>0</v>
      </c>
      <c r="Q71" s="200"/>
      <c r="R71" s="200">
        <v>0</v>
      </c>
      <c r="S71" s="200"/>
      <c r="T71" s="200">
        <v>0</v>
      </c>
      <c r="U71" s="200"/>
      <c r="V71" s="200">
        <v>0</v>
      </c>
      <c r="W71" s="200"/>
      <c r="X71" s="200">
        <v>0</v>
      </c>
      <c r="Y71" s="200"/>
      <c r="Z71" s="200" t="s">
        <v>642</v>
      </c>
      <c r="AA71" s="200"/>
      <c r="AB71" s="200">
        <v>1</v>
      </c>
      <c r="AC71" s="200">
        <v>1</v>
      </c>
    </row>
    <row r="72" spans="1:29" s="181" customFormat="1" x14ac:dyDescent="0.25">
      <c r="A72" s="187" t="s">
        <v>576</v>
      </c>
      <c r="B72" s="204" t="s">
        <v>563</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t="s">
        <v>642</v>
      </c>
      <c r="AA72" s="200"/>
      <c r="AB72" s="200">
        <v>0</v>
      </c>
      <c r="AC72" s="200">
        <v>0</v>
      </c>
    </row>
    <row r="73" spans="1:29" s="181" customFormat="1" x14ac:dyDescent="0.25">
      <c r="A73" s="187" t="s">
        <v>577</v>
      </c>
      <c r="B73" s="204" t="s">
        <v>565</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t="s">
        <v>642</v>
      </c>
      <c r="AA73" s="200"/>
      <c r="AB73" s="200">
        <v>0</v>
      </c>
      <c r="AC73" s="200">
        <v>0</v>
      </c>
    </row>
    <row r="74" spans="1:29" s="196" customFormat="1" ht="36.75" customHeight="1" x14ac:dyDescent="0.25">
      <c r="A74" s="186" t="s">
        <v>58</v>
      </c>
      <c r="B74" s="205" t="s">
        <v>235</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642</v>
      </c>
      <c r="AA74" s="200"/>
      <c r="AB74" s="200">
        <v>0</v>
      </c>
      <c r="AC74" s="200">
        <v>0</v>
      </c>
    </row>
    <row r="75" spans="1:29" s="196" customFormat="1" x14ac:dyDescent="0.25">
      <c r="A75" s="186" t="s">
        <v>56</v>
      </c>
      <c r="B75" s="199" t="s">
        <v>140</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s="181" customFormat="1" x14ac:dyDescent="0.25">
      <c r="A76" s="187" t="s">
        <v>230</v>
      </c>
      <c r="B76" s="201" t="s">
        <v>554</v>
      </c>
      <c r="C76" s="206"/>
      <c r="D76" s="207"/>
      <c r="E76" s="208"/>
      <c r="F76" s="208"/>
      <c r="G76" s="200">
        <v>0</v>
      </c>
      <c r="H76" s="200">
        <v>0</v>
      </c>
      <c r="I76" s="200"/>
      <c r="J76" s="200">
        <v>0</v>
      </c>
      <c r="K76" s="200"/>
      <c r="L76" s="200">
        <v>0</v>
      </c>
      <c r="M76" s="208"/>
      <c r="N76" s="200">
        <v>0</v>
      </c>
      <c r="O76" s="207"/>
      <c r="P76" s="200">
        <v>0</v>
      </c>
      <c r="Q76" s="207"/>
      <c r="R76" s="200">
        <v>0</v>
      </c>
      <c r="S76" s="200"/>
      <c r="T76" s="200">
        <v>0</v>
      </c>
      <c r="U76" s="200"/>
      <c r="V76" s="200">
        <v>0</v>
      </c>
      <c r="W76" s="200"/>
      <c r="X76" s="200">
        <v>0</v>
      </c>
      <c r="Y76" s="200"/>
      <c r="Z76" s="200" t="s">
        <v>642</v>
      </c>
      <c r="AA76" s="200"/>
      <c r="AB76" s="200">
        <v>0</v>
      </c>
      <c r="AC76" s="200">
        <v>0</v>
      </c>
    </row>
    <row r="77" spans="1:29" s="181" customFormat="1" ht="31.5" x14ac:dyDescent="0.25">
      <c r="A77" s="187" t="s">
        <v>231</v>
      </c>
      <c r="B77" s="204" t="s">
        <v>552</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t="s">
        <v>642</v>
      </c>
      <c r="AA77" s="200"/>
      <c r="AB77" s="200">
        <v>0</v>
      </c>
      <c r="AC77" s="200">
        <v>0</v>
      </c>
    </row>
    <row r="78" spans="1:29" s="181" customFormat="1" x14ac:dyDescent="0.25">
      <c r="A78" s="187" t="s">
        <v>232</v>
      </c>
      <c r="B78" s="204" t="s">
        <v>156</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t="s">
        <v>642</v>
      </c>
      <c r="AA78" s="200"/>
      <c r="AB78" s="200">
        <v>0</v>
      </c>
      <c r="AC78" s="200">
        <v>0</v>
      </c>
    </row>
    <row r="79" spans="1:29" s="181" customFormat="1" x14ac:dyDescent="0.25">
      <c r="A79" s="187" t="s">
        <v>233</v>
      </c>
      <c r="B79" s="201" t="s">
        <v>578</v>
      </c>
      <c r="C79" s="200"/>
      <c r="D79" s="200"/>
      <c r="E79" s="200"/>
      <c r="F79" s="200"/>
      <c r="G79" s="200">
        <v>0</v>
      </c>
      <c r="H79" s="200">
        <v>0</v>
      </c>
      <c r="I79" s="200"/>
      <c r="J79" s="200">
        <v>0</v>
      </c>
      <c r="K79" s="200"/>
      <c r="L79" s="200">
        <v>0</v>
      </c>
      <c r="M79" s="200"/>
      <c r="N79" s="200">
        <v>0</v>
      </c>
      <c r="O79" s="200"/>
      <c r="P79" s="200">
        <v>0</v>
      </c>
      <c r="Q79" s="200"/>
      <c r="R79" s="200">
        <v>0</v>
      </c>
      <c r="S79" s="200"/>
      <c r="T79" s="200">
        <v>0</v>
      </c>
      <c r="U79" s="200"/>
      <c r="V79" s="200">
        <v>0</v>
      </c>
      <c r="W79" s="200"/>
      <c r="X79" s="200">
        <v>0</v>
      </c>
      <c r="Y79" s="200"/>
      <c r="Z79" s="200" t="s">
        <v>642</v>
      </c>
      <c r="AA79" s="200"/>
      <c r="AB79" s="200">
        <v>0</v>
      </c>
      <c r="AC79" s="200">
        <v>0</v>
      </c>
    </row>
    <row r="80" spans="1:29" s="181" customFormat="1" x14ac:dyDescent="0.25">
      <c r="A80" s="187" t="s">
        <v>234</v>
      </c>
      <c r="B80" s="201" t="s">
        <v>555</v>
      </c>
      <c r="C80" s="206"/>
      <c r="D80" s="207"/>
      <c r="E80" s="208"/>
      <c r="F80" s="208"/>
      <c r="G80" s="200">
        <v>0</v>
      </c>
      <c r="H80" s="200">
        <v>0</v>
      </c>
      <c r="I80" s="200"/>
      <c r="J80" s="200">
        <v>0</v>
      </c>
      <c r="K80" s="200"/>
      <c r="L80" s="200">
        <v>0</v>
      </c>
      <c r="M80" s="208"/>
      <c r="N80" s="200">
        <v>0</v>
      </c>
      <c r="O80" s="207"/>
      <c r="P80" s="200">
        <v>0</v>
      </c>
      <c r="Q80" s="207"/>
      <c r="R80" s="200">
        <v>0</v>
      </c>
      <c r="S80" s="200"/>
      <c r="T80" s="200">
        <v>0</v>
      </c>
      <c r="U80" s="200"/>
      <c r="V80" s="200">
        <v>0</v>
      </c>
      <c r="W80" s="200"/>
      <c r="X80" s="200">
        <v>0</v>
      </c>
      <c r="Y80" s="200"/>
      <c r="Z80" s="200" t="s">
        <v>642</v>
      </c>
      <c r="AA80" s="200"/>
      <c r="AB80" s="200">
        <v>0</v>
      </c>
      <c r="AC80" s="200">
        <v>0</v>
      </c>
    </row>
    <row r="81" spans="1:29" s="181" customFormat="1" x14ac:dyDescent="0.25">
      <c r="A81" s="187" t="s">
        <v>579</v>
      </c>
      <c r="B81" s="201" t="s">
        <v>556</v>
      </c>
      <c r="C81" s="206"/>
      <c r="D81" s="207"/>
      <c r="E81" s="208"/>
      <c r="F81" s="208"/>
      <c r="G81" s="200">
        <v>0</v>
      </c>
      <c r="H81" s="200">
        <v>0</v>
      </c>
      <c r="I81" s="200"/>
      <c r="J81" s="200">
        <v>0</v>
      </c>
      <c r="K81" s="200"/>
      <c r="L81" s="200">
        <v>0</v>
      </c>
      <c r="M81" s="208"/>
      <c r="N81" s="200">
        <v>0</v>
      </c>
      <c r="O81" s="207"/>
      <c r="P81" s="200">
        <v>0</v>
      </c>
      <c r="Q81" s="207"/>
      <c r="R81" s="200">
        <v>0</v>
      </c>
      <c r="S81" s="200"/>
      <c r="T81" s="200">
        <v>0</v>
      </c>
      <c r="U81" s="200"/>
      <c r="V81" s="200">
        <v>0</v>
      </c>
      <c r="W81" s="200"/>
      <c r="X81" s="200">
        <v>0</v>
      </c>
      <c r="Y81" s="200"/>
      <c r="Z81" s="200" t="s">
        <v>642</v>
      </c>
      <c r="AA81" s="200"/>
      <c r="AB81" s="200">
        <v>0</v>
      </c>
      <c r="AC81" s="200">
        <v>0</v>
      </c>
    </row>
    <row r="82" spans="1:29" s="181" customFormat="1" x14ac:dyDescent="0.25">
      <c r="A82" s="187" t="s">
        <v>580</v>
      </c>
      <c r="B82" s="201" t="s">
        <v>557</v>
      </c>
      <c r="C82" s="206"/>
      <c r="D82" s="207"/>
      <c r="E82" s="208"/>
      <c r="F82" s="208"/>
      <c r="G82" s="200">
        <v>0</v>
      </c>
      <c r="H82" s="200">
        <v>0</v>
      </c>
      <c r="I82" s="200"/>
      <c r="J82" s="200">
        <v>0</v>
      </c>
      <c r="K82" s="200"/>
      <c r="L82" s="200">
        <v>0</v>
      </c>
      <c r="M82" s="208"/>
      <c r="N82" s="200">
        <v>0</v>
      </c>
      <c r="O82" s="207"/>
      <c r="P82" s="200">
        <v>0</v>
      </c>
      <c r="Q82" s="207"/>
      <c r="R82" s="200">
        <v>0</v>
      </c>
      <c r="S82" s="200"/>
      <c r="T82" s="200">
        <v>0</v>
      </c>
      <c r="U82" s="200"/>
      <c r="V82" s="200">
        <v>0</v>
      </c>
      <c r="W82" s="200"/>
      <c r="X82" s="200">
        <v>0</v>
      </c>
      <c r="Y82" s="200"/>
      <c r="Z82" s="200" t="s">
        <v>642</v>
      </c>
      <c r="AA82" s="200"/>
      <c r="AB82" s="200">
        <v>0</v>
      </c>
      <c r="AC82" s="200">
        <v>0</v>
      </c>
    </row>
    <row r="83" spans="1:29" s="181" customFormat="1" x14ac:dyDescent="0.25">
      <c r="A83" s="187" t="s">
        <v>581</v>
      </c>
      <c r="B83" s="201" t="s">
        <v>559</v>
      </c>
      <c r="C83" s="206"/>
      <c r="D83" s="207"/>
      <c r="E83" s="208"/>
      <c r="F83" s="208"/>
      <c r="G83" s="200">
        <v>0</v>
      </c>
      <c r="H83" s="200">
        <v>0</v>
      </c>
      <c r="I83" s="200"/>
      <c r="J83" s="200">
        <v>0</v>
      </c>
      <c r="K83" s="200"/>
      <c r="L83" s="200">
        <v>0</v>
      </c>
      <c r="M83" s="208"/>
      <c r="N83" s="200">
        <v>0</v>
      </c>
      <c r="O83" s="207"/>
      <c r="P83" s="200">
        <v>0</v>
      </c>
      <c r="Q83" s="207"/>
      <c r="R83" s="200">
        <v>0</v>
      </c>
      <c r="S83" s="200"/>
      <c r="T83" s="200">
        <v>0</v>
      </c>
      <c r="U83" s="200"/>
      <c r="V83" s="200">
        <v>0</v>
      </c>
      <c r="W83" s="200"/>
      <c r="X83" s="200">
        <v>0</v>
      </c>
      <c r="Y83" s="200"/>
      <c r="Z83" s="200" t="s">
        <v>642</v>
      </c>
      <c r="AA83" s="200"/>
      <c r="AB83" s="200">
        <v>0</v>
      </c>
      <c r="AC83" s="200">
        <v>0</v>
      </c>
    </row>
    <row r="84" spans="1:29" s="181" customFormat="1" x14ac:dyDescent="0.25">
      <c r="A84" s="187" t="s">
        <v>582</v>
      </c>
      <c r="B84" s="201" t="s">
        <v>561</v>
      </c>
      <c r="C84" s="206"/>
      <c r="D84" s="207"/>
      <c r="E84" s="208"/>
      <c r="F84" s="208"/>
      <c r="G84" s="200">
        <v>0</v>
      </c>
      <c r="H84" s="200">
        <v>0</v>
      </c>
      <c r="I84" s="200"/>
      <c r="J84" s="200">
        <v>0</v>
      </c>
      <c r="K84" s="200"/>
      <c r="L84" s="200">
        <v>0</v>
      </c>
      <c r="M84" s="208"/>
      <c r="N84" s="200">
        <v>0</v>
      </c>
      <c r="O84" s="207"/>
      <c r="P84" s="200">
        <v>0</v>
      </c>
      <c r="Q84" s="207"/>
      <c r="R84" s="200">
        <v>0</v>
      </c>
      <c r="S84" s="200"/>
      <c r="T84" s="200">
        <v>0</v>
      </c>
      <c r="U84" s="200"/>
      <c r="V84" s="200">
        <v>0</v>
      </c>
      <c r="W84" s="200"/>
      <c r="X84" s="200">
        <v>0</v>
      </c>
      <c r="Y84" s="200"/>
      <c r="Z84" s="200" t="s">
        <v>642</v>
      </c>
      <c r="AA84" s="200"/>
      <c r="AB84" s="200">
        <v>0</v>
      </c>
      <c r="AC84" s="200">
        <v>0</v>
      </c>
    </row>
    <row r="85" spans="1:29" s="181" customFormat="1" x14ac:dyDescent="0.25">
      <c r="A85" s="187" t="s">
        <v>583</v>
      </c>
      <c r="B85" s="201" t="s">
        <v>563</v>
      </c>
      <c r="C85" s="206"/>
      <c r="D85" s="207"/>
      <c r="E85" s="208"/>
      <c r="F85" s="208"/>
      <c r="G85" s="200">
        <v>0</v>
      </c>
      <c r="H85" s="200">
        <v>0</v>
      </c>
      <c r="I85" s="200"/>
      <c r="J85" s="200">
        <v>0</v>
      </c>
      <c r="K85" s="200"/>
      <c r="L85" s="200">
        <v>0</v>
      </c>
      <c r="M85" s="208"/>
      <c r="N85" s="200">
        <v>0</v>
      </c>
      <c r="O85" s="207"/>
      <c r="P85" s="200">
        <v>0</v>
      </c>
      <c r="Q85" s="207"/>
      <c r="R85" s="200">
        <v>0</v>
      </c>
      <c r="S85" s="200"/>
      <c r="T85" s="200">
        <v>0</v>
      </c>
      <c r="U85" s="200"/>
      <c r="V85" s="200">
        <v>0</v>
      </c>
      <c r="W85" s="200"/>
      <c r="X85" s="200">
        <v>0</v>
      </c>
      <c r="Y85" s="200"/>
      <c r="Z85" s="200" t="s">
        <v>642</v>
      </c>
      <c r="AA85" s="200"/>
      <c r="AB85" s="200">
        <v>0</v>
      </c>
      <c r="AC85" s="200">
        <v>0</v>
      </c>
    </row>
    <row r="86" spans="1:29" s="181" customFormat="1" x14ac:dyDescent="0.25">
      <c r="A86" s="187" t="s">
        <v>584</v>
      </c>
      <c r="B86" s="201" t="s">
        <v>565</v>
      </c>
      <c r="C86" s="209"/>
      <c r="D86" s="207"/>
      <c r="E86" s="208"/>
      <c r="F86" s="208"/>
      <c r="G86" s="200">
        <v>0</v>
      </c>
      <c r="H86" s="200">
        <v>0</v>
      </c>
      <c r="I86" s="200"/>
      <c r="J86" s="200">
        <v>0</v>
      </c>
      <c r="K86" s="200"/>
      <c r="L86" s="200">
        <v>0</v>
      </c>
      <c r="M86" s="208"/>
      <c r="N86" s="200">
        <v>0</v>
      </c>
      <c r="O86" s="207"/>
      <c r="P86" s="200">
        <v>0</v>
      </c>
      <c r="Q86" s="207"/>
      <c r="R86" s="200">
        <v>0</v>
      </c>
      <c r="S86" s="200"/>
      <c r="T86" s="200">
        <v>0</v>
      </c>
      <c r="U86" s="200"/>
      <c r="V86" s="200">
        <v>0</v>
      </c>
      <c r="W86" s="200"/>
      <c r="X86" s="200">
        <v>0</v>
      </c>
      <c r="Y86" s="200"/>
      <c r="Z86" s="200" t="s">
        <v>642</v>
      </c>
      <c r="AA86" s="200"/>
      <c r="AB86" s="200">
        <v>0</v>
      </c>
      <c r="AC86" s="200">
        <v>0</v>
      </c>
    </row>
  </sheetData>
  <mergeCells count="31">
    <mergeCell ref="AB20:AC2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A1" zoomScale="85" zoomScaleSheetLayoutView="85" workbookViewId="0">
      <selection activeCell="N22" sqref="N1:O1048576"/>
    </sheetView>
  </sheetViews>
  <sheetFormatPr defaultRowHeight="15" x14ac:dyDescent="0.25"/>
  <cols>
    <col min="1" max="1" width="18.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5" width="53.28515625" style="19" customWidth="1"/>
    <col min="16" max="16" width="13.42578125" style="19" customWidth="1"/>
    <col min="17" max="17" width="20.5703125" style="19" customWidth="1"/>
    <col min="18" max="18" width="17" style="19" customWidth="1"/>
    <col min="19" max="20" width="9.7109375" style="19" customWidth="1"/>
    <col min="21" max="21" width="11.42578125" style="19" customWidth="1"/>
    <col min="22" max="22" width="12.7109375" style="19" customWidth="1"/>
    <col min="23" max="23" width="32.7109375" style="19" customWidth="1"/>
    <col min="24" max="25" width="10.7109375" style="19" customWidth="1"/>
    <col min="26" max="26" width="7.7109375" style="19" customWidth="1"/>
    <col min="27" max="28" width="10.7109375" style="19" customWidth="1"/>
    <col min="29" max="29" width="26.28515625" style="19" customWidth="1"/>
    <col min="30" max="30" width="10.7109375" style="19" customWidth="1"/>
    <col min="31" max="31" width="15.85546875" style="19" customWidth="1"/>
    <col min="32" max="32" width="13.5703125" style="19" customWidth="1"/>
    <col min="33" max="33" width="20.28515625" style="19" customWidth="1"/>
    <col min="34" max="34" width="11.8554687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2"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318" t="str">
        <f>'1. паспорт местоположение'!A5:C5</f>
        <v>Год раскрытия информации: 2024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5"/>
    </row>
    <row r="7" spans="1:48" ht="18.75" x14ac:dyDescent="0.25">
      <c r="A7" s="322" t="s">
        <v>9</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5.75"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19" t="s">
        <v>8</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x14ac:dyDescent="0.25">
      <c r="A12" s="354" t="str">
        <f>'1. паспорт местоположение'!A12:C12</f>
        <v>M_NS2000.PR.0001</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19"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15.75" x14ac:dyDescent="0.25">
      <c r="A15" s="324" t="str">
        <f>'1. паспорт местоположение'!A15:C15</f>
        <v>Создание выделенного контура управления технологическими системами в филиале "Северные ЭС" АО "Россети Тюмень"</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19" t="s">
        <v>6</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6"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6" customFormat="1" x14ac:dyDescent="0.25">
      <c r="A21" s="396" t="s">
        <v>499</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52</v>
      </c>
      <c r="B22" s="400" t="s">
        <v>24</v>
      </c>
      <c r="C22" s="397" t="s">
        <v>51</v>
      </c>
      <c r="D22" s="397" t="s">
        <v>50</v>
      </c>
      <c r="E22" s="403" t="s">
        <v>510</v>
      </c>
      <c r="F22" s="404"/>
      <c r="G22" s="404"/>
      <c r="H22" s="404"/>
      <c r="I22" s="404"/>
      <c r="J22" s="404"/>
      <c r="K22" s="404"/>
      <c r="L22" s="405"/>
      <c r="M22" s="397" t="s">
        <v>49</v>
      </c>
      <c r="N22" s="397" t="s">
        <v>48</v>
      </c>
      <c r="O22" s="397" t="s">
        <v>47</v>
      </c>
      <c r="P22" s="406" t="s">
        <v>265</v>
      </c>
      <c r="Q22" s="406" t="s">
        <v>46</v>
      </c>
      <c r="R22" s="406" t="s">
        <v>45</v>
      </c>
      <c r="S22" s="406" t="s">
        <v>44</v>
      </c>
      <c r="T22" s="406"/>
      <c r="U22" s="407" t="s">
        <v>43</v>
      </c>
      <c r="V22" s="407" t="s">
        <v>42</v>
      </c>
      <c r="W22" s="406" t="s">
        <v>41</v>
      </c>
      <c r="X22" s="406" t="s">
        <v>40</v>
      </c>
      <c r="Y22" s="406" t="s">
        <v>39</v>
      </c>
      <c r="Z22" s="42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0" t="s">
        <v>25</v>
      </c>
    </row>
    <row r="23" spans="1:48" s="26" customFormat="1" ht="64.5" customHeight="1" x14ac:dyDescent="0.25">
      <c r="A23" s="398"/>
      <c r="B23" s="401"/>
      <c r="C23" s="398"/>
      <c r="D23" s="398"/>
      <c r="E23" s="412" t="s">
        <v>23</v>
      </c>
      <c r="F23" s="414" t="s">
        <v>139</v>
      </c>
      <c r="G23" s="414" t="s">
        <v>138</v>
      </c>
      <c r="H23" s="414" t="s">
        <v>137</v>
      </c>
      <c r="I23" s="418" t="s">
        <v>420</v>
      </c>
      <c r="J23" s="418" t="s">
        <v>421</v>
      </c>
      <c r="K23" s="418" t="s">
        <v>422</v>
      </c>
      <c r="L23" s="414" t="s">
        <v>80</v>
      </c>
      <c r="M23" s="398"/>
      <c r="N23" s="398"/>
      <c r="O23" s="398"/>
      <c r="P23" s="406"/>
      <c r="Q23" s="406"/>
      <c r="R23" s="406"/>
      <c r="S23" s="416" t="s">
        <v>2</v>
      </c>
      <c r="T23" s="416"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33" t="s">
        <v>13</v>
      </c>
      <c r="AG24" s="133" t="s">
        <v>12</v>
      </c>
      <c r="AH24" s="134" t="s">
        <v>2</v>
      </c>
      <c r="AI24" s="134" t="s">
        <v>11</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ht="75" x14ac:dyDescent="0.25">
      <c r="A26" s="288" t="s">
        <v>616</v>
      </c>
      <c r="B26" s="289" t="s">
        <v>617</v>
      </c>
      <c r="C26" s="290" t="s">
        <v>618</v>
      </c>
      <c r="D26" s="291">
        <v>12.202299999999999</v>
      </c>
      <c r="E26" s="292" t="s">
        <v>365</v>
      </c>
      <c r="F26" s="292" t="s">
        <v>365</v>
      </c>
      <c r="G26" s="292" t="s">
        <v>365</v>
      </c>
      <c r="H26" s="292" t="s">
        <v>365</v>
      </c>
      <c r="I26" s="292" t="s">
        <v>365</v>
      </c>
      <c r="J26" s="292" t="s">
        <v>365</v>
      </c>
      <c r="K26" s="292" t="s">
        <v>365</v>
      </c>
      <c r="L26" s="292" t="s">
        <v>365</v>
      </c>
      <c r="M26" s="290" t="s">
        <v>619</v>
      </c>
      <c r="N26" s="293" t="s">
        <v>620</v>
      </c>
      <c r="O26" s="289" t="s">
        <v>617</v>
      </c>
      <c r="P26" s="294">
        <v>59457</v>
      </c>
      <c r="Q26" s="290" t="s">
        <v>621</v>
      </c>
      <c r="R26" s="294">
        <v>59457</v>
      </c>
      <c r="S26" s="290" t="s">
        <v>622</v>
      </c>
      <c r="T26" s="290" t="s">
        <v>623</v>
      </c>
      <c r="U26" s="290">
        <v>3</v>
      </c>
      <c r="V26" s="290">
        <v>3</v>
      </c>
      <c r="W26" s="290" t="s">
        <v>604</v>
      </c>
      <c r="X26" s="294">
        <v>59453</v>
      </c>
      <c r="Y26" s="295"/>
      <c r="Z26" s="290">
        <v>1</v>
      </c>
      <c r="AA26" s="294">
        <v>59453</v>
      </c>
      <c r="AB26" s="294">
        <v>59453</v>
      </c>
      <c r="AC26" s="290" t="s">
        <v>604</v>
      </c>
      <c r="AD26" s="294">
        <v>71343</v>
      </c>
      <c r="AE26" s="294">
        <v>71343</v>
      </c>
      <c r="AF26" s="296" t="s">
        <v>624</v>
      </c>
      <c r="AG26" s="290" t="s">
        <v>625</v>
      </c>
      <c r="AH26" s="290" t="s">
        <v>626</v>
      </c>
      <c r="AI26" s="290" t="s">
        <v>627</v>
      </c>
      <c r="AJ26" s="290" t="s">
        <v>628</v>
      </c>
      <c r="AK26" s="290" t="s">
        <v>629</v>
      </c>
      <c r="AL26" s="295"/>
      <c r="AM26" s="295"/>
      <c r="AN26" s="297"/>
      <c r="AO26" s="295"/>
      <c r="AP26" s="290" t="s">
        <v>630</v>
      </c>
      <c r="AQ26" s="290" t="s">
        <v>631</v>
      </c>
      <c r="AR26" s="290" t="s">
        <v>632</v>
      </c>
      <c r="AS26" s="290" t="s">
        <v>631</v>
      </c>
      <c r="AT26" s="290" t="s">
        <v>633</v>
      </c>
      <c r="AU26" s="295"/>
      <c r="AV26" s="298" t="s">
        <v>634</v>
      </c>
    </row>
    <row r="27" spans="1:48" x14ac:dyDescent="0.25">
      <c r="A27" s="299"/>
      <c r="B27" s="299"/>
      <c r="C27" s="299"/>
      <c r="D27" s="299"/>
      <c r="E27" s="299"/>
      <c r="F27" s="299"/>
      <c r="G27" s="299"/>
      <c r="H27" s="299"/>
      <c r="I27" s="299"/>
      <c r="J27" s="299"/>
      <c r="K27" s="299"/>
      <c r="L27" s="299"/>
      <c r="M27" s="299"/>
      <c r="N27" s="299"/>
      <c r="O27" s="299"/>
      <c r="P27" s="299"/>
      <c r="Q27" s="299"/>
      <c r="R27" s="299"/>
      <c r="S27" s="299"/>
      <c r="T27" s="299"/>
      <c r="U27" s="299"/>
      <c r="V27" s="299"/>
      <c r="W27" s="290" t="s">
        <v>635</v>
      </c>
      <c r="X27" s="294">
        <v>59457</v>
      </c>
      <c r="Y27" s="299"/>
      <c r="Z27" s="290"/>
      <c r="AA27" s="294">
        <v>59457</v>
      </c>
      <c r="AB27" s="299"/>
      <c r="AC27" s="299"/>
      <c r="AD27" s="299"/>
      <c r="AE27" s="299"/>
      <c r="AF27" s="299"/>
      <c r="AG27" s="299"/>
      <c r="AH27" s="299"/>
      <c r="AI27" s="299"/>
      <c r="AJ27" s="299"/>
      <c r="AK27" s="299"/>
      <c r="AL27" s="299"/>
      <c r="AM27" s="299"/>
      <c r="AN27" s="299"/>
      <c r="AO27" s="299"/>
      <c r="AP27" s="299"/>
      <c r="AQ27" s="299"/>
      <c r="AR27" s="299"/>
      <c r="AS27" s="299"/>
      <c r="AT27" s="299"/>
      <c r="AU27" s="299"/>
      <c r="AV27" s="299"/>
    </row>
    <row r="28" spans="1:48" x14ac:dyDescent="0.25">
      <c r="A28" s="299"/>
      <c r="B28" s="299"/>
      <c r="C28" s="299"/>
      <c r="D28" s="299"/>
      <c r="E28" s="299"/>
      <c r="F28" s="299"/>
      <c r="G28" s="299"/>
      <c r="H28" s="299"/>
      <c r="I28" s="299"/>
      <c r="J28" s="299"/>
      <c r="K28" s="299"/>
      <c r="L28" s="299"/>
      <c r="M28" s="299"/>
      <c r="N28" s="299"/>
      <c r="O28" s="299"/>
      <c r="P28" s="299"/>
      <c r="Q28" s="299"/>
      <c r="R28" s="299"/>
      <c r="S28" s="299"/>
      <c r="T28" s="299"/>
      <c r="U28" s="299"/>
      <c r="V28" s="299"/>
      <c r="W28" s="290" t="s">
        <v>636</v>
      </c>
      <c r="X28" s="294">
        <v>59455</v>
      </c>
      <c r="Y28" s="299"/>
      <c r="Z28" s="290"/>
      <c r="AA28" s="294">
        <v>59455</v>
      </c>
      <c r="AB28" s="299"/>
      <c r="AC28" s="299"/>
      <c r="AD28" s="299"/>
      <c r="AE28" s="299"/>
      <c r="AF28" s="299"/>
      <c r="AG28" s="299"/>
      <c r="AH28" s="299"/>
      <c r="AI28" s="299"/>
      <c r="AJ28" s="299"/>
      <c r="AK28" s="299"/>
      <c r="AL28" s="299"/>
      <c r="AM28" s="299"/>
      <c r="AN28" s="299"/>
      <c r="AO28" s="299"/>
      <c r="AP28" s="299"/>
      <c r="AQ28" s="299"/>
      <c r="AR28" s="299"/>
      <c r="AS28" s="299"/>
      <c r="AT28" s="299"/>
      <c r="AU28" s="299"/>
      <c r="AV28" s="299"/>
    </row>
    <row r="29" spans="1:48" s="20" customFormat="1" ht="11.25" x14ac:dyDescent="0.2">
      <c r="A29" s="23"/>
      <c r="B29" s="21"/>
      <c r="C29" s="21"/>
      <c r="D29" s="23"/>
      <c r="E29" s="23"/>
      <c r="F29" s="23"/>
      <c r="G29" s="23"/>
      <c r="H29" s="23"/>
      <c r="I29" s="23"/>
      <c r="J29" s="23"/>
      <c r="K29" s="23"/>
      <c r="L29" s="23"/>
      <c r="M29" s="21"/>
      <c r="N29" s="21"/>
      <c r="O29" s="21"/>
      <c r="P29" s="24"/>
      <c r="Q29" s="21"/>
      <c r="R29" s="24"/>
      <c r="S29" s="21"/>
      <c r="T29" s="21"/>
      <c r="U29" s="23"/>
      <c r="V29" s="23"/>
      <c r="W29" s="21"/>
      <c r="X29" s="24"/>
      <c r="Y29" s="21"/>
      <c r="Z29" s="22"/>
      <c r="AA29" s="24"/>
      <c r="AB29" s="24"/>
      <c r="AC29" s="24"/>
      <c r="AD29" s="24"/>
      <c r="AE29" s="24"/>
      <c r="AF29" s="23"/>
      <c r="AG29" s="21"/>
      <c r="AH29" s="22"/>
      <c r="AI29" s="22"/>
      <c r="AJ29" s="22"/>
      <c r="AK29" s="22"/>
      <c r="AL29" s="21"/>
      <c r="AM29" s="21"/>
      <c r="AN29" s="22"/>
      <c r="AO29" s="21"/>
      <c r="AP29" s="22"/>
      <c r="AQ29" s="22"/>
      <c r="AR29" s="22"/>
      <c r="AS29" s="22"/>
      <c r="AT29" s="22"/>
      <c r="AU29" s="21"/>
      <c r="AV29"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8" sqref="B28"/>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41" t="s">
        <v>69</v>
      </c>
    </row>
    <row r="2" spans="1:8" ht="18.75" x14ac:dyDescent="0.3">
      <c r="B2" s="15" t="s">
        <v>10</v>
      </c>
    </row>
    <row r="3" spans="1:8" ht="18.75" x14ac:dyDescent="0.3">
      <c r="B3" s="15" t="s">
        <v>518</v>
      </c>
    </row>
    <row r="4" spans="1:8" x14ac:dyDescent="0.25">
      <c r="B4" s="46"/>
    </row>
    <row r="5" spans="1:8" ht="18.75" x14ac:dyDescent="0.3">
      <c r="A5" s="421" t="str">
        <f>'1. паспорт местоположение'!A5:C5</f>
        <v>Год раскрытия информации: 2024 год</v>
      </c>
      <c r="B5" s="421"/>
      <c r="C5" s="70"/>
      <c r="D5" s="70"/>
      <c r="E5" s="70"/>
      <c r="F5" s="70"/>
      <c r="G5" s="70"/>
      <c r="H5" s="70"/>
    </row>
    <row r="6" spans="1:8" ht="18.75" x14ac:dyDescent="0.3">
      <c r="A6" s="138"/>
      <c r="B6" s="138"/>
      <c r="C6" s="138"/>
      <c r="D6" s="138"/>
      <c r="E6" s="138"/>
      <c r="F6" s="138"/>
      <c r="G6" s="138"/>
      <c r="H6" s="138"/>
    </row>
    <row r="7" spans="1:8" ht="18.75" x14ac:dyDescent="0.25">
      <c r="A7" s="322" t="s">
        <v>9</v>
      </c>
      <c r="B7" s="322"/>
      <c r="C7" s="137"/>
      <c r="D7" s="137"/>
      <c r="E7" s="137"/>
      <c r="F7" s="137"/>
      <c r="G7" s="137"/>
      <c r="H7" s="137"/>
    </row>
    <row r="8" spans="1:8" ht="18.75" x14ac:dyDescent="0.25">
      <c r="A8" s="137"/>
      <c r="B8" s="137"/>
      <c r="C8" s="137"/>
      <c r="D8" s="137"/>
      <c r="E8" s="137"/>
      <c r="F8" s="137"/>
      <c r="G8" s="137"/>
      <c r="H8" s="137"/>
    </row>
    <row r="9" spans="1:8" x14ac:dyDescent="0.25">
      <c r="A9" s="324" t="str">
        <f>'1. паспорт местоположение'!A9:C9</f>
        <v>АО "Россети Тюмень"</v>
      </c>
      <c r="B9" s="324"/>
      <c r="C9" s="135"/>
      <c r="D9" s="135"/>
      <c r="E9" s="135"/>
      <c r="F9" s="135"/>
      <c r="G9" s="135"/>
      <c r="H9" s="135"/>
    </row>
    <row r="10" spans="1:8" x14ac:dyDescent="0.25">
      <c r="A10" s="319" t="s">
        <v>8</v>
      </c>
      <c r="B10" s="319"/>
      <c r="C10" s="136"/>
      <c r="D10" s="136"/>
      <c r="E10" s="136"/>
      <c r="F10" s="136"/>
      <c r="G10" s="136"/>
      <c r="H10" s="136"/>
    </row>
    <row r="11" spans="1:8" ht="18.75" x14ac:dyDescent="0.25">
      <c r="A11" s="137"/>
      <c r="B11" s="137"/>
      <c r="C11" s="137"/>
      <c r="D11" s="137"/>
      <c r="E11" s="137"/>
      <c r="F11" s="137"/>
      <c r="G11" s="137"/>
      <c r="H11" s="137"/>
    </row>
    <row r="12" spans="1:8" ht="30.75" customHeight="1" x14ac:dyDescent="0.25">
      <c r="A12" s="354" t="str">
        <f>'1. паспорт местоположение'!A12:C12</f>
        <v>M_NS2000.PR.0001</v>
      </c>
      <c r="B12" s="354"/>
      <c r="C12" s="135"/>
      <c r="D12" s="135"/>
      <c r="E12" s="135"/>
      <c r="F12" s="135"/>
      <c r="G12" s="135"/>
      <c r="H12" s="135"/>
    </row>
    <row r="13" spans="1:8" x14ac:dyDescent="0.25">
      <c r="A13" s="319" t="s">
        <v>7</v>
      </c>
      <c r="B13" s="319"/>
      <c r="C13" s="136"/>
      <c r="D13" s="136"/>
      <c r="E13" s="136"/>
      <c r="F13" s="136"/>
      <c r="G13" s="136"/>
      <c r="H13" s="136"/>
    </row>
    <row r="14" spans="1:8" ht="18.75" x14ac:dyDescent="0.25">
      <c r="A14" s="11"/>
      <c r="B14" s="11"/>
      <c r="C14" s="11"/>
      <c r="D14" s="11"/>
      <c r="E14" s="11"/>
      <c r="F14" s="11"/>
      <c r="G14" s="11"/>
      <c r="H14" s="11"/>
    </row>
    <row r="15" spans="1:8" ht="47.25" customHeight="1" x14ac:dyDescent="0.25">
      <c r="A15" s="425" t="str">
        <f>'1. паспорт местоположение'!A15:C15</f>
        <v>Создание выделенного контура управления технологическими системами в филиале "Северные ЭС" АО "Россети Тюмень"</v>
      </c>
      <c r="B15" s="425"/>
      <c r="C15" s="135"/>
      <c r="D15" s="135"/>
      <c r="E15" s="135"/>
      <c r="F15" s="135"/>
      <c r="G15" s="135"/>
      <c r="H15" s="135"/>
    </row>
    <row r="16" spans="1:8" x14ac:dyDescent="0.25">
      <c r="A16" s="319" t="s">
        <v>6</v>
      </c>
      <c r="B16" s="319"/>
      <c r="C16" s="136"/>
      <c r="D16" s="136"/>
      <c r="E16" s="136"/>
      <c r="F16" s="136"/>
      <c r="G16" s="136"/>
      <c r="H16" s="136"/>
    </row>
    <row r="17" spans="1:2" x14ac:dyDescent="0.25">
      <c r="B17" s="106"/>
    </row>
    <row r="18" spans="1:2" ht="33.75" customHeight="1" x14ac:dyDescent="0.25">
      <c r="A18" s="426" t="s">
        <v>500</v>
      </c>
      <c r="B18" s="427"/>
    </row>
    <row r="19" spans="1:2" x14ac:dyDescent="0.25">
      <c r="B19" s="46"/>
    </row>
    <row r="20" spans="1:2" ht="16.5" thickBot="1" x14ac:dyDescent="0.3">
      <c r="B20" s="107"/>
    </row>
    <row r="21" spans="1:2" ht="30.75" thickBot="1" x14ac:dyDescent="0.3">
      <c r="A21" s="211" t="s">
        <v>372</v>
      </c>
      <c r="B21" s="109" t="str">
        <f>A15</f>
        <v>Создание выделенного контура управления технологическими системами в филиале "Северные ЭС" АО "Россети Тюмень"</v>
      </c>
    </row>
    <row r="22" spans="1:2" ht="16.5" thickBot="1" x14ac:dyDescent="0.3">
      <c r="A22" s="108" t="s">
        <v>373</v>
      </c>
      <c r="B22" s="109" t="s">
        <v>585</v>
      </c>
    </row>
    <row r="23" spans="1:2" ht="16.5" thickBot="1" x14ac:dyDescent="0.3">
      <c r="A23" s="108" t="s">
        <v>338</v>
      </c>
      <c r="B23" s="110" t="s">
        <v>586</v>
      </c>
    </row>
    <row r="24" spans="1:2" ht="16.5" thickBot="1" x14ac:dyDescent="0.3">
      <c r="A24" s="108" t="s">
        <v>374</v>
      </c>
      <c r="B24" s="110" t="s">
        <v>594</v>
      </c>
    </row>
    <row r="25" spans="1:2" ht="16.5" thickBot="1" x14ac:dyDescent="0.3">
      <c r="A25" s="111" t="s">
        <v>375</v>
      </c>
      <c r="B25" s="110">
        <f>'3.3 паспорт описание'!C29</f>
        <v>2025</v>
      </c>
    </row>
    <row r="26" spans="1:2" ht="16.5" thickBot="1" x14ac:dyDescent="0.3">
      <c r="A26" s="112" t="s">
        <v>376</v>
      </c>
      <c r="B26" s="109" t="str">
        <f>'3.3 паспорт описание'!C30</f>
        <v>Н</v>
      </c>
    </row>
    <row r="27" spans="1:2" ht="29.25" thickBot="1" x14ac:dyDescent="0.3">
      <c r="A27" s="303" t="s">
        <v>638</v>
      </c>
      <c r="B27" s="304">
        <v>31.14</v>
      </c>
    </row>
    <row r="28" spans="1:2" ht="16.5" thickBot="1" x14ac:dyDescent="0.3">
      <c r="A28" s="114" t="s">
        <v>377</v>
      </c>
      <c r="B28" s="114" t="s">
        <v>587</v>
      </c>
    </row>
    <row r="29" spans="1:2" ht="28.5" x14ac:dyDescent="0.25">
      <c r="A29" s="213" t="s">
        <v>378</v>
      </c>
      <c r="B29" s="214">
        <f>B30</f>
        <v>3.85</v>
      </c>
    </row>
    <row r="30" spans="1:2" ht="28.5" x14ac:dyDescent="0.25">
      <c r="A30" s="215" t="s">
        <v>379</v>
      </c>
      <c r="B30" s="216">
        <f>B32+B37+B42</f>
        <v>3.85</v>
      </c>
    </row>
    <row r="31" spans="1:2" x14ac:dyDescent="0.25">
      <c r="A31" s="217" t="s">
        <v>380</v>
      </c>
      <c r="B31" s="218"/>
    </row>
    <row r="32" spans="1:2" ht="29.25" thickBot="1" x14ac:dyDescent="0.3">
      <c r="A32" s="219" t="s">
        <v>606</v>
      </c>
      <c r="B32" s="220">
        <f>B33</f>
        <v>3.85</v>
      </c>
    </row>
    <row r="33" spans="1:2" ht="30" x14ac:dyDescent="0.25">
      <c r="A33" s="221" t="s">
        <v>607</v>
      </c>
      <c r="B33" s="284">
        <v>3.85</v>
      </c>
    </row>
    <row r="34" spans="1:2" x14ac:dyDescent="0.25">
      <c r="A34" s="222" t="s">
        <v>382</v>
      </c>
      <c r="B34" s="300">
        <f>B33/B27</f>
        <v>0.12363519588953115</v>
      </c>
    </row>
    <row r="35" spans="1:2" x14ac:dyDescent="0.25">
      <c r="A35" s="222" t="s">
        <v>383</v>
      </c>
      <c r="B35" s="287">
        <v>2.2919999999999998</v>
      </c>
    </row>
    <row r="36" spans="1:2" ht="16.5" thickBot="1" x14ac:dyDescent="0.3">
      <c r="A36" s="222" t="s">
        <v>384</v>
      </c>
      <c r="B36" s="287">
        <v>1.3540000000000001</v>
      </c>
    </row>
    <row r="37" spans="1:2" ht="29.25" thickBot="1" x14ac:dyDescent="0.3">
      <c r="A37" s="119" t="s">
        <v>385</v>
      </c>
      <c r="B37" s="285">
        <f>B38</f>
        <v>0</v>
      </c>
    </row>
    <row r="38" spans="1:2" ht="16.5" thickBot="1" x14ac:dyDescent="0.3">
      <c r="A38" s="114" t="s">
        <v>381</v>
      </c>
      <c r="B38" s="285">
        <v>0</v>
      </c>
    </row>
    <row r="39" spans="1:2" ht="16.5" thickBot="1" x14ac:dyDescent="0.3">
      <c r="A39" s="114" t="s">
        <v>382</v>
      </c>
      <c r="B39" s="285">
        <f>B38*100/B27</f>
        <v>0</v>
      </c>
    </row>
    <row r="40" spans="1:2" ht="16.5" thickBot="1" x14ac:dyDescent="0.3">
      <c r="A40" s="114" t="s">
        <v>383</v>
      </c>
      <c r="B40" s="285">
        <v>0</v>
      </c>
    </row>
    <row r="41" spans="1:2" ht="16.5" thickBot="1" x14ac:dyDescent="0.3">
      <c r="A41" s="114" t="s">
        <v>384</v>
      </c>
      <c r="B41" s="285">
        <v>0</v>
      </c>
    </row>
    <row r="42" spans="1:2" ht="29.25" thickBot="1" x14ac:dyDescent="0.3">
      <c r="A42" s="119" t="s">
        <v>386</v>
      </c>
      <c r="B42" s="285">
        <f>B43</f>
        <v>0</v>
      </c>
    </row>
    <row r="43" spans="1:2" ht="16.5" thickBot="1" x14ac:dyDescent="0.3">
      <c r="A43" s="114" t="s">
        <v>381</v>
      </c>
      <c r="B43" s="285">
        <v>0</v>
      </c>
    </row>
    <row r="44" spans="1:2" ht="16.5" thickBot="1" x14ac:dyDescent="0.3">
      <c r="A44" s="114" t="s">
        <v>382</v>
      </c>
      <c r="B44" s="285">
        <f>B43*100/B27</f>
        <v>0</v>
      </c>
    </row>
    <row r="45" spans="1:2" ht="16.5" thickBot="1" x14ac:dyDescent="0.3">
      <c r="A45" s="114" t="s">
        <v>383</v>
      </c>
      <c r="B45" s="285">
        <v>0</v>
      </c>
    </row>
    <row r="46" spans="1:2" ht="16.5" thickBot="1" x14ac:dyDescent="0.3">
      <c r="A46" s="114" t="s">
        <v>384</v>
      </c>
      <c r="B46" s="285">
        <v>0</v>
      </c>
    </row>
    <row r="47" spans="1:2" ht="29.25" thickBot="1" x14ac:dyDescent="0.3">
      <c r="A47" s="113" t="s">
        <v>387</v>
      </c>
      <c r="B47" s="302">
        <f>B49+B50+B51</f>
        <v>1</v>
      </c>
    </row>
    <row r="48" spans="1:2" ht="16.5" thickBot="1" x14ac:dyDescent="0.3">
      <c r="A48" s="115" t="s">
        <v>380</v>
      </c>
      <c r="B48" s="120"/>
    </row>
    <row r="49" spans="1:2" ht="16.5" thickBot="1" x14ac:dyDescent="0.3">
      <c r="A49" s="115" t="s">
        <v>388</v>
      </c>
      <c r="B49" s="120">
        <v>0</v>
      </c>
    </row>
    <row r="50" spans="1:2" ht="16.5" thickBot="1" x14ac:dyDescent="0.3">
      <c r="A50" s="115" t="s">
        <v>389</v>
      </c>
      <c r="B50" s="120">
        <v>0</v>
      </c>
    </row>
    <row r="51" spans="1:2" ht="16.5" thickBot="1" x14ac:dyDescent="0.3">
      <c r="A51" s="115" t="s">
        <v>390</v>
      </c>
      <c r="B51" s="302">
        <f>B33/B30</f>
        <v>1</v>
      </c>
    </row>
    <row r="52" spans="1:2" ht="16.5" thickBot="1" x14ac:dyDescent="0.3">
      <c r="A52" s="111" t="s">
        <v>391</v>
      </c>
      <c r="B52" s="301">
        <f>B53/B27</f>
        <v>7.3603082851637761E-2</v>
      </c>
    </row>
    <row r="53" spans="1:2" ht="16.5" thickBot="1" x14ac:dyDescent="0.3">
      <c r="A53" s="111" t="s">
        <v>392</v>
      </c>
      <c r="B53" s="286">
        <v>2.2919999999999998</v>
      </c>
    </row>
    <row r="54" spans="1:2" ht="16.5" thickBot="1" x14ac:dyDescent="0.3">
      <c r="A54" s="111" t="s">
        <v>393</v>
      </c>
      <c r="B54" s="301">
        <f>B55/(B27/1.2)</f>
        <v>5.2177263969171481E-2</v>
      </c>
    </row>
    <row r="55" spans="1:2" ht="16.5" thickBot="1" x14ac:dyDescent="0.3">
      <c r="A55" s="112" t="s">
        <v>394</v>
      </c>
      <c r="B55" s="286">
        <v>1.3540000000000001</v>
      </c>
    </row>
    <row r="56" spans="1:2" ht="30.75" thickBot="1" x14ac:dyDescent="0.3">
      <c r="A56" s="113" t="s">
        <v>395</v>
      </c>
      <c r="B56" s="115" t="s">
        <v>589</v>
      </c>
    </row>
    <row r="57" spans="1:2" x14ac:dyDescent="0.25">
      <c r="A57" s="117" t="s">
        <v>396</v>
      </c>
      <c r="B57" s="115" t="s">
        <v>603</v>
      </c>
    </row>
    <row r="58" spans="1:2" x14ac:dyDescent="0.25">
      <c r="A58" s="117" t="s">
        <v>397</v>
      </c>
      <c r="B58" s="117" t="s">
        <v>604</v>
      </c>
    </row>
    <row r="59" spans="1:2" x14ac:dyDescent="0.25">
      <c r="A59" s="117" t="s">
        <v>398</v>
      </c>
      <c r="B59" s="117" t="s">
        <v>365</v>
      </c>
    </row>
    <row r="60" spans="1:2" x14ac:dyDescent="0.25">
      <c r="A60" s="117" t="s">
        <v>399</v>
      </c>
      <c r="B60" s="117" t="s">
        <v>605</v>
      </c>
    </row>
    <row r="61" spans="1:2" ht="16.5" thickBot="1" x14ac:dyDescent="0.3">
      <c r="A61" s="118" t="s">
        <v>400</v>
      </c>
      <c r="B61" s="117" t="s">
        <v>605</v>
      </c>
    </row>
    <row r="62" spans="1:2" ht="30.75" thickBot="1" x14ac:dyDescent="0.3">
      <c r="A62" s="115" t="s">
        <v>401</v>
      </c>
      <c r="B62" s="117" t="s">
        <v>605</v>
      </c>
    </row>
    <row r="63" spans="1:2" ht="29.25" thickBot="1" x14ac:dyDescent="0.3">
      <c r="A63" s="111" t="s">
        <v>402</v>
      </c>
      <c r="B63" s="117" t="s">
        <v>605</v>
      </c>
    </row>
    <row r="64" spans="1:2" ht="16.5" thickBot="1" x14ac:dyDescent="0.3">
      <c r="A64" s="115" t="s">
        <v>380</v>
      </c>
      <c r="B64" s="122"/>
    </row>
    <row r="65" spans="1:2" ht="16.5" thickBot="1" x14ac:dyDescent="0.3">
      <c r="A65" s="115" t="s">
        <v>403</v>
      </c>
      <c r="B65" s="116"/>
    </row>
    <row r="66" spans="1:2" ht="16.5" thickBot="1" x14ac:dyDescent="0.3">
      <c r="A66" s="115" t="s">
        <v>404</v>
      </c>
      <c r="B66" s="122"/>
    </row>
    <row r="67" spans="1:2" ht="60.75" thickBot="1" x14ac:dyDescent="0.3">
      <c r="A67" s="123" t="s">
        <v>405</v>
      </c>
      <c r="B67" s="158" t="s">
        <v>588</v>
      </c>
    </row>
    <row r="68" spans="1:2" ht="16.5" thickBot="1" x14ac:dyDescent="0.3">
      <c r="A68" s="111" t="s">
        <v>406</v>
      </c>
      <c r="B68" s="121" t="s">
        <v>602</v>
      </c>
    </row>
    <row r="69" spans="1:2" ht="16.5" thickBot="1" x14ac:dyDescent="0.3">
      <c r="A69" s="117" t="s">
        <v>407</v>
      </c>
      <c r="B69" s="121"/>
    </row>
    <row r="70" spans="1:2" ht="16.5" thickBot="1" x14ac:dyDescent="0.3">
      <c r="A70" s="117" t="s">
        <v>408</v>
      </c>
      <c r="B70" s="124"/>
    </row>
    <row r="71" spans="1:2" ht="16.5" thickBot="1" x14ac:dyDescent="0.3">
      <c r="A71" s="117" t="s">
        <v>409</v>
      </c>
      <c r="B71" s="124"/>
    </row>
    <row r="72" spans="1:2" ht="29.25" thickBot="1" x14ac:dyDescent="0.3">
      <c r="A72" s="125" t="s">
        <v>410</v>
      </c>
      <c r="B72" s="188" t="s">
        <v>590</v>
      </c>
    </row>
    <row r="73" spans="1:2" ht="28.5" customHeight="1" x14ac:dyDescent="0.25">
      <c r="A73" s="113" t="s">
        <v>411</v>
      </c>
      <c r="B73" s="422" t="s">
        <v>591</v>
      </c>
    </row>
    <row r="74" spans="1:2" x14ac:dyDescent="0.25">
      <c r="A74" s="117" t="s">
        <v>412</v>
      </c>
      <c r="B74" s="423"/>
    </row>
    <row r="75" spans="1:2" x14ac:dyDescent="0.25">
      <c r="A75" s="117" t="s">
        <v>413</v>
      </c>
      <c r="B75" s="423"/>
    </row>
    <row r="76" spans="1:2" x14ac:dyDescent="0.25">
      <c r="A76" s="117" t="s">
        <v>414</v>
      </c>
      <c r="B76" s="423"/>
    </row>
    <row r="77" spans="1:2" x14ac:dyDescent="0.25">
      <c r="A77" s="117" t="s">
        <v>415</v>
      </c>
      <c r="B77" s="423"/>
    </row>
    <row r="78" spans="1:2" ht="16.5" thickBot="1" x14ac:dyDescent="0.3">
      <c r="A78" s="126" t="s">
        <v>416</v>
      </c>
      <c r="B78" s="424"/>
    </row>
    <row r="81" spans="1:2" x14ac:dyDescent="0.25">
      <c r="A81" s="127"/>
      <c r="B81" s="128"/>
    </row>
    <row r="82" spans="1:2" x14ac:dyDescent="0.25">
      <c r="B82" s="129"/>
    </row>
    <row r="83" spans="1:2" x14ac:dyDescent="0.25">
      <c r="B83" s="13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2024-04-13T09:26:08Z</dcterms:modified>
</cp:coreProperties>
</file>