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PR.0010\"/>
    </mc:Choice>
  </mc:AlternateContent>
  <bookViews>
    <workbookView xWindow="0" yWindow="0" windowWidth="19200" windowHeight="81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D32" i="16"/>
  <c r="C35" i="16" s="1"/>
  <c r="D35" i="16" s="1"/>
  <c r="C39" i="16" s="1"/>
  <c r="D39" i="16" s="1"/>
  <c r="C43" i="16" s="1"/>
  <c r="D43" i="16" s="1"/>
  <c r="C44" i="16" s="1"/>
  <c r="D44" i="16" s="1"/>
  <c r="C47" i="16" s="1"/>
  <c r="D47" i="16" s="1"/>
  <c r="C50" i="16" s="1"/>
  <c r="D50" i="16" s="1"/>
  <c r="C53" i="16" s="1"/>
  <c r="D53" i="16" s="1"/>
  <c r="C31" i="16"/>
  <c r="G31" i="16" l="1"/>
  <c r="H32" i="16"/>
  <c r="G35" i="16" s="1"/>
  <c r="A5" i="27" l="1"/>
  <c r="B69" i="22" l="1"/>
  <c r="B26" i="22"/>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<sst xmlns="http://schemas.openxmlformats.org/spreadsheetml/2006/main" count="1216" uniqueCount="649">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</sst>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644</v>
      </c>
      <c r="B5" s="314"/>
      <c r="C5" s="314"/>
      <c r="D5" s="152"/>
      <c r="E5" s="152"/>
      <c r="F5" s="152"/>
      <c r="G5" s="152"/>
      <c r="H5" s="152"/>
      <c r="I5" s="152"/>
      <c r="J5" s="152"/>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577</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1" t="s">
        <v>578</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60" t="s">
        <v>579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60" t="s">
        <v>605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6">
        <v>31.578950872000004</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7">
        <v>25.929700910000001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3" t="str">
        <f>'1. паспорт местоположение'!A9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3" t="str">
        <f>'1. паспорт местоположение'!A12</f>
        <v>M_NS3300.PR.0010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466</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1" t="s">
        <v>373</v>
      </c>
      <c r="R20" s="42" t="s">
        <v>374</v>
      </c>
      <c r="S20" s="330"/>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3" t="str">
        <f>'1. паспорт местоположение'!A9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3" t="str">
        <f>'1. паспорт местоположение'!A12</f>
        <v>M_NS3300.PR.0010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2"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508</v>
      </c>
      <c r="F21" s="339"/>
      <c r="G21" s="338" t="s">
        <v>280</v>
      </c>
      <c r="H21" s="339"/>
      <c r="I21" s="338" t="s">
        <v>130</v>
      </c>
      <c r="J21" s="339"/>
      <c r="K21" s="342" t="s">
        <v>129</v>
      </c>
      <c r="L21" s="338" t="s">
        <v>128</v>
      </c>
      <c r="M21" s="339"/>
      <c r="N21" s="338" t="s">
        <v>504</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89" t="s">
        <v>124</v>
      </c>
      <c r="R22" s="89" t="s">
        <v>478</v>
      </c>
      <c r="S22" s="89" t="s">
        <v>123</v>
      </c>
      <c r="T22" s="89" t="s">
        <v>122</v>
      </c>
    </row>
    <row r="23" spans="1:113" ht="51.75" customHeight="1" x14ac:dyDescent="0.25">
      <c r="A23" s="337"/>
      <c r="B23" s="150" t="s">
        <v>120</v>
      </c>
      <c r="C23" s="150" t="s">
        <v>121</v>
      </c>
      <c r="D23" s="34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4" t="s">
        <v>514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2" customHeight="1" x14ac:dyDescent="0.25"/>
    <row r="21" spans="1:27" ht="15.75" customHeight="1" x14ac:dyDescent="0.25">
      <c r="A21" s="346" t="s">
        <v>6</v>
      </c>
      <c r="B21" s="348" t="s">
        <v>488</v>
      </c>
      <c r="C21" s="349"/>
      <c r="D21" s="348" t="s">
        <v>490</v>
      </c>
      <c r="E21" s="349"/>
      <c r="F21" s="331" t="s">
        <v>103</v>
      </c>
      <c r="G21" s="333"/>
      <c r="H21" s="333"/>
      <c r="I21" s="332"/>
      <c r="J21" s="346" t="s">
        <v>491</v>
      </c>
      <c r="K21" s="348" t="s">
        <v>492</v>
      </c>
      <c r="L21" s="349"/>
      <c r="M21" s="348" t="s">
        <v>493</v>
      </c>
      <c r="N21" s="349"/>
      <c r="O21" s="348" t="s">
        <v>480</v>
      </c>
      <c r="P21" s="349"/>
      <c r="Q21" s="348" t="s">
        <v>136</v>
      </c>
      <c r="R21" s="349"/>
      <c r="S21" s="346" t="s">
        <v>135</v>
      </c>
      <c r="T21" s="346" t="s">
        <v>494</v>
      </c>
      <c r="U21" s="346" t="s">
        <v>489</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89" t="s">
        <v>124</v>
      </c>
      <c r="Y22" s="89" t="s">
        <v>478</v>
      </c>
      <c r="Z22" s="89" t="s">
        <v>123</v>
      </c>
      <c r="AA22" s="89" t="s">
        <v>122</v>
      </c>
    </row>
    <row r="23" spans="1:27" ht="60" customHeight="1" x14ac:dyDescent="0.25">
      <c r="A23" s="347"/>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2024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f>
        <v>M_NS3300.PR.0010</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603</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609</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622</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610</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6"/>
      <c r="AB8" s="14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75" x14ac:dyDescent="0.25">
      <c r="A11" s="323" t="str">
        <f>'1. паспорт местоположение'!A12:C12</f>
        <v>M_NS3300.PR.0010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6"/>
      <c r="AB11" s="14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6"/>
      <c r="AB14" s="14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6"/>
      <c r="AB16" s="15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6"/>
      <c r="AB17" s="15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6"/>
      <c r="AB18" s="15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6"/>
      <c r="AB19" s="15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7"/>
      <c r="AB20" s="15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7"/>
      <c r="AB21" s="157"/>
    </row>
    <row r="22" spans="1:28" x14ac:dyDescent="0.25">
      <c r="A22" s="356" t="s">
        <v>505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8"/>
      <c r="AB22" s="15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3" t="str">
        <f>'1. паспорт местоположение'!A12:C12</f>
        <v>M_NS3300.PR.0010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482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2" t="s">
        <v>87</v>
      </c>
      <c r="F19" s="363"/>
      <c r="G19" s="363"/>
      <c r="H19" s="363"/>
      <c r="I19" s="364"/>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81" sqref="B81"/>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77" t="s">
        <v>11</v>
      </c>
    </row>
    <row r="3" spans="1:12" s="193" customFormat="1" x14ac:dyDescent="0.25">
      <c r="A3" s="17"/>
      <c r="B3" s="12"/>
      <c r="C3" s="12"/>
      <c r="D3" s="12"/>
      <c r="E3" s="12"/>
      <c r="F3" s="12"/>
      <c r="G3" s="12"/>
      <c r="H3" s="12"/>
      <c r="I3" s="16"/>
      <c r="J3" s="16"/>
      <c r="L3" s="77" t="s">
        <v>69</v>
      </c>
    </row>
    <row r="4" spans="1:12" s="193" customFormat="1" x14ac:dyDescent="0.25">
      <c r="A4" s="17"/>
      <c r="B4" s="12"/>
      <c r="C4" s="12"/>
      <c r="D4" s="12"/>
      <c r="E4" s="12"/>
      <c r="F4" s="12"/>
      <c r="G4" s="12"/>
      <c r="H4" s="12"/>
      <c r="I4" s="16"/>
      <c r="J4" s="16"/>
      <c r="K4" s="77"/>
    </row>
    <row r="5" spans="1:12" s="195" customFormat="1" x14ac:dyDescent="0.25">
      <c r="A5" s="314" t="str">
        <f>'1. паспорт местоположение'!A5:C5</f>
        <v>Год раскрытия информации: 2024 год</v>
      </c>
      <c r="B5" s="314"/>
      <c r="C5" s="314"/>
      <c r="D5" s="314"/>
      <c r="E5" s="314"/>
      <c r="F5" s="314"/>
      <c r="G5" s="314"/>
      <c r="H5" s="314"/>
      <c r="I5" s="314"/>
      <c r="J5" s="314"/>
      <c r="K5" s="314"/>
      <c r="L5" s="314"/>
    </row>
    <row r="6" spans="1:12" s="195" customFormat="1" x14ac:dyDescent="0.25">
      <c r="A6" s="196"/>
      <c r="B6" s="196"/>
      <c r="C6" s="196"/>
      <c r="D6" s="196"/>
      <c r="E6" s="196"/>
      <c r="F6" s="196"/>
      <c r="G6" s="196"/>
      <c r="H6" s="196"/>
      <c r="I6" s="196"/>
      <c r="J6" s="196"/>
      <c r="K6" s="196"/>
      <c r="L6" s="196"/>
    </row>
    <row r="7" spans="1:12" s="193" customFormat="1" x14ac:dyDescent="0.25">
      <c r="A7" s="365" t="s">
        <v>10</v>
      </c>
      <c r="B7" s="365"/>
      <c r="C7" s="365"/>
      <c r="D7" s="365"/>
      <c r="E7" s="365"/>
      <c r="F7" s="365"/>
      <c r="G7" s="365"/>
      <c r="H7" s="365"/>
      <c r="I7" s="365"/>
      <c r="J7" s="365"/>
      <c r="K7" s="365"/>
      <c r="L7" s="365"/>
    </row>
    <row r="8" spans="1:12" s="193" customFormat="1" x14ac:dyDescent="0.25">
      <c r="A8" s="165"/>
      <c r="B8" s="165"/>
      <c r="C8" s="165"/>
      <c r="D8" s="165"/>
      <c r="E8" s="165"/>
      <c r="F8" s="165"/>
      <c r="G8" s="165"/>
      <c r="H8" s="165"/>
      <c r="I8" s="165"/>
      <c r="J8" s="165"/>
      <c r="K8" s="165"/>
      <c r="L8" s="165"/>
    </row>
    <row r="9" spans="1:12" s="193" customFormat="1" x14ac:dyDescent="0.25">
      <c r="A9" s="319" t="s">
        <v>518</v>
      </c>
      <c r="B9" s="319"/>
      <c r="C9" s="319"/>
      <c r="D9" s="319"/>
      <c r="E9" s="319"/>
      <c r="F9" s="319"/>
      <c r="G9" s="319"/>
      <c r="H9" s="319"/>
      <c r="I9" s="319"/>
      <c r="J9" s="319"/>
      <c r="K9" s="319"/>
      <c r="L9" s="319"/>
    </row>
    <row r="10" spans="1:12" s="193" customFormat="1" x14ac:dyDescent="0.25">
      <c r="A10" s="315" t="s">
        <v>9</v>
      </c>
      <c r="B10" s="315"/>
      <c r="C10" s="315"/>
      <c r="D10" s="315"/>
      <c r="E10" s="315"/>
      <c r="F10" s="315"/>
      <c r="G10" s="315"/>
      <c r="H10" s="315"/>
      <c r="I10" s="315"/>
      <c r="J10" s="315"/>
      <c r="K10" s="315"/>
      <c r="L10" s="315"/>
    </row>
    <row r="11" spans="1:12" s="193" customFormat="1" x14ac:dyDescent="0.25">
      <c r="A11" s="165"/>
      <c r="B11" s="165"/>
      <c r="C11" s="165"/>
      <c r="D11" s="165"/>
      <c r="E11" s="165"/>
      <c r="F11" s="165"/>
      <c r="G11" s="165"/>
      <c r="H11" s="165"/>
      <c r="I11" s="165"/>
      <c r="J11" s="165"/>
      <c r="K11" s="165"/>
      <c r="L11" s="165"/>
    </row>
    <row r="12" spans="1:12" s="193" customFormat="1" x14ac:dyDescent="0.25">
      <c r="A12" s="319" t="str">
        <f>'4. паспортбюджет'!A12:O12</f>
        <v>M_NS3300.PR.0010</v>
      </c>
      <c r="B12" s="319"/>
      <c r="C12" s="319"/>
      <c r="D12" s="319"/>
      <c r="E12" s="319"/>
      <c r="F12" s="319"/>
      <c r="G12" s="319"/>
      <c r="H12" s="319"/>
      <c r="I12" s="319"/>
      <c r="J12" s="319"/>
      <c r="K12" s="319"/>
      <c r="L12" s="319"/>
    </row>
    <row r="13" spans="1:12" s="193" customFormat="1" x14ac:dyDescent="0.25">
      <c r="A13" s="315" t="s">
        <v>8</v>
      </c>
      <c r="B13" s="315"/>
      <c r="C13" s="315"/>
      <c r="D13" s="315"/>
      <c r="E13" s="315"/>
      <c r="F13" s="315"/>
      <c r="G13" s="315"/>
      <c r="H13" s="315"/>
      <c r="I13" s="315"/>
      <c r="J13" s="315"/>
      <c r="K13" s="315"/>
      <c r="L13" s="315"/>
    </row>
    <row r="14" spans="1:12" s="193" customFormat="1" x14ac:dyDescent="0.25">
      <c r="A14" s="169"/>
      <c r="B14" s="169"/>
      <c r="C14" s="169"/>
      <c r="D14" s="169"/>
      <c r="E14" s="169"/>
      <c r="F14" s="169"/>
      <c r="G14" s="169"/>
      <c r="H14" s="169"/>
      <c r="I14" s="169"/>
      <c r="J14" s="169"/>
      <c r="K14" s="169"/>
      <c r="L14" s="169"/>
    </row>
    <row r="15" spans="1:12" s="193" customFormat="1" x14ac:dyDescent="0.25">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25">
      <c r="A16" s="315" t="s">
        <v>7</v>
      </c>
      <c r="B16" s="315"/>
      <c r="C16" s="315"/>
      <c r="D16" s="315"/>
      <c r="E16" s="315"/>
      <c r="F16" s="315"/>
      <c r="G16" s="315"/>
      <c r="H16" s="315"/>
      <c r="I16" s="315"/>
      <c r="J16" s="315"/>
      <c r="K16" s="315"/>
      <c r="L16" s="315"/>
    </row>
    <row r="17" spans="1:12" s="193" customFormat="1" x14ac:dyDescent="0.25">
      <c r="A17" s="147"/>
      <c r="B17" s="147"/>
      <c r="C17" s="147"/>
      <c r="D17" s="147"/>
      <c r="E17" s="147"/>
      <c r="F17" s="147"/>
      <c r="G17" s="147"/>
      <c r="H17" s="147"/>
      <c r="I17" s="147"/>
      <c r="J17" s="147"/>
      <c r="K17" s="147"/>
      <c r="L17" s="147"/>
    </row>
    <row r="18" spans="1:12" s="193" customFormat="1" x14ac:dyDescent="0.25">
      <c r="A18" s="319" t="s">
        <v>483</v>
      </c>
      <c r="B18" s="319"/>
      <c r="C18" s="319"/>
      <c r="D18" s="319"/>
      <c r="E18" s="319"/>
      <c r="F18" s="319"/>
      <c r="G18" s="319"/>
      <c r="H18" s="319"/>
      <c r="I18" s="319"/>
      <c r="J18" s="319"/>
      <c r="K18" s="319"/>
      <c r="L18" s="319"/>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343</v>
      </c>
      <c r="B24" s="201" t="s">
        <v>1</v>
      </c>
      <c r="C24" s="202"/>
      <c r="D24" s="203"/>
      <c r="E24" s="204"/>
      <c r="F24" s="204"/>
      <c r="G24" s="204"/>
      <c r="H24" s="204"/>
      <c r="I24" s="202"/>
      <c r="J24" s="202"/>
      <c r="K24" s="202"/>
      <c r="L24" s="202"/>
    </row>
    <row r="25" spans="1:12" x14ac:dyDescent="0.25">
      <c r="A25" s="205" t="s">
        <v>581</v>
      </c>
      <c r="B25" s="276">
        <v>27302031.989999998</v>
      </c>
      <c r="C25" s="202"/>
      <c r="D25" s="202"/>
      <c r="E25" s="202"/>
      <c r="F25" s="202"/>
      <c r="G25" s="202"/>
      <c r="H25" s="202"/>
      <c r="I25" s="202"/>
      <c r="J25" s="202"/>
      <c r="K25" s="202"/>
      <c r="L25" s="202"/>
    </row>
    <row r="26" spans="1:12" x14ac:dyDescent="0.25">
      <c r="A26" s="206" t="s">
        <v>341</v>
      </c>
      <c r="B26" s="207"/>
      <c r="C26" s="202"/>
      <c r="D26" s="202"/>
      <c r="E26" s="202"/>
      <c r="F26" s="202"/>
      <c r="G26" s="202"/>
      <c r="H26" s="202"/>
      <c r="I26" s="202"/>
      <c r="J26" s="202"/>
      <c r="K26" s="202"/>
      <c r="L26" s="202"/>
    </row>
    <row r="27" spans="1:12" x14ac:dyDescent="0.25">
      <c r="A27" s="206" t="s">
        <v>339</v>
      </c>
      <c r="B27" s="207">
        <v>10</v>
      </c>
      <c r="C27" s="202"/>
      <c r="D27" s="208" t="s">
        <v>342</v>
      </c>
      <c r="E27" s="209"/>
      <c r="F27" s="209"/>
      <c r="G27" s="202"/>
      <c r="H27" s="202"/>
      <c r="I27" s="202"/>
      <c r="J27" s="202"/>
      <c r="K27" s="202"/>
      <c r="L27" s="202"/>
    </row>
    <row r="28" spans="1:12" ht="16.5" thickBot="1" x14ac:dyDescent="0.3">
      <c r="A28" s="210" t="s">
        <v>337</v>
      </c>
      <c r="B28" s="211">
        <v>1</v>
      </c>
      <c r="C28" s="202"/>
      <c r="D28" s="366" t="s">
        <v>340</v>
      </c>
      <c r="E28" s="366"/>
      <c r="F28" s="212">
        <v>4.596271165742249</v>
      </c>
      <c r="G28" s="202"/>
      <c r="H28" s="202"/>
      <c r="I28" s="202"/>
      <c r="J28" s="202"/>
      <c r="K28" s="202"/>
      <c r="L28" s="202"/>
    </row>
    <row r="29" spans="1:12" x14ac:dyDescent="0.25">
      <c r="A29" s="205" t="s">
        <v>336</v>
      </c>
      <c r="B29" s="213">
        <v>0</v>
      </c>
      <c r="C29" s="202"/>
      <c r="D29" s="366" t="s">
        <v>338</v>
      </c>
      <c r="E29" s="366"/>
      <c r="F29" s="212">
        <v>7.275274468900645</v>
      </c>
      <c r="G29" s="202"/>
      <c r="H29" s="202"/>
      <c r="I29" s="202"/>
      <c r="J29" s="202"/>
      <c r="K29" s="202"/>
      <c r="L29" s="202"/>
    </row>
    <row r="30" spans="1:12" x14ac:dyDescent="0.25">
      <c r="A30" s="206" t="s">
        <v>582</v>
      </c>
      <c r="B30" s="214">
        <v>1</v>
      </c>
      <c r="C30" s="202"/>
      <c r="D30" s="366" t="s">
        <v>583</v>
      </c>
      <c r="E30" s="366"/>
      <c r="F30" s="215">
        <v>21903904.660570752</v>
      </c>
      <c r="G30" s="202"/>
      <c r="H30" s="202"/>
      <c r="I30" s="202"/>
      <c r="J30" s="202"/>
      <c r="K30" s="202"/>
      <c r="L30" s="202"/>
    </row>
    <row r="31" spans="1:12" x14ac:dyDescent="0.25">
      <c r="A31" s="206" t="s">
        <v>335</v>
      </c>
      <c r="B31" s="214">
        <v>1</v>
      </c>
      <c r="C31" s="202"/>
      <c r="D31" s="366" t="s">
        <v>584</v>
      </c>
      <c r="E31" s="366"/>
      <c r="F31" s="274" t="s">
        <v>585</v>
      </c>
      <c r="G31" s="202"/>
      <c r="H31" s="202"/>
      <c r="I31" s="202"/>
      <c r="J31" s="202"/>
      <c r="K31" s="202"/>
      <c r="L31" s="202"/>
    </row>
    <row r="32" spans="1:12" x14ac:dyDescent="0.25">
      <c r="A32" s="206" t="s">
        <v>314</v>
      </c>
      <c r="B32" s="214">
        <v>0</v>
      </c>
      <c r="C32" s="202"/>
      <c r="D32" s="202"/>
      <c r="E32" s="202"/>
      <c r="F32" s="202"/>
      <c r="G32" s="202"/>
      <c r="H32" s="202"/>
      <c r="I32" s="202"/>
      <c r="J32" s="202"/>
      <c r="K32" s="202"/>
      <c r="L32" s="202"/>
    </row>
    <row r="33" spans="1:12" x14ac:dyDescent="0.25">
      <c r="A33" s="206" t="s">
        <v>334</v>
      </c>
      <c r="B33" s="214">
        <v>1</v>
      </c>
      <c r="C33" s="202"/>
      <c r="D33" s="202"/>
      <c r="E33" s="202"/>
      <c r="F33" s="202"/>
      <c r="G33" s="202"/>
      <c r="H33" s="202"/>
      <c r="I33" s="202"/>
      <c r="J33" s="202"/>
      <c r="K33" s="202"/>
      <c r="L33" s="202"/>
    </row>
    <row r="34" spans="1:12" x14ac:dyDescent="0.25">
      <c r="A34" s="206" t="s">
        <v>333</v>
      </c>
      <c r="B34" s="214">
        <v>1</v>
      </c>
      <c r="C34" s="202"/>
      <c r="D34" s="202"/>
      <c r="E34" s="202"/>
      <c r="F34" s="202"/>
      <c r="G34" s="202"/>
      <c r="H34" s="202"/>
      <c r="I34" s="202"/>
      <c r="J34" s="202"/>
      <c r="K34" s="202"/>
      <c r="L34" s="202"/>
    </row>
    <row r="35" spans="1:12" x14ac:dyDescent="0.25">
      <c r="A35" s="216" t="s">
        <v>586</v>
      </c>
      <c r="B35" s="217">
        <v>0</v>
      </c>
      <c r="C35" s="202"/>
      <c r="D35" s="202"/>
      <c r="E35" s="202"/>
      <c r="F35" s="202"/>
      <c r="G35" s="202"/>
      <c r="H35" s="202"/>
      <c r="I35" s="202"/>
      <c r="J35" s="202"/>
      <c r="K35" s="202"/>
      <c r="L35" s="202"/>
    </row>
    <row r="36" spans="1:12" ht="16.5" thickBot="1" x14ac:dyDescent="0.3">
      <c r="A36" s="210" t="s">
        <v>307</v>
      </c>
      <c r="B36" s="218">
        <v>0.2</v>
      </c>
      <c r="C36" s="202"/>
      <c r="D36" s="202"/>
      <c r="E36" s="202"/>
      <c r="F36" s="202"/>
      <c r="G36" s="202"/>
      <c r="H36" s="202"/>
      <c r="I36" s="202"/>
      <c r="J36" s="202"/>
      <c r="K36" s="202"/>
      <c r="L36" s="202"/>
    </row>
    <row r="37" spans="1:12" x14ac:dyDescent="0.25">
      <c r="A37" s="205" t="s">
        <v>587</v>
      </c>
      <c r="B37" s="213">
        <v>0</v>
      </c>
      <c r="C37" s="202"/>
      <c r="D37" s="202"/>
      <c r="E37" s="202"/>
      <c r="F37" s="202"/>
      <c r="G37" s="202"/>
      <c r="H37" s="202"/>
      <c r="I37" s="202"/>
      <c r="J37" s="202"/>
      <c r="K37" s="202"/>
      <c r="L37" s="202"/>
    </row>
    <row r="38" spans="1:12" x14ac:dyDescent="0.25">
      <c r="A38" s="206" t="s">
        <v>332</v>
      </c>
      <c r="B38" s="214"/>
      <c r="C38" s="202"/>
      <c r="D38" s="202"/>
      <c r="E38" s="202"/>
      <c r="F38" s="202"/>
      <c r="G38" s="202"/>
      <c r="H38" s="202"/>
      <c r="I38" s="202"/>
      <c r="J38" s="202"/>
      <c r="K38" s="202"/>
      <c r="L38" s="202"/>
    </row>
    <row r="39" spans="1:12" ht="16.5" thickBot="1" x14ac:dyDescent="0.3">
      <c r="A39" s="216" t="s">
        <v>331</v>
      </c>
      <c r="B39" s="219">
        <v>0</v>
      </c>
      <c r="C39" s="202"/>
      <c r="D39" s="202"/>
      <c r="E39" s="202"/>
      <c r="F39" s="202"/>
      <c r="G39" s="202"/>
      <c r="H39" s="202"/>
      <c r="I39" s="202"/>
      <c r="J39" s="202"/>
      <c r="K39" s="202"/>
      <c r="L39" s="202"/>
    </row>
    <row r="40" spans="1:12" x14ac:dyDescent="0.25">
      <c r="A40" s="220" t="s">
        <v>588</v>
      </c>
      <c r="B40" s="221">
        <v>0</v>
      </c>
      <c r="C40" s="202"/>
      <c r="D40" s="202"/>
      <c r="E40" s="202"/>
      <c r="F40" s="202"/>
      <c r="G40" s="202"/>
      <c r="H40" s="202"/>
      <c r="I40" s="202"/>
      <c r="J40" s="202"/>
      <c r="K40" s="202"/>
      <c r="L40" s="202"/>
    </row>
    <row r="41" spans="1:12" x14ac:dyDescent="0.25">
      <c r="A41" s="222" t="s">
        <v>330</v>
      </c>
      <c r="B41" s="223">
        <v>0</v>
      </c>
      <c r="C41" s="202"/>
      <c r="D41" s="202"/>
      <c r="E41" s="202"/>
      <c r="F41" s="202"/>
      <c r="G41" s="202"/>
      <c r="H41" s="202"/>
      <c r="I41" s="202"/>
      <c r="J41" s="202"/>
      <c r="K41" s="202"/>
      <c r="L41" s="202"/>
    </row>
    <row r="42" spans="1:12" x14ac:dyDescent="0.25">
      <c r="A42" s="222" t="s">
        <v>329</v>
      </c>
      <c r="B42" s="224">
        <v>0</v>
      </c>
      <c r="C42" s="202"/>
      <c r="D42" s="202"/>
      <c r="E42" s="202"/>
      <c r="F42" s="202"/>
      <c r="G42" s="202"/>
      <c r="H42" s="202"/>
      <c r="I42" s="202"/>
      <c r="J42" s="202"/>
      <c r="K42" s="202"/>
      <c r="L42" s="202"/>
    </row>
    <row r="43" spans="1:12" x14ac:dyDescent="0.25">
      <c r="A43" s="222" t="s">
        <v>328</v>
      </c>
      <c r="B43" s="224">
        <v>0</v>
      </c>
      <c r="C43" s="202"/>
      <c r="D43" s="202"/>
      <c r="E43" s="202"/>
      <c r="F43" s="202"/>
      <c r="G43" s="202"/>
      <c r="H43" s="202"/>
      <c r="I43" s="202"/>
      <c r="J43" s="202"/>
      <c r="K43" s="202"/>
      <c r="L43" s="202"/>
    </row>
    <row r="44" spans="1:12" x14ac:dyDescent="0.25">
      <c r="A44" s="222" t="s">
        <v>327</v>
      </c>
      <c r="B44" s="224">
        <v>0.1118</v>
      </c>
      <c r="C44" s="202"/>
      <c r="D44" s="202"/>
      <c r="E44" s="202"/>
      <c r="F44" s="202"/>
      <c r="G44" s="202"/>
      <c r="H44" s="202"/>
      <c r="I44" s="202"/>
      <c r="J44" s="202"/>
      <c r="K44" s="202"/>
      <c r="L44" s="202"/>
    </row>
    <row r="45" spans="1:12" x14ac:dyDescent="0.25">
      <c r="A45" s="222" t="s">
        <v>326</v>
      </c>
      <c r="B45" s="224">
        <v>1</v>
      </c>
      <c r="C45" s="202"/>
      <c r="D45" s="202"/>
      <c r="E45" s="202"/>
      <c r="F45" s="202"/>
      <c r="G45" s="202"/>
      <c r="H45" s="202"/>
      <c r="I45" s="202"/>
      <c r="J45" s="202"/>
      <c r="K45" s="202"/>
      <c r="L45" s="202"/>
    </row>
    <row r="46" spans="1:12" ht="16.5" thickBot="1" x14ac:dyDescent="0.3">
      <c r="A46" s="225" t="s">
        <v>589</v>
      </c>
      <c r="B46" s="226">
        <v>9.1800000000000007E-2</v>
      </c>
      <c r="C46" s="202"/>
      <c r="D46" s="202"/>
      <c r="E46" s="202"/>
      <c r="F46" s="202"/>
      <c r="G46" s="202"/>
      <c r="H46" s="202"/>
      <c r="I46" s="202"/>
      <c r="J46" s="202"/>
      <c r="K46" s="202"/>
      <c r="L46" s="202"/>
    </row>
    <row r="47" spans="1:12" ht="31.5" x14ac:dyDescent="0.25">
      <c r="A47" s="227" t="s">
        <v>325</v>
      </c>
      <c r="B47" s="228" t="s">
        <v>606</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5" thickBot="1" x14ac:dyDescent="0.3">
      <c r="A50" s="232" t="s">
        <v>590</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2" t="s">
        <v>591</v>
      </c>
      <c r="B51" s="202"/>
      <c r="C51" s="234">
        <v>80100</v>
      </c>
      <c r="D51" s="234">
        <v>80100</v>
      </c>
      <c r="E51" s="234">
        <v>80100</v>
      </c>
      <c r="F51" s="234">
        <v>80100</v>
      </c>
      <c r="G51" s="234">
        <v>80100</v>
      </c>
      <c r="H51" s="234">
        <v>80100</v>
      </c>
      <c r="I51" s="234">
        <v>80100</v>
      </c>
      <c r="J51" s="234">
        <v>80100</v>
      </c>
      <c r="K51" s="234">
        <v>80100</v>
      </c>
      <c r="L51" s="234">
        <v>80100</v>
      </c>
    </row>
    <row r="52" spans="1:12" x14ac:dyDescent="0.25">
      <c r="A52" s="202" t="s">
        <v>592</v>
      </c>
      <c r="B52" s="202"/>
      <c r="C52" s="202">
        <v>0</v>
      </c>
      <c r="D52" s="202">
        <v>0</v>
      </c>
      <c r="E52" s="202">
        <v>0</v>
      </c>
      <c r="F52" s="202">
        <v>0</v>
      </c>
      <c r="G52" s="202">
        <v>0</v>
      </c>
      <c r="H52" s="202">
        <v>0</v>
      </c>
      <c r="I52" s="202">
        <v>0</v>
      </c>
      <c r="J52" s="202">
        <v>0</v>
      </c>
      <c r="K52" s="202">
        <v>0</v>
      </c>
      <c r="L52" s="202">
        <v>0</v>
      </c>
    </row>
    <row r="53" spans="1:12" ht="13.7" customHeight="1" x14ac:dyDescent="0.25">
      <c r="A53" s="202" t="s">
        <v>593</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606</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2"/>
      <c r="L62" s="202"/>
    </row>
    <row r="63" spans="1:12" s="243" customFormat="1" ht="31.5" x14ac:dyDescent="0.25">
      <c r="A63" s="237" t="s">
        <v>594</v>
      </c>
      <c r="B63" s="228" t="s">
        <v>606</v>
      </c>
      <c r="C63" s="228">
        <v>2023</v>
      </c>
      <c r="D63" s="228">
        <v>2024</v>
      </c>
      <c r="E63" s="228">
        <v>2025</v>
      </c>
      <c r="F63" s="228">
        <v>2026</v>
      </c>
      <c r="G63" s="228">
        <v>2027</v>
      </c>
      <c r="H63" s="228">
        <v>2028</v>
      </c>
      <c r="I63" s="228">
        <v>2029</v>
      </c>
      <c r="J63" s="228">
        <v>2030</v>
      </c>
      <c r="K63" s="229">
        <v>2031</v>
      </c>
      <c r="L63" s="229">
        <v>2032</v>
      </c>
    </row>
    <row r="64" spans="1:12" s="200"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587</v>
      </c>
      <c r="B68" s="246"/>
      <c r="C68" s="246"/>
      <c r="D68" s="246"/>
      <c r="E68" s="246"/>
      <c r="F68" s="246"/>
      <c r="G68" s="246"/>
      <c r="H68" s="246"/>
      <c r="I68" s="246"/>
      <c r="J68" s="246"/>
      <c r="K68" s="246"/>
      <c r="L68" s="246"/>
    </row>
    <row r="69" spans="1:12" x14ac:dyDescent="0.25">
      <c r="A69" s="247" t="s">
        <v>587</v>
      </c>
      <c r="B69" s="246">
        <v>0</v>
      </c>
      <c r="C69" s="246">
        <v>0</v>
      </c>
      <c r="D69" s="246">
        <v>0</v>
      </c>
      <c r="E69" s="246">
        <v>0</v>
      </c>
      <c r="F69" s="246">
        <v>0</v>
      </c>
      <c r="G69" s="246">
        <v>0</v>
      </c>
      <c r="H69" s="246">
        <v>0</v>
      </c>
      <c r="I69" s="246">
        <v>0</v>
      </c>
      <c r="J69" s="246">
        <v>0</v>
      </c>
      <c r="K69" s="246">
        <v>0</v>
      </c>
      <c r="L69" s="246">
        <v>0</v>
      </c>
    </row>
    <row r="70" spans="1:12" x14ac:dyDescent="0.25">
      <c r="A70" s="247" t="s">
        <v>587</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200" customFormat="1" ht="14.25" x14ac:dyDescent="0.25">
      <c r="A72" s="248" t="s">
        <v>595</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4.25" x14ac:dyDescent="0.25">
      <c r="A74" s="248" t="s">
        <v>596</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200"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606</v>
      </c>
      <c r="C80" s="228">
        <v>2023</v>
      </c>
      <c r="D80" s="228">
        <v>2024</v>
      </c>
      <c r="E80" s="228">
        <v>2025</v>
      </c>
      <c r="F80" s="228">
        <v>2026</v>
      </c>
      <c r="G80" s="228">
        <v>2027</v>
      </c>
      <c r="H80" s="228">
        <v>2028</v>
      </c>
      <c r="I80" s="228">
        <v>2029</v>
      </c>
      <c r="J80" s="228">
        <v>2030</v>
      </c>
      <c r="K80" s="229">
        <v>2031</v>
      </c>
      <c r="L80" s="229">
        <v>2032</v>
      </c>
    </row>
    <row r="81" spans="1:12" s="200" customFormat="1" ht="14.25" x14ac:dyDescent="0.25">
      <c r="A81" s="244" t="s">
        <v>596</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200"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4.25" x14ac:dyDescent="0.25">
      <c r="A90" s="255" t="s">
        <v>597</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4.25" x14ac:dyDescent="0.25">
      <c r="A92" s="258" t="s">
        <v>598</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4.25" x14ac:dyDescent="0.25">
      <c r="A93" s="258" t="s">
        <v>599</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4.25" x14ac:dyDescent="0.25">
      <c r="A94" s="258" t="s">
        <v>600</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4.25" x14ac:dyDescent="0.25">
      <c r="A95" s="258" t="s">
        <v>601</v>
      </c>
      <c r="B95" s="261">
        <v>0</v>
      </c>
      <c r="C95" s="261">
        <v>0</v>
      </c>
      <c r="D95" s="261">
        <v>0</v>
      </c>
      <c r="E95" s="261">
        <v>0</v>
      </c>
      <c r="F95" s="261">
        <v>0</v>
      </c>
      <c r="G95" s="261">
        <v>4.596271165742249</v>
      </c>
      <c r="H95" s="261">
        <v>0</v>
      </c>
      <c r="I95" s="261">
        <v>0</v>
      </c>
      <c r="J95" s="261">
        <v>0</v>
      </c>
      <c r="K95" s="261">
        <v>0</v>
      </c>
      <c r="L95" s="261">
        <v>0</v>
      </c>
    </row>
    <row r="96" spans="1:12" s="200" customFormat="1" ht="15" thickBot="1" x14ac:dyDescent="0.3">
      <c r="A96" s="262" t="s">
        <v>602</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7"/>
      <c r="B98" s="367"/>
      <c r="C98" s="367"/>
      <c r="D98" s="367"/>
      <c r="E98" s="367"/>
      <c r="F98" s="367"/>
      <c r="G98" s="367"/>
      <c r="H98" s="367"/>
      <c r="I98" s="367"/>
      <c r="J98" s="367"/>
      <c r="K98" s="367"/>
    </row>
    <row r="100" spans="1:11" x14ac:dyDescent="0.25">
      <c r="C100" s="264"/>
    </row>
    <row r="103" spans="1:11" ht="27.75" x14ac:dyDescent="0.25">
      <c r="B103" s="265"/>
    </row>
    <row r="104" spans="1:11" ht="27.75" x14ac:dyDescent="0.25">
      <c r="B104" s="265"/>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52" zoomScaleSheetLayoutView="100" workbookViewId="0">
      <selection activeCell="I53" sqref="I53"/>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8" customWidth="1"/>
    <col min="8" max="8" width="15.5703125" style="268"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1" t="s">
        <v>70</v>
      </c>
    </row>
    <row r="2" spans="1:44" ht="18.75" x14ac:dyDescent="0.3">
      <c r="L2" s="162" t="s">
        <v>11</v>
      </c>
    </row>
    <row r="3" spans="1:44" ht="18.75" x14ac:dyDescent="0.3">
      <c r="L3" s="162" t="s">
        <v>69</v>
      </c>
    </row>
    <row r="4" spans="1:44" ht="18.75" x14ac:dyDescent="0.3">
      <c r="K4" s="162"/>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62"/>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70" t="s">
        <v>9</v>
      </c>
      <c r="B10" s="370"/>
      <c r="C10" s="370"/>
      <c r="D10" s="370"/>
      <c r="E10" s="370"/>
      <c r="F10" s="370"/>
      <c r="G10" s="370"/>
      <c r="H10" s="370"/>
      <c r="I10" s="370"/>
      <c r="J10" s="370"/>
      <c r="K10" s="370"/>
      <c r="L10" s="370"/>
    </row>
    <row r="11" spans="1:44" ht="18.75" x14ac:dyDescent="0.25">
      <c r="A11" s="369"/>
      <c r="B11" s="369"/>
      <c r="C11" s="369"/>
      <c r="D11" s="369"/>
      <c r="E11" s="369"/>
      <c r="F11" s="369"/>
      <c r="G11" s="369"/>
      <c r="H11" s="369"/>
      <c r="I11" s="369"/>
      <c r="J11" s="369"/>
      <c r="K11" s="369"/>
      <c r="L11" s="369"/>
    </row>
    <row r="12" spans="1:44" x14ac:dyDescent="0.25">
      <c r="A12" s="323" t="str">
        <f>'1. паспорт местоположение'!A12:C12</f>
        <v>M_NS3300.PR.0010</v>
      </c>
      <c r="B12" s="323"/>
      <c r="C12" s="323"/>
      <c r="D12" s="323"/>
      <c r="E12" s="323"/>
      <c r="F12" s="323"/>
      <c r="G12" s="323"/>
      <c r="H12" s="323"/>
      <c r="I12" s="323"/>
      <c r="J12" s="323"/>
      <c r="K12" s="323"/>
      <c r="L12" s="323"/>
    </row>
    <row r="13" spans="1:44" x14ac:dyDescent="0.25">
      <c r="A13" s="370" t="s">
        <v>8</v>
      </c>
      <c r="B13" s="370"/>
      <c r="C13" s="370"/>
      <c r="D13" s="370"/>
      <c r="E13" s="370"/>
      <c r="F13" s="370"/>
      <c r="G13" s="370"/>
      <c r="H13" s="370"/>
      <c r="I13" s="370"/>
      <c r="J13" s="370"/>
      <c r="K13" s="370"/>
      <c r="L13" s="370"/>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row>
    <row r="16" spans="1:44" x14ac:dyDescent="0.25">
      <c r="A16" s="370" t="s">
        <v>7</v>
      </c>
      <c r="B16" s="370"/>
      <c r="C16" s="370"/>
      <c r="D16" s="370"/>
      <c r="E16" s="370"/>
      <c r="F16" s="370"/>
      <c r="G16" s="370"/>
      <c r="H16" s="370"/>
      <c r="I16" s="370"/>
      <c r="J16" s="370"/>
      <c r="K16" s="370"/>
      <c r="L16" s="370"/>
    </row>
    <row r="17" spans="1:12" ht="15.75" customHeight="1" x14ac:dyDescent="0.25">
      <c r="L17" s="267"/>
    </row>
    <row r="18" spans="1:12" x14ac:dyDescent="0.25">
      <c r="K18" s="43"/>
    </row>
    <row r="19" spans="1:12" ht="15.75" customHeight="1" x14ac:dyDescent="0.25">
      <c r="A19" s="368" t="s">
        <v>484</v>
      </c>
      <c r="B19" s="368"/>
      <c r="C19" s="368"/>
      <c r="D19" s="368"/>
      <c r="E19" s="368"/>
      <c r="F19" s="368"/>
      <c r="G19" s="368"/>
      <c r="H19" s="368"/>
      <c r="I19" s="368"/>
      <c r="J19" s="368"/>
      <c r="K19" s="368"/>
      <c r="L19" s="368"/>
    </row>
    <row r="20" spans="1:12" x14ac:dyDescent="0.25">
      <c r="A20" s="66"/>
      <c r="B20" s="66"/>
      <c r="C20" s="269"/>
      <c r="D20" s="269"/>
      <c r="E20" s="269"/>
      <c r="F20" s="269"/>
      <c r="G20" s="270"/>
      <c r="H20" s="270"/>
      <c r="I20" s="269"/>
      <c r="J20" s="269"/>
      <c r="K20" s="269"/>
      <c r="L20" s="269"/>
    </row>
    <row r="21" spans="1:12" ht="28.5" customHeight="1" x14ac:dyDescent="0.25">
      <c r="A21" s="371" t="s">
        <v>229</v>
      </c>
      <c r="B21" s="371" t="s">
        <v>228</v>
      </c>
      <c r="C21" s="377" t="s">
        <v>417</v>
      </c>
      <c r="D21" s="377"/>
      <c r="E21" s="377"/>
      <c r="F21" s="377"/>
      <c r="G21" s="377"/>
      <c r="H21" s="377"/>
      <c r="I21" s="372" t="s">
        <v>227</v>
      </c>
      <c r="J21" s="374" t="s">
        <v>419</v>
      </c>
      <c r="K21" s="371" t="s">
        <v>226</v>
      </c>
      <c r="L21" s="373" t="s">
        <v>418</v>
      </c>
    </row>
    <row r="22" spans="1:12" ht="58.7" customHeight="1" x14ac:dyDescent="0.25">
      <c r="A22" s="371"/>
      <c r="B22" s="371"/>
      <c r="C22" s="378" t="s">
        <v>3</v>
      </c>
      <c r="D22" s="378"/>
      <c r="E22" s="133"/>
      <c r="F22" s="134"/>
      <c r="G22" s="379" t="s">
        <v>2</v>
      </c>
      <c r="H22" s="380"/>
      <c r="I22" s="372"/>
      <c r="J22" s="375"/>
      <c r="K22" s="371"/>
      <c r="L22" s="373"/>
    </row>
    <row r="23" spans="1:12" ht="47.25" x14ac:dyDescent="0.25">
      <c r="A23" s="371"/>
      <c r="B23" s="371"/>
      <c r="C23" s="76" t="s">
        <v>225</v>
      </c>
      <c r="D23" s="76" t="s">
        <v>224</v>
      </c>
      <c r="E23" s="76" t="s">
        <v>225</v>
      </c>
      <c r="F23" s="76" t="s">
        <v>224</v>
      </c>
      <c r="G23" s="76" t="s">
        <v>225</v>
      </c>
      <c r="H23" s="76" t="s">
        <v>224</v>
      </c>
      <c r="I23" s="372"/>
      <c r="J23" s="376"/>
      <c r="K23" s="371"/>
      <c r="L23" s="373"/>
    </row>
    <row r="24" spans="1:12" x14ac:dyDescent="0.25">
      <c r="A24" s="266">
        <v>1</v>
      </c>
      <c r="B24" s="266">
        <v>2</v>
      </c>
      <c r="C24" s="76">
        <v>3</v>
      </c>
      <c r="D24" s="76">
        <v>4</v>
      </c>
      <c r="E24" s="76">
        <v>5</v>
      </c>
      <c r="F24" s="76">
        <v>6</v>
      </c>
      <c r="G24" s="76">
        <v>7</v>
      </c>
      <c r="H24" s="76">
        <v>8</v>
      </c>
      <c r="I24" s="76">
        <v>9</v>
      </c>
      <c r="J24" s="76">
        <v>10</v>
      </c>
      <c r="K24" s="76">
        <v>11</v>
      </c>
      <c r="L24" s="76">
        <v>12</v>
      </c>
    </row>
    <row r="25" spans="1:12" x14ac:dyDescent="0.25">
      <c r="A25" s="76">
        <v>1</v>
      </c>
      <c r="B25" s="271" t="s">
        <v>223</v>
      </c>
      <c r="C25" s="75"/>
      <c r="D25" s="75"/>
      <c r="E25" s="75"/>
      <c r="F25" s="75"/>
      <c r="G25" s="75"/>
      <c r="H25" s="75"/>
      <c r="I25" s="75"/>
      <c r="J25" s="75"/>
      <c r="K25" s="71"/>
      <c r="L25" s="85"/>
    </row>
    <row r="26" spans="1:12" ht="21.75" customHeight="1" x14ac:dyDescent="0.25">
      <c r="A26" s="76" t="s">
        <v>222</v>
      </c>
      <c r="B26" s="272" t="s">
        <v>424</v>
      </c>
      <c r="C26" s="188" t="s">
        <v>527</v>
      </c>
      <c r="D26" s="188" t="s">
        <v>527</v>
      </c>
      <c r="E26" s="75"/>
      <c r="F26" s="75"/>
      <c r="G26" s="188" t="s">
        <v>527</v>
      </c>
      <c r="H26" s="188" t="s">
        <v>527</v>
      </c>
      <c r="I26" s="75"/>
      <c r="J26" s="75"/>
      <c r="K26" s="71"/>
      <c r="L26" s="71"/>
    </row>
    <row r="27" spans="1:12" s="67" customFormat="1" ht="39.200000000000003" customHeight="1" x14ac:dyDescent="0.25">
      <c r="A27" s="76" t="s">
        <v>221</v>
      </c>
      <c r="B27" s="272" t="s">
        <v>426</v>
      </c>
      <c r="C27" s="188" t="s">
        <v>527</v>
      </c>
      <c r="D27" s="188" t="s">
        <v>527</v>
      </c>
      <c r="E27" s="75"/>
      <c r="F27" s="75"/>
      <c r="G27" s="188" t="s">
        <v>527</v>
      </c>
      <c r="H27" s="188" t="s">
        <v>527</v>
      </c>
      <c r="I27" s="75"/>
      <c r="J27" s="75"/>
      <c r="K27" s="71"/>
      <c r="L27" s="71"/>
    </row>
    <row r="28" spans="1:12" s="67" customFormat="1" ht="70.5" customHeight="1" x14ac:dyDescent="0.25">
      <c r="A28" s="76" t="s">
        <v>425</v>
      </c>
      <c r="B28" s="272" t="s">
        <v>430</v>
      </c>
      <c r="C28" s="188" t="s">
        <v>527</v>
      </c>
      <c r="D28" s="188" t="s">
        <v>527</v>
      </c>
      <c r="E28" s="75"/>
      <c r="F28" s="75"/>
      <c r="G28" s="188" t="s">
        <v>527</v>
      </c>
      <c r="H28" s="188" t="s">
        <v>527</v>
      </c>
      <c r="I28" s="75"/>
      <c r="J28" s="75"/>
      <c r="K28" s="71"/>
      <c r="L28" s="71"/>
    </row>
    <row r="29" spans="1:12" s="67" customFormat="1" ht="54" customHeight="1" x14ac:dyDescent="0.25">
      <c r="A29" s="76" t="s">
        <v>220</v>
      </c>
      <c r="B29" s="272" t="s">
        <v>429</v>
      </c>
      <c r="C29" s="188" t="s">
        <v>527</v>
      </c>
      <c r="D29" s="188" t="s">
        <v>527</v>
      </c>
      <c r="E29" s="75"/>
      <c r="F29" s="75"/>
      <c r="G29" s="188" t="s">
        <v>527</v>
      </c>
      <c r="H29" s="188" t="s">
        <v>527</v>
      </c>
      <c r="I29" s="75"/>
      <c r="J29" s="75"/>
      <c r="K29" s="71"/>
      <c r="L29" s="71"/>
    </row>
    <row r="30" spans="1:12" s="67" customFormat="1" ht="42" customHeight="1" x14ac:dyDescent="0.25">
      <c r="A30" s="76" t="s">
        <v>219</v>
      </c>
      <c r="B30" s="272" t="s">
        <v>431</v>
      </c>
      <c r="C30" s="188" t="s">
        <v>527</v>
      </c>
      <c r="D30" s="188" t="s">
        <v>527</v>
      </c>
      <c r="E30" s="75"/>
      <c r="F30" s="75"/>
      <c r="G30" s="188" t="s">
        <v>527</v>
      </c>
      <c r="H30" s="188" t="s">
        <v>527</v>
      </c>
      <c r="I30" s="75"/>
      <c r="J30" s="75"/>
      <c r="K30" s="71"/>
      <c r="L30" s="71"/>
    </row>
    <row r="31" spans="1:12" s="67" customFormat="1" ht="37.5" customHeight="1" x14ac:dyDescent="0.25">
      <c r="A31" s="76" t="s">
        <v>218</v>
      </c>
      <c r="B31" s="273" t="s">
        <v>427</v>
      </c>
      <c r="C31" s="188">
        <f>D31-30</f>
        <v>45068</v>
      </c>
      <c r="D31" s="188">
        <v>45098</v>
      </c>
      <c r="E31" s="75"/>
      <c r="F31" s="75"/>
      <c r="G31" s="188">
        <f>H31-30</f>
        <v>45068</v>
      </c>
      <c r="H31" s="188">
        <v>45098</v>
      </c>
      <c r="I31" s="292">
        <v>1</v>
      </c>
      <c r="J31" s="292">
        <v>1</v>
      </c>
      <c r="K31" s="71"/>
      <c r="L31" s="71"/>
    </row>
    <row r="32" spans="1:12" s="67" customFormat="1" ht="31.5" x14ac:dyDescent="0.25">
      <c r="A32" s="76" t="s">
        <v>216</v>
      </c>
      <c r="B32" s="273" t="s">
        <v>432</v>
      </c>
      <c r="C32" s="188">
        <v>45190</v>
      </c>
      <c r="D32" s="188">
        <f>C32+30</f>
        <v>45220</v>
      </c>
      <c r="E32" s="75"/>
      <c r="F32" s="75"/>
      <c r="G32" s="188">
        <v>45556</v>
      </c>
      <c r="H32" s="188">
        <f>G32+30</f>
        <v>45586</v>
      </c>
      <c r="I32" s="292"/>
      <c r="J32" s="292"/>
      <c r="K32" s="71"/>
      <c r="L32" s="71"/>
    </row>
    <row r="33" spans="1:12" s="67" customFormat="1" ht="37.5" customHeight="1" x14ac:dyDescent="0.25">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25">
      <c r="A34" s="76" t="s">
        <v>443</v>
      </c>
      <c r="B34" s="273" t="s">
        <v>436</v>
      </c>
      <c r="C34" s="188" t="s">
        <v>527</v>
      </c>
      <c r="D34" s="188" t="s">
        <v>527</v>
      </c>
      <c r="E34" s="74"/>
      <c r="F34" s="74"/>
      <c r="G34" s="188" t="s">
        <v>527</v>
      </c>
      <c r="H34" s="188" t="s">
        <v>527</v>
      </c>
      <c r="I34" s="292"/>
      <c r="J34" s="292"/>
      <c r="K34" s="74"/>
      <c r="L34" s="71"/>
    </row>
    <row r="35" spans="1:12" s="67" customFormat="1" ht="49.7" customHeight="1" x14ac:dyDescent="0.25">
      <c r="A35" s="76" t="s">
        <v>444</v>
      </c>
      <c r="B35" s="273" t="s">
        <v>217</v>
      </c>
      <c r="C35" s="188">
        <f>D32</f>
        <v>45220</v>
      </c>
      <c r="D35" s="188">
        <f>C35+90</f>
        <v>45310</v>
      </c>
      <c r="E35" s="74"/>
      <c r="F35" s="74"/>
      <c r="G35" s="188">
        <f>H32</f>
        <v>45586</v>
      </c>
      <c r="H35" s="188">
        <f>G35+30</f>
        <v>45616</v>
      </c>
      <c r="I35" s="292"/>
      <c r="J35" s="292"/>
      <c r="K35" s="74"/>
      <c r="L35" s="71"/>
    </row>
    <row r="36" spans="1:12" ht="37.5" customHeight="1" x14ac:dyDescent="0.25">
      <c r="A36" s="76" t="s">
        <v>445</v>
      </c>
      <c r="B36" s="273" t="s">
        <v>428</v>
      </c>
      <c r="C36" s="189" t="s">
        <v>527</v>
      </c>
      <c r="D36" s="189" t="s">
        <v>527</v>
      </c>
      <c r="E36" s="73"/>
      <c r="F36" s="72"/>
      <c r="G36" s="189" t="s">
        <v>527</v>
      </c>
      <c r="H36" s="189" t="s">
        <v>527</v>
      </c>
      <c r="I36" s="292"/>
      <c r="J36" s="292"/>
      <c r="K36" s="71"/>
      <c r="L36" s="71"/>
    </row>
    <row r="37" spans="1:12" x14ac:dyDescent="0.25">
      <c r="A37" s="76" t="s">
        <v>446</v>
      </c>
      <c r="B37" s="273" t="s">
        <v>215</v>
      </c>
      <c r="C37" s="189" t="s">
        <v>527</v>
      </c>
      <c r="D37" s="189" t="s">
        <v>527</v>
      </c>
      <c r="E37" s="73"/>
      <c r="F37" s="72"/>
      <c r="G37" s="189" t="s">
        <v>527</v>
      </c>
      <c r="H37" s="189" t="s">
        <v>527</v>
      </c>
      <c r="I37" s="292"/>
      <c r="J37" s="292"/>
      <c r="K37" s="71"/>
      <c r="L37" s="71"/>
    </row>
    <row r="38" spans="1:12" x14ac:dyDescent="0.25">
      <c r="A38" s="76" t="s">
        <v>447</v>
      </c>
      <c r="B38" s="271" t="s">
        <v>214</v>
      </c>
      <c r="C38" s="189"/>
      <c r="D38" s="189"/>
      <c r="E38" s="71"/>
      <c r="F38" s="71"/>
      <c r="G38" s="189"/>
      <c r="H38" s="189"/>
      <c r="I38" s="292"/>
      <c r="J38" s="292"/>
      <c r="K38" s="71"/>
      <c r="L38" s="71"/>
    </row>
    <row r="39" spans="1:12" ht="63" x14ac:dyDescent="0.25">
      <c r="A39" s="76">
        <v>2</v>
      </c>
      <c r="B39" s="273" t="s">
        <v>433</v>
      </c>
      <c r="C39" s="188">
        <f>D35</f>
        <v>45310</v>
      </c>
      <c r="D39" s="188">
        <f>C39+90</f>
        <v>45400</v>
      </c>
      <c r="E39" s="71"/>
      <c r="F39" s="71"/>
      <c r="G39" s="188">
        <v>45706</v>
      </c>
      <c r="H39" s="188">
        <v>45752</v>
      </c>
      <c r="I39" s="292"/>
      <c r="J39" s="292"/>
      <c r="K39" s="71"/>
      <c r="L39" s="71"/>
    </row>
    <row r="40" spans="1:12" ht="33.75" customHeight="1" x14ac:dyDescent="0.25">
      <c r="A40" s="76" t="s">
        <v>213</v>
      </c>
      <c r="B40" s="273" t="s">
        <v>435</v>
      </c>
      <c r="C40" s="189" t="s">
        <v>527</v>
      </c>
      <c r="D40" s="189" t="s">
        <v>527</v>
      </c>
      <c r="E40" s="71"/>
      <c r="F40" s="71"/>
      <c r="G40" s="189" t="s">
        <v>527</v>
      </c>
      <c r="H40" s="189" t="s">
        <v>527</v>
      </c>
      <c r="I40" s="292"/>
      <c r="J40" s="292"/>
      <c r="K40" s="71"/>
      <c r="L40" s="71"/>
    </row>
    <row r="41" spans="1:12" ht="63" customHeight="1" x14ac:dyDescent="0.25">
      <c r="A41" s="76" t="s">
        <v>212</v>
      </c>
      <c r="B41" s="271" t="s">
        <v>515</v>
      </c>
      <c r="C41" s="189"/>
      <c r="D41" s="189"/>
      <c r="E41" s="71"/>
      <c r="F41" s="71"/>
      <c r="G41" s="189"/>
      <c r="H41" s="189"/>
      <c r="I41" s="292"/>
      <c r="J41" s="292"/>
      <c r="K41" s="71"/>
      <c r="L41" s="71"/>
    </row>
    <row r="42" spans="1:12" ht="58.7" customHeight="1" x14ac:dyDescent="0.25">
      <c r="A42" s="76">
        <v>3</v>
      </c>
      <c r="B42" s="273" t="s">
        <v>434</v>
      </c>
      <c r="C42" s="189" t="s">
        <v>527</v>
      </c>
      <c r="D42" s="189" t="s">
        <v>527</v>
      </c>
      <c r="E42" s="71"/>
      <c r="F42" s="71"/>
      <c r="G42" s="189" t="s">
        <v>527</v>
      </c>
      <c r="H42" s="189" t="s">
        <v>527</v>
      </c>
      <c r="I42" s="292"/>
      <c r="J42" s="292"/>
      <c r="K42" s="71"/>
      <c r="L42" s="71"/>
    </row>
    <row r="43" spans="1:12" ht="34.5" customHeight="1" x14ac:dyDescent="0.25">
      <c r="A43" s="76" t="s">
        <v>211</v>
      </c>
      <c r="B43" s="273" t="s">
        <v>209</v>
      </c>
      <c r="C43" s="189">
        <f>D39</f>
        <v>45400</v>
      </c>
      <c r="D43" s="189">
        <f>C43+90</f>
        <v>45490</v>
      </c>
      <c r="E43" s="71"/>
      <c r="F43" s="71"/>
      <c r="G43" s="189">
        <v>45752</v>
      </c>
      <c r="H43" s="189">
        <v>45935</v>
      </c>
      <c r="I43" s="292"/>
      <c r="J43" s="292"/>
      <c r="K43" s="71"/>
      <c r="L43" s="71"/>
    </row>
    <row r="44" spans="1:12" ht="24.75" customHeight="1" x14ac:dyDescent="0.25">
      <c r="A44" s="76" t="s">
        <v>210</v>
      </c>
      <c r="B44" s="273" t="s">
        <v>207</v>
      </c>
      <c r="C44" s="189">
        <f>D43</f>
        <v>45490</v>
      </c>
      <c r="D44" s="189">
        <f>C44+90</f>
        <v>45580</v>
      </c>
      <c r="E44" s="71"/>
      <c r="F44" s="71"/>
      <c r="G44" s="189">
        <v>45888</v>
      </c>
      <c r="H44" s="189">
        <v>45960</v>
      </c>
      <c r="I44" s="292"/>
      <c r="J44" s="292"/>
      <c r="K44" s="71"/>
      <c r="L44" s="71"/>
    </row>
    <row r="45" spans="1:12" ht="90.75" customHeight="1" x14ac:dyDescent="0.25">
      <c r="A45" s="76" t="s">
        <v>208</v>
      </c>
      <c r="B45" s="273" t="s">
        <v>438</v>
      </c>
      <c r="C45" s="189" t="s">
        <v>527</v>
      </c>
      <c r="D45" s="189" t="s">
        <v>527</v>
      </c>
      <c r="E45" s="71"/>
      <c r="F45" s="71"/>
      <c r="G45" s="189" t="s">
        <v>527</v>
      </c>
      <c r="H45" s="189" t="s">
        <v>527</v>
      </c>
      <c r="I45" s="292"/>
      <c r="J45" s="292"/>
      <c r="K45" s="71"/>
      <c r="L45" s="71"/>
    </row>
    <row r="46" spans="1:12" ht="167.25" customHeight="1" x14ac:dyDescent="0.25">
      <c r="A46" s="76" t="s">
        <v>206</v>
      </c>
      <c r="B46" s="273" t="s">
        <v>437</v>
      </c>
      <c r="C46" s="189" t="s">
        <v>527</v>
      </c>
      <c r="D46" s="189" t="s">
        <v>527</v>
      </c>
      <c r="E46" s="71"/>
      <c r="F46" s="71"/>
      <c r="G46" s="189" t="s">
        <v>527</v>
      </c>
      <c r="H46" s="189" t="s">
        <v>527</v>
      </c>
      <c r="I46" s="292"/>
      <c r="J46" s="292"/>
      <c r="K46" s="71"/>
      <c r="L46" s="71"/>
    </row>
    <row r="47" spans="1:12" ht="30.75" customHeight="1" x14ac:dyDescent="0.25">
      <c r="A47" s="76" t="s">
        <v>204</v>
      </c>
      <c r="B47" s="273" t="s">
        <v>205</v>
      </c>
      <c r="C47" s="189">
        <f>D44</f>
        <v>45580</v>
      </c>
      <c r="D47" s="189">
        <f>C47+30</f>
        <v>45610</v>
      </c>
      <c r="E47" s="71"/>
      <c r="F47" s="71"/>
      <c r="G47" s="189">
        <v>45962</v>
      </c>
      <c r="H47" s="189">
        <v>45991</v>
      </c>
      <c r="I47" s="292"/>
      <c r="J47" s="292"/>
      <c r="K47" s="71"/>
      <c r="L47" s="71"/>
    </row>
    <row r="48" spans="1:12" ht="37.5" customHeight="1" x14ac:dyDescent="0.25">
      <c r="A48" s="76" t="s">
        <v>448</v>
      </c>
      <c r="B48" s="271" t="s">
        <v>203</v>
      </c>
      <c r="C48" s="189"/>
      <c r="D48" s="189"/>
      <c r="E48" s="71"/>
      <c r="F48" s="71"/>
      <c r="G48" s="189"/>
      <c r="H48" s="189"/>
      <c r="I48" s="292"/>
      <c r="J48" s="292"/>
      <c r="K48" s="71"/>
      <c r="L48" s="71"/>
    </row>
    <row r="49" spans="1:12" ht="35.450000000000003" customHeight="1" x14ac:dyDescent="0.25">
      <c r="A49" s="76">
        <v>4</v>
      </c>
      <c r="B49" s="273" t="s">
        <v>201</v>
      </c>
      <c r="C49" s="189" t="s">
        <v>527</v>
      </c>
      <c r="D49" s="189" t="s">
        <v>527</v>
      </c>
      <c r="E49" s="71"/>
      <c r="F49" s="71"/>
      <c r="G49" s="189" t="s">
        <v>527</v>
      </c>
      <c r="H49" s="189" t="s">
        <v>527</v>
      </c>
      <c r="I49" s="292"/>
      <c r="J49" s="292"/>
      <c r="K49" s="71"/>
      <c r="L49" s="71"/>
    </row>
    <row r="50" spans="1:12" ht="86.25" customHeight="1" x14ac:dyDescent="0.25">
      <c r="A50" s="76" t="s">
        <v>202</v>
      </c>
      <c r="B50" s="273" t="s">
        <v>573</v>
      </c>
      <c r="C50" s="189">
        <f>D47</f>
        <v>45610</v>
      </c>
      <c r="D50" s="189">
        <f>C50+30</f>
        <v>45640</v>
      </c>
      <c r="E50" s="71"/>
      <c r="F50" s="71"/>
      <c r="G50" s="189">
        <v>46007</v>
      </c>
      <c r="H50" s="189">
        <v>46016</v>
      </c>
      <c r="I50" s="292"/>
      <c r="J50" s="292"/>
      <c r="K50" s="71"/>
      <c r="L50" s="71"/>
    </row>
    <row r="51" spans="1:12" ht="77.25" customHeight="1" x14ac:dyDescent="0.25">
      <c r="A51" s="76" t="s">
        <v>200</v>
      </c>
      <c r="B51" s="273" t="s">
        <v>439</v>
      </c>
      <c r="C51" s="189" t="s">
        <v>527</v>
      </c>
      <c r="D51" s="189" t="s">
        <v>527</v>
      </c>
      <c r="E51" s="71"/>
      <c r="F51" s="71"/>
      <c r="G51" s="189" t="s">
        <v>527</v>
      </c>
      <c r="H51" s="189" t="s">
        <v>527</v>
      </c>
      <c r="I51" s="292"/>
      <c r="J51" s="292"/>
      <c r="K51" s="71"/>
      <c r="L51" s="71"/>
    </row>
    <row r="52" spans="1:12" ht="71.45" customHeight="1" x14ac:dyDescent="0.25">
      <c r="A52" s="76" t="s">
        <v>198</v>
      </c>
      <c r="B52" s="273" t="s">
        <v>199</v>
      </c>
      <c r="C52" s="189" t="s">
        <v>527</v>
      </c>
      <c r="D52" s="189" t="s">
        <v>527</v>
      </c>
      <c r="E52" s="71"/>
      <c r="F52" s="71"/>
      <c r="G52" s="189" t="s">
        <v>527</v>
      </c>
      <c r="H52" s="189" t="s">
        <v>527</v>
      </c>
      <c r="I52" s="292"/>
      <c r="J52" s="292"/>
      <c r="K52" s="71"/>
      <c r="L52" s="71"/>
    </row>
    <row r="53" spans="1:12" ht="48.2" customHeight="1" x14ac:dyDescent="0.25">
      <c r="A53" s="76" t="s">
        <v>196</v>
      </c>
      <c r="B53" s="141" t="s">
        <v>440</v>
      </c>
      <c r="C53" s="189">
        <f>D50</f>
        <v>45640</v>
      </c>
      <c r="D53" s="189">
        <f>C53+5</f>
        <v>45645</v>
      </c>
      <c r="E53" s="71"/>
      <c r="F53" s="71"/>
      <c r="G53" s="189">
        <v>46016</v>
      </c>
      <c r="H53" s="189">
        <v>46022</v>
      </c>
      <c r="I53" s="292"/>
      <c r="J53" s="292"/>
      <c r="K53" s="71"/>
      <c r="L53" s="71"/>
    </row>
    <row r="54" spans="1:12" ht="46.5" customHeight="1" x14ac:dyDescent="0.25">
      <c r="A54" s="76" t="s">
        <v>441</v>
      </c>
      <c r="B54" s="273" t="s">
        <v>197</v>
      </c>
      <c r="C54" s="189" t="s">
        <v>527</v>
      </c>
      <c r="D54" s="189" t="s">
        <v>527</v>
      </c>
      <c r="E54" s="71"/>
      <c r="F54" s="71"/>
      <c r="G54" s="189" t="s">
        <v>527</v>
      </c>
      <c r="H54" s="189" t="s">
        <v>527</v>
      </c>
      <c r="I54" s="292"/>
      <c r="J54" s="2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70" workbookViewId="0">
      <selection activeCell="B30" sqref="B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61" t="s">
        <v>70</v>
      </c>
    </row>
    <row r="2" spans="1:29" ht="18.75" x14ac:dyDescent="0.3">
      <c r="AC2" s="162" t="s">
        <v>11</v>
      </c>
    </row>
    <row r="3" spans="1:29" ht="18.75" x14ac:dyDescent="0.3">
      <c r="AC3" s="162" t="s">
        <v>69</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75" x14ac:dyDescent="0.3">
      <c r="E5" s="163"/>
      <c r="F5" s="64"/>
      <c r="J5" s="64"/>
      <c r="K5" s="64"/>
      <c r="L5" s="64"/>
      <c r="M5" s="64"/>
      <c r="N5" s="64"/>
      <c r="O5" s="64"/>
      <c r="P5" s="64"/>
      <c r="Q5" s="64"/>
      <c r="R5" s="64"/>
      <c r="S5" s="64"/>
      <c r="T5" s="64"/>
      <c r="U5" s="64"/>
      <c r="V5" s="64"/>
      <c r="W5" s="64"/>
      <c r="X5" s="64"/>
      <c r="Y5" s="77"/>
      <c r="AC5" s="162"/>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164"/>
      <c r="AA6" s="164"/>
      <c r="AB6" s="164"/>
      <c r="AC6" s="164"/>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25">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25">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170"/>
      <c r="AA16" s="170"/>
      <c r="AB16" s="170"/>
      <c r="AC16" s="170"/>
    </row>
    <row r="17" spans="1:35" x14ac:dyDescent="0.25">
      <c r="B17" s="64"/>
      <c r="C17" s="64"/>
      <c r="D17" s="64"/>
      <c r="E17" s="64"/>
      <c r="F17" s="64"/>
      <c r="Y17" s="64"/>
    </row>
    <row r="18" spans="1:35" x14ac:dyDescent="0.25">
      <c r="A18" s="382" t="s">
        <v>485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171"/>
      <c r="AA18" s="171"/>
      <c r="AB18" s="171"/>
      <c r="AC18" s="171"/>
    </row>
    <row r="20" spans="1:35" s="294" customFormat="1" ht="33" customHeight="1" x14ac:dyDescent="0.25">
      <c r="A20" s="383" t="s">
        <v>195</v>
      </c>
      <c r="B20" s="383" t="s">
        <v>194</v>
      </c>
      <c r="C20" s="386" t="s">
        <v>193</v>
      </c>
      <c r="D20" s="386"/>
      <c r="E20" s="387" t="s">
        <v>192</v>
      </c>
      <c r="F20" s="387"/>
      <c r="G20" s="388" t="s">
        <v>645</v>
      </c>
      <c r="H20" s="392" t="s">
        <v>531</v>
      </c>
      <c r="I20" s="393"/>
      <c r="J20" s="393"/>
      <c r="K20" s="393"/>
      <c r="L20" s="392" t="s">
        <v>532</v>
      </c>
      <c r="M20" s="393"/>
      <c r="N20" s="393"/>
      <c r="O20" s="393"/>
      <c r="P20" s="392" t="s">
        <v>533</v>
      </c>
      <c r="Q20" s="393"/>
      <c r="R20" s="393"/>
      <c r="S20" s="393"/>
      <c r="T20" s="392" t="s">
        <v>534</v>
      </c>
      <c r="U20" s="393"/>
      <c r="V20" s="393"/>
      <c r="W20" s="393"/>
      <c r="X20" s="392" t="s">
        <v>646</v>
      </c>
      <c r="Y20" s="393"/>
      <c r="Z20" s="393"/>
      <c r="AA20" s="393"/>
      <c r="AB20" s="394" t="s">
        <v>191</v>
      </c>
      <c r="AC20" s="394"/>
    </row>
    <row r="21" spans="1:35" s="294" customFormat="1" ht="81.75" customHeight="1" x14ac:dyDescent="0.25">
      <c r="A21" s="384"/>
      <c r="B21" s="384"/>
      <c r="C21" s="386"/>
      <c r="D21" s="386"/>
      <c r="E21" s="387"/>
      <c r="F21" s="387"/>
      <c r="G21" s="389"/>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4"/>
      <c r="AC21" s="394"/>
    </row>
    <row r="22" spans="1:35" s="294" customFormat="1" ht="89.25" customHeight="1" x14ac:dyDescent="0.3">
      <c r="A22" s="385"/>
      <c r="B22" s="385"/>
      <c r="C22" s="309" t="s">
        <v>3</v>
      </c>
      <c r="D22" s="309" t="s">
        <v>189</v>
      </c>
      <c r="E22" s="172" t="s">
        <v>647</v>
      </c>
      <c r="F22" s="172" t="s">
        <v>648</v>
      </c>
      <c r="G22" s="390"/>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09" t="s">
        <v>190</v>
      </c>
      <c r="AC22" s="309" t="s">
        <v>190</v>
      </c>
      <c r="AE22" s="173"/>
      <c r="AF22" s="173"/>
      <c r="AG22" s="173"/>
      <c r="AH22" s="173"/>
      <c r="AI22" s="174"/>
    </row>
    <row r="23" spans="1:35" s="294"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174"/>
      <c r="AF23" s="174"/>
      <c r="AG23" s="174"/>
      <c r="AH23" s="174"/>
      <c r="AI23" s="174"/>
    </row>
    <row r="24" spans="1:35" s="174" customFormat="1" ht="47.25" customHeight="1" x14ac:dyDescent="0.25">
      <c r="A24" s="175">
        <v>1</v>
      </c>
      <c r="B24" s="176" t="s">
        <v>188</v>
      </c>
      <c r="C24" s="276">
        <v>32.762438388</v>
      </c>
      <c r="D24" s="276">
        <v>32.762438382000006</v>
      </c>
      <c r="E24" s="276">
        <v>32.762438382000006</v>
      </c>
      <c r="F24" s="276">
        <v>31.578950872000007</v>
      </c>
      <c r="G24" s="276">
        <v>1.18348751</v>
      </c>
      <c r="H24" s="276">
        <v>30.972441327999999</v>
      </c>
      <c r="I24" s="276"/>
      <c r="J24" s="276">
        <v>2.7614708599999997</v>
      </c>
      <c r="K24" s="276"/>
      <c r="L24" s="276">
        <v>0</v>
      </c>
      <c r="M24" s="276"/>
      <c r="N24" s="276">
        <v>28.817480012000004</v>
      </c>
      <c r="O24" s="276"/>
      <c r="P24" s="276">
        <v>0</v>
      </c>
      <c r="Q24" s="276"/>
      <c r="R24" s="276">
        <v>0</v>
      </c>
      <c r="S24" s="276"/>
      <c r="T24" s="276">
        <v>0</v>
      </c>
      <c r="U24" s="276"/>
      <c r="V24" s="276">
        <v>0</v>
      </c>
      <c r="W24" s="276"/>
      <c r="X24" s="276">
        <v>0</v>
      </c>
      <c r="Y24" s="276"/>
      <c r="Z24" s="276" t="s">
        <v>529</v>
      </c>
      <c r="AA24" s="276"/>
      <c r="AB24" s="276">
        <v>30.972441327999999</v>
      </c>
      <c r="AC24" s="276">
        <v>31.578950872000004</v>
      </c>
    </row>
    <row r="25" spans="1:35" s="174" customFormat="1" ht="24" customHeight="1" x14ac:dyDescent="0.25">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25">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25">
      <c r="A27" s="177" t="s">
        <v>183</v>
      </c>
      <c r="B27" s="178" t="s">
        <v>423</v>
      </c>
      <c r="C27" s="276"/>
      <c r="D27" s="276"/>
      <c r="E27" s="276"/>
      <c r="F27" s="276"/>
      <c r="G27" s="276">
        <v>1.18348751</v>
      </c>
      <c r="H27" s="276">
        <v>30.972441327999999</v>
      </c>
      <c r="I27" s="276"/>
      <c r="J27" s="276">
        <v>2.3012257166666665</v>
      </c>
      <c r="K27" s="276"/>
      <c r="L27" s="276">
        <v>0</v>
      </c>
      <c r="M27" s="276"/>
      <c r="N27" s="276">
        <v>24.014566676666671</v>
      </c>
      <c r="O27" s="276"/>
      <c r="P27" s="276">
        <v>0</v>
      </c>
      <c r="Q27" s="276"/>
      <c r="R27" s="276">
        <v>0</v>
      </c>
      <c r="S27" s="276"/>
      <c r="T27" s="276">
        <v>0</v>
      </c>
      <c r="U27" s="276"/>
      <c r="V27" s="276">
        <v>0</v>
      </c>
      <c r="W27" s="276"/>
      <c r="X27" s="276">
        <v>0</v>
      </c>
      <c r="Y27" s="276"/>
      <c r="Z27" s="276" t="s">
        <v>529</v>
      </c>
      <c r="AA27" s="276"/>
      <c r="AB27" s="276">
        <v>30.972441327999999</v>
      </c>
      <c r="AC27" s="276">
        <v>26.315792393333339</v>
      </c>
    </row>
    <row r="28" spans="1:35" s="174" customFormat="1" x14ac:dyDescent="0.25">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25">
      <c r="A29" s="177" t="s">
        <v>180</v>
      </c>
      <c r="B29" s="179" t="s">
        <v>179</v>
      </c>
      <c r="C29" s="276"/>
      <c r="D29" s="276"/>
      <c r="E29" s="276"/>
      <c r="F29" s="276"/>
      <c r="G29" s="276">
        <v>0</v>
      </c>
      <c r="H29" s="276">
        <v>0</v>
      </c>
      <c r="I29" s="276"/>
      <c r="J29" s="276">
        <v>0.46024514333333322</v>
      </c>
      <c r="K29" s="276"/>
      <c r="L29" s="276">
        <v>0</v>
      </c>
      <c r="M29" s="276"/>
      <c r="N29" s="276">
        <v>4.8029133353333329</v>
      </c>
      <c r="O29" s="276"/>
      <c r="P29" s="276">
        <v>0</v>
      </c>
      <c r="Q29" s="276"/>
      <c r="R29" s="276">
        <v>0</v>
      </c>
      <c r="S29" s="276"/>
      <c r="T29" s="276">
        <v>0</v>
      </c>
      <c r="U29" s="276"/>
      <c r="V29" s="276">
        <v>0</v>
      </c>
      <c r="W29" s="276"/>
      <c r="X29" s="276">
        <v>0</v>
      </c>
      <c r="Y29" s="276"/>
      <c r="Z29" s="276" t="s">
        <v>529</v>
      </c>
      <c r="AA29" s="276"/>
      <c r="AB29" s="276">
        <v>0</v>
      </c>
      <c r="AC29" s="276">
        <v>5.2631584786666643</v>
      </c>
    </row>
    <row r="30" spans="1:35" s="174" customFormat="1" ht="47.25" x14ac:dyDescent="0.25">
      <c r="A30" s="175" t="s">
        <v>64</v>
      </c>
      <c r="B30" s="176" t="s">
        <v>178</v>
      </c>
      <c r="C30" s="276">
        <v>27.302031990000003</v>
      </c>
      <c r="D30" s="276">
        <v>27.302031990000003</v>
      </c>
      <c r="E30" s="276">
        <v>27.302031990000003</v>
      </c>
      <c r="F30" s="276">
        <v>25.929700910000005</v>
      </c>
      <c r="G30" s="276">
        <v>1.3723310799999999</v>
      </c>
      <c r="H30" s="276">
        <v>25.810367773333333</v>
      </c>
      <c r="I30" s="276"/>
      <c r="J30" s="276">
        <v>1.9151342999999998</v>
      </c>
      <c r="K30" s="276"/>
      <c r="L30" s="276">
        <v>0</v>
      </c>
      <c r="M30" s="276"/>
      <c r="N30" s="276">
        <v>24.014566610000003</v>
      </c>
      <c r="O30" s="276"/>
      <c r="P30" s="276">
        <v>0</v>
      </c>
      <c r="Q30" s="276"/>
      <c r="R30" s="276">
        <v>0</v>
      </c>
      <c r="S30" s="276"/>
      <c r="T30" s="276">
        <v>0</v>
      </c>
      <c r="U30" s="276"/>
      <c r="V30" s="276">
        <v>0</v>
      </c>
      <c r="W30" s="276"/>
      <c r="X30" s="276">
        <v>0</v>
      </c>
      <c r="Y30" s="276"/>
      <c r="Z30" s="276" t="s">
        <v>529</v>
      </c>
      <c r="AA30" s="276"/>
      <c r="AB30" s="276">
        <v>25.810367773333333</v>
      </c>
      <c r="AC30" s="276">
        <v>25.929700910000001</v>
      </c>
    </row>
    <row r="31" spans="1:35" s="174" customFormat="1" x14ac:dyDescent="0.25">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5" x14ac:dyDescent="0.25">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25">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25">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2" customHeight="1" x14ac:dyDescent="0.25">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5" customHeight="1" x14ac:dyDescent="0.25">
      <c r="A36" s="177" t="s">
        <v>168</v>
      </c>
      <c r="B36" s="178" t="s">
        <v>537</v>
      </c>
      <c r="C36" s="276"/>
      <c r="D36" s="276"/>
      <c r="E36" s="276"/>
      <c r="F36" s="276"/>
      <c r="G36" s="276">
        <v>0</v>
      </c>
      <c r="H36" s="276">
        <v>0</v>
      </c>
      <c r="I36" s="277" t="s">
        <v>587</v>
      </c>
      <c r="J36" s="276">
        <v>0</v>
      </c>
      <c r="K36" s="277" t="s">
        <v>587</v>
      </c>
      <c r="L36" s="276">
        <v>0</v>
      </c>
      <c r="M36" s="277" t="s">
        <v>587</v>
      </c>
      <c r="N36" s="276">
        <v>0</v>
      </c>
      <c r="O36" s="277" t="s">
        <v>587</v>
      </c>
      <c r="P36" s="276">
        <v>0</v>
      </c>
      <c r="Q36" s="277" t="s">
        <v>587</v>
      </c>
      <c r="R36" s="276">
        <v>0</v>
      </c>
      <c r="S36" s="277" t="s">
        <v>587</v>
      </c>
      <c r="T36" s="276">
        <v>0</v>
      </c>
      <c r="U36" s="277" t="s">
        <v>587</v>
      </c>
      <c r="V36" s="276">
        <v>0</v>
      </c>
      <c r="W36" s="277" t="s">
        <v>587</v>
      </c>
      <c r="X36" s="276">
        <v>0</v>
      </c>
      <c r="Y36" s="277" t="s">
        <v>587</v>
      </c>
      <c r="Z36" s="276" t="s">
        <v>529</v>
      </c>
      <c r="AA36" s="277" t="s">
        <v>529</v>
      </c>
      <c r="AB36" s="276">
        <v>0</v>
      </c>
      <c r="AC36" s="276">
        <v>0</v>
      </c>
    </row>
    <row r="37" spans="1:29" s="174" customFormat="1" ht="31.5" x14ac:dyDescent="0.25">
      <c r="A37" s="177" t="s">
        <v>167</v>
      </c>
      <c r="B37" s="180" t="s">
        <v>535</v>
      </c>
      <c r="C37" s="276"/>
      <c r="D37" s="276"/>
      <c r="E37" s="276"/>
      <c r="F37" s="276"/>
      <c r="G37" s="276">
        <v>0</v>
      </c>
      <c r="H37" s="276">
        <v>0</v>
      </c>
      <c r="I37" s="277" t="s">
        <v>587</v>
      </c>
      <c r="J37" s="276">
        <v>0</v>
      </c>
      <c r="K37" s="277" t="s">
        <v>587</v>
      </c>
      <c r="L37" s="276">
        <v>0</v>
      </c>
      <c r="M37" s="277" t="s">
        <v>587</v>
      </c>
      <c r="N37" s="276">
        <v>0</v>
      </c>
      <c r="O37" s="277" t="s">
        <v>587</v>
      </c>
      <c r="P37" s="276">
        <v>0</v>
      </c>
      <c r="Q37" s="277" t="s">
        <v>587</v>
      </c>
      <c r="R37" s="276">
        <v>0</v>
      </c>
      <c r="S37" s="277" t="s">
        <v>587</v>
      </c>
      <c r="T37" s="276">
        <v>0</v>
      </c>
      <c r="U37" s="277" t="s">
        <v>587</v>
      </c>
      <c r="V37" s="276">
        <v>0</v>
      </c>
      <c r="W37" s="277" t="s">
        <v>587</v>
      </c>
      <c r="X37" s="276">
        <v>0</v>
      </c>
      <c r="Y37" s="277" t="s">
        <v>587</v>
      </c>
      <c r="Z37" s="276" t="s">
        <v>529</v>
      </c>
      <c r="AA37" s="277" t="s">
        <v>529</v>
      </c>
      <c r="AB37" s="276">
        <v>0</v>
      </c>
      <c r="AC37" s="276">
        <v>0</v>
      </c>
    </row>
    <row r="38" spans="1:29" s="174" customFormat="1" x14ac:dyDescent="0.25">
      <c r="A38" s="177" t="s">
        <v>166</v>
      </c>
      <c r="B38" s="180" t="s">
        <v>157</v>
      </c>
      <c r="C38" s="276"/>
      <c r="D38" s="276"/>
      <c r="E38" s="276"/>
      <c r="F38" s="276"/>
      <c r="G38" s="276">
        <v>0</v>
      </c>
      <c r="H38" s="276">
        <v>0</v>
      </c>
      <c r="I38" s="277" t="s">
        <v>587</v>
      </c>
      <c r="J38" s="276">
        <v>0</v>
      </c>
      <c r="K38" s="277" t="s">
        <v>587</v>
      </c>
      <c r="L38" s="276">
        <v>0</v>
      </c>
      <c r="M38" s="277" t="s">
        <v>587</v>
      </c>
      <c r="N38" s="276">
        <v>0</v>
      </c>
      <c r="O38" s="277" t="s">
        <v>587</v>
      </c>
      <c r="P38" s="276">
        <v>0</v>
      </c>
      <c r="Q38" s="277" t="s">
        <v>587</v>
      </c>
      <c r="R38" s="276">
        <v>0</v>
      </c>
      <c r="S38" s="277" t="s">
        <v>587</v>
      </c>
      <c r="T38" s="276">
        <v>0</v>
      </c>
      <c r="U38" s="277" t="s">
        <v>587</v>
      </c>
      <c r="V38" s="276">
        <v>0</v>
      </c>
      <c r="W38" s="277" t="s">
        <v>587</v>
      </c>
      <c r="X38" s="276">
        <v>0</v>
      </c>
      <c r="Y38" s="277" t="s">
        <v>587</v>
      </c>
      <c r="Z38" s="276" t="s">
        <v>529</v>
      </c>
      <c r="AA38" s="277" t="s">
        <v>529</v>
      </c>
      <c r="AB38" s="276">
        <v>0</v>
      </c>
      <c r="AC38" s="276">
        <v>0</v>
      </c>
    </row>
    <row r="39" spans="1:29" s="174" customFormat="1" x14ac:dyDescent="0.25">
      <c r="A39" s="177" t="s">
        <v>165</v>
      </c>
      <c r="B39" s="178" t="s">
        <v>536</v>
      </c>
      <c r="C39" s="276"/>
      <c r="D39" s="276"/>
      <c r="E39" s="276"/>
      <c r="F39" s="276"/>
      <c r="G39" s="276">
        <v>0</v>
      </c>
      <c r="H39" s="276">
        <v>0</v>
      </c>
      <c r="I39" s="277" t="s">
        <v>587</v>
      </c>
      <c r="J39" s="276">
        <v>0</v>
      </c>
      <c r="K39" s="277" t="s">
        <v>587</v>
      </c>
      <c r="L39" s="276">
        <v>0</v>
      </c>
      <c r="M39" s="277" t="s">
        <v>587</v>
      </c>
      <c r="N39" s="276">
        <v>0</v>
      </c>
      <c r="O39" s="277" t="s">
        <v>587</v>
      </c>
      <c r="P39" s="276">
        <v>0</v>
      </c>
      <c r="Q39" s="277" t="s">
        <v>587</v>
      </c>
      <c r="R39" s="276">
        <v>0</v>
      </c>
      <c r="S39" s="277" t="s">
        <v>587</v>
      </c>
      <c r="T39" s="276">
        <v>0</v>
      </c>
      <c r="U39" s="277" t="s">
        <v>587</v>
      </c>
      <c r="V39" s="276">
        <v>0</v>
      </c>
      <c r="W39" s="277" t="s">
        <v>587</v>
      </c>
      <c r="X39" s="276">
        <v>0</v>
      </c>
      <c r="Y39" s="277" t="s">
        <v>587</v>
      </c>
      <c r="Z39" s="276" t="s">
        <v>529</v>
      </c>
      <c r="AA39" s="277" t="s">
        <v>529</v>
      </c>
      <c r="AB39" s="276">
        <v>0</v>
      </c>
      <c r="AC39" s="276">
        <v>0</v>
      </c>
    </row>
    <row r="40" spans="1:29" s="174" customFormat="1" x14ac:dyDescent="0.25">
      <c r="A40" s="177" t="s">
        <v>164</v>
      </c>
      <c r="B40" s="178" t="s">
        <v>538</v>
      </c>
      <c r="C40" s="276"/>
      <c r="D40" s="276"/>
      <c r="E40" s="276"/>
      <c r="F40" s="276"/>
      <c r="G40" s="276">
        <v>0</v>
      </c>
      <c r="H40" s="276">
        <v>0</v>
      </c>
      <c r="I40" s="277" t="s">
        <v>587</v>
      </c>
      <c r="J40" s="276">
        <v>0</v>
      </c>
      <c r="K40" s="277" t="s">
        <v>587</v>
      </c>
      <c r="L40" s="276">
        <v>0</v>
      </c>
      <c r="M40" s="277" t="s">
        <v>587</v>
      </c>
      <c r="N40" s="276">
        <v>0</v>
      </c>
      <c r="O40" s="277" t="s">
        <v>587</v>
      </c>
      <c r="P40" s="276">
        <v>0</v>
      </c>
      <c r="Q40" s="277" t="s">
        <v>587</v>
      </c>
      <c r="R40" s="276">
        <v>0</v>
      </c>
      <c r="S40" s="277" t="s">
        <v>587</v>
      </c>
      <c r="T40" s="276">
        <v>0</v>
      </c>
      <c r="U40" s="277" t="s">
        <v>587</v>
      </c>
      <c r="V40" s="276">
        <v>0</v>
      </c>
      <c r="W40" s="277" t="s">
        <v>587</v>
      </c>
      <c r="X40" s="276">
        <v>0</v>
      </c>
      <c r="Y40" s="277" t="s">
        <v>587</v>
      </c>
      <c r="Z40" s="276" t="s">
        <v>529</v>
      </c>
      <c r="AA40" s="277" t="s">
        <v>529</v>
      </c>
      <c r="AB40" s="276">
        <v>0</v>
      </c>
      <c r="AC40" s="276">
        <v>0</v>
      </c>
    </row>
    <row r="41" spans="1:29" s="174" customFormat="1" x14ac:dyDescent="0.25">
      <c r="A41" s="177" t="s">
        <v>163</v>
      </c>
      <c r="B41" s="178" t="s">
        <v>539</v>
      </c>
      <c r="C41" s="276"/>
      <c r="D41" s="276"/>
      <c r="E41" s="276"/>
      <c r="F41" s="276"/>
      <c r="G41" s="276">
        <v>0</v>
      </c>
      <c r="H41" s="276">
        <v>0</v>
      </c>
      <c r="I41" s="277" t="s">
        <v>587</v>
      </c>
      <c r="J41" s="276">
        <v>0</v>
      </c>
      <c r="K41" s="277" t="s">
        <v>587</v>
      </c>
      <c r="L41" s="276">
        <v>0</v>
      </c>
      <c r="M41" s="277" t="s">
        <v>587</v>
      </c>
      <c r="N41" s="276">
        <v>0</v>
      </c>
      <c r="O41" s="277" t="s">
        <v>587</v>
      </c>
      <c r="P41" s="276">
        <v>0</v>
      </c>
      <c r="Q41" s="277" t="s">
        <v>587</v>
      </c>
      <c r="R41" s="276">
        <v>0</v>
      </c>
      <c r="S41" s="277" t="s">
        <v>587</v>
      </c>
      <c r="T41" s="276">
        <v>0</v>
      </c>
      <c r="U41" s="277" t="s">
        <v>587</v>
      </c>
      <c r="V41" s="276">
        <v>0</v>
      </c>
      <c r="W41" s="277" t="s">
        <v>587</v>
      </c>
      <c r="X41" s="276">
        <v>0</v>
      </c>
      <c r="Y41" s="277" t="s">
        <v>587</v>
      </c>
      <c r="Z41" s="276" t="s">
        <v>529</v>
      </c>
      <c r="AA41" s="277" t="s">
        <v>529</v>
      </c>
      <c r="AB41" s="276">
        <v>0</v>
      </c>
      <c r="AC41" s="276">
        <v>0</v>
      </c>
    </row>
    <row r="42" spans="1:29" s="174" customFormat="1" x14ac:dyDescent="0.25">
      <c r="A42" s="177" t="s">
        <v>162</v>
      </c>
      <c r="B42" s="178" t="s">
        <v>540</v>
      </c>
      <c r="C42" s="276"/>
      <c r="D42" s="276"/>
      <c r="E42" s="276"/>
      <c r="F42" s="276"/>
      <c r="G42" s="276">
        <v>0</v>
      </c>
      <c r="H42" s="276">
        <v>0</v>
      </c>
      <c r="I42" s="277" t="s">
        <v>587</v>
      </c>
      <c r="J42" s="276">
        <v>0</v>
      </c>
      <c r="K42" s="277" t="s">
        <v>587</v>
      </c>
      <c r="L42" s="276">
        <v>0</v>
      </c>
      <c r="M42" s="277" t="s">
        <v>587</v>
      </c>
      <c r="N42" s="276">
        <v>0</v>
      </c>
      <c r="O42" s="277" t="s">
        <v>587</v>
      </c>
      <c r="P42" s="276">
        <v>0</v>
      </c>
      <c r="Q42" s="277" t="s">
        <v>587</v>
      </c>
      <c r="R42" s="276">
        <v>0</v>
      </c>
      <c r="S42" s="277" t="s">
        <v>587</v>
      </c>
      <c r="T42" s="276">
        <v>0</v>
      </c>
      <c r="U42" s="277" t="s">
        <v>587</v>
      </c>
      <c r="V42" s="276">
        <v>0</v>
      </c>
      <c r="W42" s="277" t="s">
        <v>587</v>
      </c>
      <c r="X42" s="276">
        <v>0</v>
      </c>
      <c r="Y42" s="277" t="s">
        <v>587</v>
      </c>
      <c r="Z42" s="276" t="s">
        <v>529</v>
      </c>
      <c r="AA42" s="277" t="s">
        <v>529</v>
      </c>
      <c r="AB42" s="276">
        <v>0</v>
      </c>
      <c r="AC42" s="276">
        <v>0</v>
      </c>
    </row>
    <row r="43" spans="1:29" s="174" customFormat="1" x14ac:dyDescent="0.25">
      <c r="A43" s="177" t="s">
        <v>541</v>
      </c>
      <c r="B43" s="178" t="s">
        <v>542</v>
      </c>
      <c r="C43" s="276"/>
      <c r="D43" s="276"/>
      <c r="E43" s="276"/>
      <c r="F43" s="276"/>
      <c r="G43" s="276">
        <v>0</v>
      </c>
      <c r="H43" s="276">
        <v>0</v>
      </c>
      <c r="I43" s="277" t="s">
        <v>587</v>
      </c>
      <c r="J43" s="276">
        <v>0</v>
      </c>
      <c r="K43" s="277" t="s">
        <v>587</v>
      </c>
      <c r="L43" s="276">
        <v>0</v>
      </c>
      <c r="M43" s="277" t="s">
        <v>587</v>
      </c>
      <c r="N43" s="276">
        <v>0</v>
      </c>
      <c r="O43" s="277" t="s">
        <v>587</v>
      </c>
      <c r="P43" s="276">
        <v>0</v>
      </c>
      <c r="Q43" s="277" t="s">
        <v>587</v>
      </c>
      <c r="R43" s="276">
        <v>0</v>
      </c>
      <c r="S43" s="277" t="s">
        <v>587</v>
      </c>
      <c r="T43" s="276">
        <v>0</v>
      </c>
      <c r="U43" s="277" t="s">
        <v>587</v>
      </c>
      <c r="V43" s="276">
        <v>0</v>
      </c>
      <c r="W43" s="277" t="s">
        <v>587</v>
      </c>
      <c r="X43" s="276">
        <v>0</v>
      </c>
      <c r="Y43" s="277" t="s">
        <v>587</v>
      </c>
      <c r="Z43" s="276" t="s">
        <v>529</v>
      </c>
      <c r="AA43" s="277" t="s">
        <v>529</v>
      </c>
      <c r="AB43" s="276">
        <v>0</v>
      </c>
      <c r="AC43" s="276">
        <v>0</v>
      </c>
    </row>
    <row r="44" spans="1:29" s="174" customFormat="1" x14ac:dyDescent="0.25">
      <c r="A44" s="177" t="s">
        <v>543</v>
      </c>
      <c r="B44" s="178" t="s">
        <v>544</v>
      </c>
      <c r="C44" s="276"/>
      <c r="D44" s="276"/>
      <c r="E44" s="276"/>
      <c r="F44" s="276"/>
      <c r="G44" s="276">
        <v>0</v>
      </c>
      <c r="H44" s="276">
        <v>0</v>
      </c>
      <c r="I44" s="277" t="s">
        <v>587</v>
      </c>
      <c r="J44" s="276">
        <v>0</v>
      </c>
      <c r="K44" s="277" t="s">
        <v>587</v>
      </c>
      <c r="L44" s="276">
        <v>0</v>
      </c>
      <c r="M44" s="277" t="s">
        <v>587</v>
      </c>
      <c r="N44" s="276">
        <v>0</v>
      </c>
      <c r="O44" s="277" t="s">
        <v>587</v>
      </c>
      <c r="P44" s="276">
        <v>0</v>
      </c>
      <c r="Q44" s="277" t="s">
        <v>587</v>
      </c>
      <c r="R44" s="276">
        <v>0</v>
      </c>
      <c r="S44" s="277" t="s">
        <v>587</v>
      </c>
      <c r="T44" s="276">
        <v>0</v>
      </c>
      <c r="U44" s="277" t="s">
        <v>587</v>
      </c>
      <c r="V44" s="276">
        <v>0</v>
      </c>
      <c r="W44" s="277" t="s">
        <v>587</v>
      </c>
      <c r="X44" s="276">
        <v>0</v>
      </c>
      <c r="Y44" s="277" t="s">
        <v>587</v>
      </c>
      <c r="Z44" s="276" t="s">
        <v>529</v>
      </c>
      <c r="AA44" s="277" t="s">
        <v>529</v>
      </c>
      <c r="AB44" s="276">
        <v>0</v>
      </c>
      <c r="AC44" s="276">
        <v>0</v>
      </c>
    </row>
    <row r="45" spans="1:29" s="174" customFormat="1" x14ac:dyDescent="0.25">
      <c r="A45" s="177" t="s">
        <v>545</v>
      </c>
      <c r="B45" s="178" t="s">
        <v>546</v>
      </c>
      <c r="C45" s="276"/>
      <c r="D45" s="276"/>
      <c r="E45" s="276"/>
      <c r="F45" s="276"/>
      <c r="G45" s="276">
        <v>0</v>
      </c>
      <c r="H45" s="276">
        <v>0</v>
      </c>
      <c r="I45" s="277" t="s">
        <v>587</v>
      </c>
      <c r="J45" s="276">
        <v>0</v>
      </c>
      <c r="K45" s="277" t="s">
        <v>587</v>
      </c>
      <c r="L45" s="276">
        <v>0</v>
      </c>
      <c r="M45" s="277" t="s">
        <v>587</v>
      </c>
      <c r="N45" s="276">
        <v>0</v>
      </c>
      <c r="O45" s="277" t="s">
        <v>587</v>
      </c>
      <c r="P45" s="276">
        <v>0</v>
      </c>
      <c r="Q45" s="277" t="s">
        <v>587</v>
      </c>
      <c r="R45" s="276">
        <v>0</v>
      </c>
      <c r="S45" s="277" t="s">
        <v>587</v>
      </c>
      <c r="T45" s="276">
        <v>0</v>
      </c>
      <c r="U45" s="277" t="s">
        <v>587</v>
      </c>
      <c r="V45" s="276">
        <v>0</v>
      </c>
      <c r="W45" s="277" t="s">
        <v>587</v>
      </c>
      <c r="X45" s="276">
        <v>0</v>
      </c>
      <c r="Y45" s="277" t="s">
        <v>587</v>
      </c>
      <c r="Z45" s="276" t="s">
        <v>529</v>
      </c>
      <c r="AA45" s="277" t="s">
        <v>529</v>
      </c>
      <c r="AB45" s="276">
        <v>0</v>
      </c>
      <c r="AC45" s="276">
        <v>0</v>
      </c>
    </row>
    <row r="46" spans="1:29" s="174" customFormat="1" x14ac:dyDescent="0.25">
      <c r="A46" s="177" t="s">
        <v>547</v>
      </c>
      <c r="B46" s="178" t="s">
        <v>548</v>
      </c>
      <c r="C46" s="276"/>
      <c r="D46" s="276"/>
      <c r="E46" s="276"/>
      <c r="F46" s="276"/>
      <c r="G46" s="276">
        <v>0</v>
      </c>
      <c r="H46" s="276">
        <v>0</v>
      </c>
      <c r="I46" s="277" t="s">
        <v>587</v>
      </c>
      <c r="J46" s="276">
        <v>0</v>
      </c>
      <c r="K46" s="277" t="s">
        <v>587</v>
      </c>
      <c r="L46" s="276">
        <v>0</v>
      </c>
      <c r="M46" s="277" t="s">
        <v>587</v>
      </c>
      <c r="N46" s="276">
        <v>0</v>
      </c>
      <c r="O46" s="277" t="s">
        <v>587</v>
      </c>
      <c r="P46" s="276">
        <v>0</v>
      </c>
      <c r="Q46" s="277" t="s">
        <v>587</v>
      </c>
      <c r="R46" s="276">
        <v>0</v>
      </c>
      <c r="S46" s="277" t="s">
        <v>587</v>
      </c>
      <c r="T46" s="276">
        <v>0</v>
      </c>
      <c r="U46" s="277" t="s">
        <v>587</v>
      </c>
      <c r="V46" s="276">
        <v>0</v>
      </c>
      <c r="W46" s="277" t="s">
        <v>587</v>
      </c>
      <c r="X46" s="276">
        <v>0</v>
      </c>
      <c r="Y46" s="277" t="s">
        <v>587</v>
      </c>
      <c r="Z46" s="276" t="s">
        <v>529</v>
      </c>
      <c r="AA46" s="277" t="s">
        <v>529</v>
      </c>
      <c r="AB46" s="276">
        <v>0</v>
      </c>
      <c r="AC46" s="276">
        <v>0</v>
      </c>
    </row>
    <row r="47" spans="1:29" s="174" customFormat="1" x14ac:dyDescent="0.25">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25">
      <c r="A48" s="177" t="s">
        <v>160</v>
      </c>
      <c r="B48" s="178" t="s">
        <v>537</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5" x14ac:dyDescent="0.25">
      <c r="A49" s="177" t="s">
        <v>159</v>
      </c>
      <c r="B49" s="180" t="s">
        <v>535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25">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5" x14ac:dyDescent="0.25">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5" x14ac:dyDescent="0.25">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25">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25">
      <c r="A54" s="177" t="s">
        <v>150</v>
      </c>
      <c r="B54" s="178" t="s">
        <v>538</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25">
      <c r="A55" s="177" t="s">
        <v>549</v>
      </c>
      <c r="B55" s="178" t="s">
        <v>539</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25">
      <c r="A56" s="177" t="s">
        <v>550</v>
      </c>
      <c r="B56" s="178" t="s">
        <v>540</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25">
      <c r="A57" s="177" t="s">
        <v>551</v>
      </c>
      <c r="B57" s="178" t="s">
        <v>542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25">
      <c r="A58" s="177" t="s">
        <v>552</v>
      </c>
      <c r="B58" s="178" t="s">
        <v>544</v>
      </c>
      <c r="C58" s="276">
        <v>1</v>
      </c>
      <c r="D58" s="276">
        <v>1</v>
      </c>
      <c r="E58" s="276"/>
      <c r="F58" s="276"/>
      <c r="G58" s="276">
        <v>0</v>
      </c>
      <c r="H58" s="276">
        <v>1</v>
      </c>
      <c r="I58" s="276"/>
      <c r="J58" s="276">
        <v>0</v>
      </c>
      <c r="K58" s="276"/>
      <c r="L58" s="276">
        <v>0</v>
      </c>
      <c r="M58" s="276"/>
      <c r="N58" s="276">
        <v>1</v>
      </c>
      <c r="O58" s="276"/>
      <c r="P58" s="276">
        <v>0</v>
      </c>
      <c r="Q58" s="276"/>
      <c r="R58" s="276">
        <v>0</v>
      </c>
      <c r="S58" s="276"/>
      <c r="T58" s="276">
        <v>0</v>
      </c>
      <c r="U58" s="276"/>
      <c r="V58" s="276">
        <v>0</v>
      </c>
      <c r="W58" s="276"/>
      <c r="X58" s="276">
        <v>0</v>
      </c>
      <c r="Y58" s="276"/>
      <c r="Z58" s="276" t="s">
        <v>529</v>
      </c>
      <c r="AA58" s="276"/>
      <c r="AB58" s="276">
        <v>1</v>
      </c>
      <c r="AC58" s="276">
        <v>1</v>
      </c>
    </row>
    <row r="59" spans="1:29" s="174" customFormat="1" x14ac:dyDescent="0.25">
      <c r="A59" s="177" t="s">
        <v>553</v>
      </c>
      <c r="B59" s="178" t="s">
        <v>546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25">
      <c r="A60" s="177" t="s">
        <v>554</v>
      </c>
      <c r="B60" s="178" t="s">
        <v>548</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50000000000003" customHeight="1" x14ac:dyDescent="0.25">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25">
      <c r="A62" s="177" t="s">
        <v>148</v>
      </c>
      <c r="B62" s="178" t="s">
        <v>147</v>
      </c>
      <c r="C62" s="276">
        <v>27.302031990000003</v>
      </c>
      <c r="D62" s="276">
        <v>27.302031990000003</v>
      </c>
      <c r="E62" s="276"/>
      <c r="F62" s="276"/>
      <c r="G62" s="276">
        <v>0</v>
      </c>
      <c r="H62" s="276">
        <v>27.302031990000003</v>
      </c>
      <c r="I62" s="276"/>
      <c r="J62" s="276">
        <v>0</v>
      </c>
      <c r="K62" s="276"/>
      <c r="L62" s="276">
        <v>0</v>
      </c>
      <c r="M62" s="276"/>
      <c r="N62" s="276">
        <v>27.302031990000003</v>
      </c>
      <c r="O62" s="276"/>
      <c r="P62" s="276">
        <v>0</v>
      </c>
      <c r="Q62" s="276"/>
      <c r="R62" s="276">
        <v>0</v>
      </c>
      <c r="S62" s="276"/>
      <c r="T62" s="276">
        <v>0</v>
      </c>
      <c r="U62" s="276"/>
      <c r="V62" s="276">
        <v>0</v>
      </c>
      <c r="W62" s="276"/>
      <c r="X62" s="276">
        <v>0</v>
      </c>
      <c r="Y62" s="276"/>
      <c r="Z62" s="276" t="s">
        <v>529</v>
      </c>
      <c r="AA62" s="276"/>
      <c r="AB62" s="276">
        <v>27.302031990000003</v>
      </c>
      <c r="AC62" s="276">
        <v>27.302031990000003</v>
      </c>
    </row>
    <row r="63" spans="1:29" s="174" customFormat="1" x14ac:dyDescent="0.25">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25">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25">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25">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25">
      <c r="A67" s="177" t="s">
        <v>142</v>
      </c>
      <c r="B67" s="178" t="s">
        <v>538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25">
      <c r="A68" s="177" t="s">
        <v>555</v>
      </c>
      <c r="B68" s="178" t="s">
        <v>539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25">
      <c r="A69" s="177" t="s">
        <v>556</v>
      </c>
      <c r="B69" s="178" t="s">
        <v>540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25">
      <c r="A70" s="177" t="s">
        <v>557</v>
      </c>
      <c r="B70" s="178" t="s">
        <v>542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25">
      <c r="A71" s="177" t="s">
        <v>558</v>
      </c>
      <c r="B71" s="178" t="s">
        <v>544</v>
      </c>
      <c r="C71" s="276"/>
      <c r="D71" s="276"/>
      <c r="E71" s="276"/>
      <c r="F71" s="276"/>
      <c r="G71" s="276">
        <v>0</v>
      </c>
      <c r="H71" s="276">
        <v>1</v>
      </c>
      <c r="I71" s="276"/>
      <c r="J71" s="276">
        <v>0</v>
      </c>
      <c r="K71" s="276"/>
      <c r="L71" s="276">
        <v>0</v>
      </c>
      <c r="M71" s="276"/>
      <c r="N71" s="276">
        <v>1</v>
      </c>
      <c r="O71" s="276"/>
      <c r="P71" s="276">
        <v>0</v>
      </c>
      <c r="Q71" s="276"/>
      <c r="R71" s="276">
        <v>0</v>
      </c>
      <c r="S71" s="276"/>
      <c r="T71" s="276">
        <v>0</v>
      </c>
      <c r="U71" s="276"/>
      <c r="V71" s="276">
        <v>0</v>
      </c>
      <c r="W71" s="276"/>
      <c r="X71" s="276">
        <v>0</v>
      </c>
      <c r="Y71" s="276"/>
      <c r="Z71" s="276" t="s">
        <v>529</v>
      </c>
      <c r="AA71" s="276"/>
      <c r="AB71" s="276">
        <v>1</v>
      </c>
      <c r="AC71" s="276">
        <v>1</v>
      </c>
    </row>
    <row r="72" spans="1:29" s="174" customFormat="1" x14ac:dyDescent="0.25">
      <c r="A72" s="177" t="s">
        <v>559</v>
      </c>
      <c r="B72" s="178" t="s">
        <v>546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25">
      <c r="A73" s="177" t="s">
        <v>560</v>
      </c>
      <c r="B73" s="178" t="s">
        <v>548</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25">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25">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25">
      <c r="A76" s="177" t="s">
        <v>231</v>
      </c>
      <c r="B76" s="178" t="s">
        <v>537</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25">
      <c r="A77" s="177" t="s">
        <v>232</v>
      </c>
      <c r="B77" s="180" t="s">
        <v>535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25">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25">
      <c r="A79" s="177" t="s">
        <v>234</v>
      </c>
      <c r="B79" s="178" t="s">
        <v>561</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25">
      <c r="A80" s="177" t="s">
        <v>235</v>
      </c>
      <c r="B80" s="178" t="s">
        <v>538</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25">
      <c r="A81" s="177" t="s">
        <v>562</v>
      </c>
      <c r="B81" s="178" t="s">
        <v>539</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25">
      <c r="A82" s="177" t="s">
        <v>563</v>
      </c>
      <c r="B82" s="178" t="s">
        <v>540</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25">
      <c r="A83" s="177" t="s">
        <v>564</v>
      </c>
      <c r="B83" s="178" t="s">
        <v>542</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25">
      <c r="A84" s="177" t="s">
        <v>565</v>
      </c>
      <c r="B84" s="178" t="s">
        <v>544</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25">
      <c r="A85" s="177" t="s">
        <v>566</v>
      </c>
      <c r="B85" s="178" t="s">
        <v>546</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25">
      <c r="A86" s="177" t="s">
        <v>567</v>
      </c>
      <c r="B86" s="178" t="s">
        <v>548</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7" customHeight="1" x14ac:dyDescent="0.25">
      <c r="A22" s="396" t="s">
        <v>53</v>
      </c>
      <c r="B22" s="399" t="s">
        <v>25</v>
      </c>
      <c r="C22" s="396" t="s">
        <v>52</v>
      </c>
      <c r="D22" s="396" t="s">
        <v>51</v>
      </c>
      <c r="E22" s="402" t="s">
        <v>509</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420</v>
      </c>
      <c r="J23" s="417" t="s">
        <v>421</v>
      </c>
      <c r="K23" s="417" t="s">
        <v>422</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5" t="s">
        <v>14</v>
      </c>
      <c r="AG24" s="135" t="s">
        <v>13</v>
      </c>
      <c r="AH24" s="136" t="s">
        <v>3</v>
      </c>
      <c r="AI24" s="136"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6" t="s">
        <v>623</v>
      </c>
      <c r="B26" s="297" t="s">
        <v>518</v>
      </c>
      <c r="C26" s="298" t="s">
        <v>624</v>
      </c>
      <c r="D26" s="299">
        <v>12.202400000000001</v>
      </c>
      <c r="E26" s="300" t="s">
        <v>371</v>
      </c>
      <c r="F26" s="300" t="s">
        <v>371</v>
      </c>
      <c r="G26" s="300" t="s">
        <v>371</v>
      </c>
      <c r="H26" s="300" t="s">
        <v>371</v>
      </c>
      <c r="I26" s="300" t="s">
        <v>371</v>
      </c>
      <c r="J26" s="300" t="s">
        <v>371</v>
      </c>
      <c r="K26" s="300" t="s">
        <v>371</v>
      </c>
      <c r="L26" s="300" t="s">
        <v>371</v>
      </c>
      <c r="M26" s="298" t="s">
        <v>625</v>
      </c>
      <c r="N26" s="301" t="s">
        <v>626</v>
      </c>
      <c r="O26" s="298" t="s">
        <v>518</v>
      </c>
      <c r="P26" s="302">
        <v>59457</v>
      </c>
      <c r="Q26" s="298" t="s">
        <v>627</v>
      </c>
      <c r="R26" s="302">
        <v>59457</v>
      </c>
      <c r="S26" s="298" t="s">
        <v>628</v>
      </c>
      <c r="T26" s="298" t="s">
        <v>629</v>
      </c>
      <c r="U26" s="298">
        <v>3</v>
      </c>
      <c r="V26" s="298">
        <v>3</v>
      </c>
      <c r="W26" s="298" t="s">
        <v>630</v>
      </c>
      <c r="X26" s="302">
        <v>59453</v>
      </c>
      <c r="Y26" s="303"/>
      <c r="Z26" s="298">
        <v>1</v>
      </c>
      <c r="AA26" s="302">
        <v>59453</v>
      </c>
      <c r="AB26" s="302">
        <v>59453</v>
      </c>
      <c r="AC26" s="298" t="s">
        <v>630</v>
      </c>
      <c r="AD26" s="302">
        <v>71343</v>
      </c>
      <c r="AE26" s="302">
        <v>71343</v>
      </c>
      <c r="AF26" s="304" t="s">
        <v>631</v>
      </c>
      <c r="AG26" s="298" t="s">
        <v>632</v>
      </c>
      <c r="AH26" s="298" t="s">
        <v>633</v>
      </c>
      <c r="AI26" s="298" t="s">
        <v>634</v>
      </c>
      <c r="AJ26" s="298" t="s">
        <v>635</v>
      </c>
      <c r="AK26" s="298" t="s">
        <v>636</v>
      </c>
      <c r="AL26" s="303"/>
      <c r="AM26" s="303"/>
      <c r="AN26" s="305"/>
      <c r="AO26" s="303"/>
      <c r="AP26" s="298" t="s">
        <v>637</v>
      </c>
      <c r="AQ26" s="298" t="s">
        <v>638</v>
      </c>
      <c r="AR26" s="298" t="s">
        <v>639</v>
      </c>
      <c r="AS26" s="298" t="s">
        <v>638</v>
      </c>
      <c r="AT26" s="298" t="s">
        <v>640</v>
      </c>
      <c r="AU26" s="303"/>
      <c r="AV26" s="306" t="s">
        <v>641</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642</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643</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70" zoomScaleNormal="90" zoomScaleSheetLayoutView="70" workbookViewId="0">
      <selection activeCell="A68" sqref="A6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20" t="str">
        <f>'1. паспорт местоположение'!A5</f>
        <v>Год раскрытия информации: 2024 год</v>
      </c>
      <c r="B5" s="420"/>
      <c r="C5" s="70"/>
      <c r="D5" s="70"/>
      <c r="E5" s="70"/>
      <c r="F5" s="70"/>
      <c r="G5" s="70"/>
    </row>
    <row r="6" spans="1:7" ht="18.75" x14ac:dyDescent="0.3">
      <c r="A6" s="140"/>
      <c r="B6" s="140"/>
      <c r="C6" s="140"/>
      <c r="D6" s="140"/>
      <c r="E6" s="140"/>
      <c r="F6" s="140"/>
      <c r="G6" s="140"/>
    </row>
    <row r="7" spans="1:7" ht="18.75" x14ac:dyDescent="0.25">
      <c r="A7" s="318" t="s">
        <v>10</v>
      </c>
      <c r="B7" s="318"/>
      <c r="C7" s="139"/>
      <c r="D7" s="139"/>
      <c r="E7" s="139"/>
      <c r="F7" s="139"/>
      <c r="G7" s="139"/>
    </row>
    <row r="8" spans="1:7" ht="18.75" x14ac:dyDescent="0.25">
      <c r="A8" s="139"/>
      <c r="B8" s="139"/>
      <c r="C8" s="139"/>
      <c r="D8" s="139"/>
      <c r="E8" s="139"/>
      <c r="F8" s="139"/>
      <c r="G8" s="139"/>
    </row>
    <row r="9" spans="1:7" ht="18.75" x14ac:dyDescent="0.3">
      <c r="A9" s="421" t="str">
        <f>'1. паспорт местоположение'!A9</f>
        <v>АО "Россети Тюмень"</v>
      </c>
      <c r="B9" s="421"/>
      <c r="C9" s="137"/>
      <c r="D9" s="137"/>
      <c r="E9" s="137"/>
      <c r="F9" s="137"/>
      <c r="G9" s="137"/>
    </row>
    <row r="10" spans="1:7" x14ac:dyDescent="0.25">
      <c r="A10" s="315" t="s">
        <v>9</v>
      </c>
      <c r="B10" s="315"/>
      <c r="C10" s="138"/>
      <c r="D10" s="138"/>
      <c r="E10" s="138"/>
      <c r="F10" s="138"/>
      <c r="G10" s="138"/>
    </row>
    <row r="11" spans="1:7" ht="18.75" x14ac:dyDescent="0.25">
      <c r="A11" s="139"/>
      <c r="B11" s="139"/>
      <c r="C11" s="139"/>
      <c r="D11" s="139"/>
      <c r="E11" s="139"/>
      <c r="F11" s="139"/>
      <c r="G11" s="139"/>
    </row>
    <row r="12" spans="1:7" ht="18.75" x14ac:dyDescent="0.3">
      <c r="A12" s="421" t="str">
        <f>'1. паспорт местоположение'!A12</f>
        <v>M_NS3300.PR.0010</v>
      </c>
      <c r="B12" s="421"/>
      <c r="C12" s="137"/>
      <c r="D12" s="137"/>
      <c r="E12" s="137"/>
      <c r="F12" s="137"/>
      <c r="G12" s="137"/>
    </row>
    <row r="13" spans="1:7" x14ac:dyDescent="0.25">
      <c r="A13" s="315" t="s">
        <v>8</v>
      </c>
      <c r="B13" s="315"/>
      <c r="C13" s="138"/>
      <c r="D13" s="138"/>
      <c r="E13" s="138"/>
      <c r="F13" s="138"/>
      <c r="G13" s="138"/>
    </row>
    <row r="14" spans="1:7" ht="18.75" x14ac:dyDescent="0.25">
      <c r="A14" s="11"/>
      <c r="B14" s="11"/>
      <c r="C14" s="11"/>
      <c r="D14" s="11"/>
      <c r="E14" s="11"/>
      <c r="F14" s="11"/>
      <c r="G14" s="11"/>
    </row>
    <row r="15" spans="1:7" ht="41.25" customHeight="1" x14ac:dyDescent="0.3">
      <c r="A15" s="42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1"/>
      <c r="C15" s="137"/>
      <c r="D15" s="137"/>
      <c r="E15" s="137"/>
      <c r="F15" s="137"/>
      <c r="G15" s="137"/>
    </row>
    <row r="16" spans="1:7" x14ac:dyDescent="0.25">
      <c r="A16" s="315" t="s">
        <v>7</v>
      </c>
      <c r="B16" s="315"/>
      <c r="C16" s="138"/>
      <c r="D16" s="138"/>
      <c r="E16" s="138"/>
      <c r="F16" s="138"/>
      <c r="G16" s="138"/>
    </row>
    <row r="17" spans="1:2" x14ac:dyDescent="0.25">
      <c r="B17" s="108"/>
    </row>
    <row r="18" spans="1:2" ht="33.75" customHeight="1" x14ac:dyDescent="0.25">
      <c r="A18" s="425" t="s">
        <v>499</v>
      </c>
      <c r="B18" s="426"/>
    </row>
    <row r="19" spans="1:2" x14ac:dyDescent="0.25">
      <c r="B19" s="43"/>
    </row>
    <row r="20" spans="1:2" ht="16.5" thickBot="1" x14ac:dyDescent="0.3">
      <c r="B20" s="109"/>
    </row>
    <row r="21" spans="1:2" ht="45.75" thickBot="1" x14ac:dyDescent="0.3">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574</v>
      </c>
    </row>
    <row r="24" spans="1:2" ht="16.5" thickBot="1" x14ac:dyDescent="0.3">
      <c r="A24" s="110" t="s">
        <v>380</v>
      </c>
      <c r="B24" s="112" t="s">
        <v>580</v>
      </c>
    </row>
    <row r="25" spans="1:2" ht="16.5" thickBot="1" x14ac:dyDescent="0.3">
      <c r="A25" s="113" t="s">
        <v>381</v>
      </c>
      <c r="B25" s="111">
        <f>'3.3 паспорт описание'!C29</f>
        <v>2025</v>
      </c>
    </row>
    <row r="26" spans="1:2" ht="16.5" thickBot="1" x14ac:dyDescent="0.3">
      <c r="A26" s="114" t="s">
        <v>382</v>
      </c>
      <c r="B26" s="115" t="str">
        <f>'3.3 паспорт описание'!C30</f>
        <v>Н</v>
      </c>
    </row>
    <row r="27" spans="1:2" ht="29.25" thickBot="1" x14ac:dyDescent="0.3">
      <c r="A27" s="122" t="s">
        <v>569</v>
      </c>
      <c r="B27" s="191">
        <f>'6.2. Паспорт фин осв ввод'!D24</f>
        <v>32.762438382000006</v>
      </c>
    </row>
    <row r="28" spans="1:2" ht="16.5" thickBot="1" x14ac:dyDescent="0.3">
      <c r="A28" s="117" t="s">
        <v>383</v>
      </c>
      <c r="B28" s="117" t="s">
        <v>570</v>
      </c>
    </row>
    <row r="29" spans="1:2" ht="28.5" x14ac:dyDescent="0.25">
      <c r="A29" s="278" t="s">
        <v>384</v>
      </c>
      <c r="B29" s="279">
        <v>3.9449999999999998</v>
      </c>
    </row>
    <row r="30" spans="1:2" ht="28.5" x14ac:dyDescent="0.25">
      <c r="A30" s="280" t="s">
        <v>385</v>
      </c>
      <c r="B30" s="281">
        <v>3.9449999999999998</v>
      </c>
    </row>
    <row r="31" spans="1:2" x14ac:dyDescent="0.25">
      <c r="A31" s="282" t="s">
        <v>386</v>
      </c>
      <c r="B31" s="283"/>
    </row>
    <row r="32" spans="1:2" ht="29.25" thickBot="1" x14ac:dyDescent="0.3">
      <c r="A32" s="284" t="s">
        <v>611</v>
      </c>
      <c r="B32" s="285">
        <v>3.9449999999999998</v>
      </c>
    </row>
    <row r="33" spans="1:2" ht="30" x14ac:dyDescent="0.25">
      <c r="A33" s="289" t="s">
        <v>619</v>
      </c>
      <c r="B33" s="290">
        <v>3.9449999999999998</v>
      </c>
    </row>
    <row r="34" spans="1:2" x14ac:dyDescent="0.25">
      <c r="A34" s="286" t="s">
        <v>387</v>
      </c>
      <c r="B34" s="287">
        <v>12.04</v>
      </c>
    </row>
    <row r="35" spans="1:2" x14ac:dyDescent="0.25">
      <c r="A35" s="286" t="s">
        <v>388</v>
      </c>
      <c r="B35" s="291">
        <v>1.1830000000000001</v>
      </c>
    </row>
    <row r="36" spans="1:2" x14ac:dyDescent="0.25">
      <c r="A36" s="286" t="s">
        <v>389</v>
      </c>
      <c r="B36" s="291">
        <v>1.3720000000000001</v>
      </c>
    </row>
    <row r="37" spans="1:2" ht="29.25" thickBot="1" x14ac:dyDescent="0.3">
      <c r="A37" s="284" t="s">
        <v>613</v>
      </c>
      <c r="B37" s="285">
        <v>0</v>
      </c>
    </row>
    <row r="38" spans="1:2" x14ac:dyDescent="0.25">
      <c r="A38" s="286" t="s">
        <v>612</v>
      </c>
      <c r="B38" s="287" t="s">
        <v>587</v>
      </c>
    </row>
    <row r="39" spans="1:2" x14ac:dyDescent="0.25">
      <c r="A39" s="286" t="s">
        <v>387</v>
      </c>
      <c r="B39" s="287" t="s">
        <v>587</v>
      </c>
    </row>
    <row r="40" spans="1:2" x14ac:dyDescent="0.25">
      <c r="A40" s="286" t="s">
        <v>388</v>
      </c>
      <c r="B40" s="287" t="s">
        <v>587</v>
      </c>
    </row>
    <row r="41" spans="1:2" x14ac:dyDescent="0.25">
      <c r="A41" s="286" t="s">
        <v>389</v>
      </c>
      <c r="B41" s="287" t="s">
        <v>587</v>
      </c>
    </row>
    <row r="42" spans="1:2" ht="29.25" thickBot="1" x14ac:dyDescent="0.3">
      <c r="A42" s="284" t="s">
        <v>614</v>
      </c>
      <c r="B42" s="285">
        <v>0</v>
      </c>
    </row>
    <row r="43" spans="1:2" x14ac:dyDescent="0.25">
      <c r="A43" s="286" t="s">
        <v>612</v>
      </c>
      <c r="B43" s="287" t="s">
        <v>587</v>
      </c>
    </row>
    <row r="44" spans="1:2" x14ac:dyDescent="0.25">
      <c r="A44" s="286" t="s">
        <v>387</v>
      </c>
      <c r="B44" s="287" t="s">
        <v>587</v>
      </c>
    </row>
    <row r="45" spans="1:2" x14ac:dyDescent="0.25">
      <c r="A45" s="286" t="s">
        <v>388</v>
      </c>
      <c r="B45" s="287" t="s">
        <v>587</v>
      </c>
    </row>
    <row r="46" spans="1:2" x14ac:dyDescent="0.25">
      <c r="A46" s="286" t="s">
        <v>389</v>
      </c>
      <c r="B46" s="287" t="s">
        <v>587</v>
      </c>
    </row>
    <row r="47" spans="1:2" ht="29.25" thickBot="1" x14ac:dyDescent="0.3">
      <c r="A47" s="284" t="s">
        <v>390</v>
      </c>
      <c r="B47" s="288" t="s">
        <v>587</v>
      </c>
    </row>
    <row r="48" spans="1:2" x14ac:dyDescent="0.25">
      <c r="A48" s="286" t="s">
        <v>386</v>
      </c>
      <c r="B48" s="287" t="s">
        <v>587</v>
      </c>
    </row>
    <row r="49" spans="1:2" x14ac:dyDescent="0.25">
      <c r="A49" s="286" t="s">
        <v>615</v>
      </c>
      <c r="B49" s="287" t="s">
        <v>587</v>
      </c>
    </row>
    <row r="50" spans="1:2" x14ac:dyDescent="0.25">
      <c r="A50" s="286" t="s">
        <v>616</v>
      </c>
      <c r="B50" s="287" t="s">
        <v>587</v>
      </c>
    </row>
    <row r="51" spans="1:2" x14ac:dyDescent="0.25">
      <c r="A51" s="286" t="s">
        <v>617</v>
      </c>
      <c r="B51" s="287" t="s">
        <v>587</v>
      </c>
    </row>
    <row r="52" spans="1:2" ht="16.5" thickBot="1" x14ac:dyDescent="0.3">
      <c r="A52" s="284" t="s">
        <v>391</v>
      </c>
      <c r="B52" s="288">
        <v>3.61</v>
      </c>
    </row>
    <row r="53" spans="1:2" ht="16.5" thickBot="1" x14ac:dyDescent="0.3">
      <c r="A53" s="284" t="s">
        <v>392</v>
      </c>
      <c r="B53" s="285">
        <v>1.1830000000000001</v>
      </c>
    </row>
    <row r="54" spans="1:2" ht="16.5" thickBot="1" x14ac:dyDescent="0.3">
      <c r="A54" s="284" t="s">
        <v>393</v>
      </c>
      <c r="B54" s="288">
        <v>5.03</v>
      </c>
    </row>
    <row r="55" spans="1:2" ht="16.5" thickBot="1" x14ac:dyDescent="0.3">
      <c r="A55" s="284" t="s">
        <v>394</v>
      </c>
      <c r="B55" s="285">
        <v>1.3720000000000001</v>
      </c>
    </row>
    <row r="56" spans="1:2" ht="16.5" thickBot="1" x14ac:dyDescent="0.3">
      <c r="A56" s="284" t="s">
        <v>395</v>
      </c>
      <c r="B56" s="288" t="s">
        <v>587</v>
      </c>
    </row>
    <row r="57" spans="1:2" x14ac:dyDescent="0.25">
      <c r="A57" s="286" t="s">
        <v>396</v>
      </c>
      <c r="B57" s="287" t="s">
        <v>618</v>
      </c>
    </row>
    <row r="58" spans="1:2" x14ac:dyDescent="0.25">
      <c r="A58" s="286" t="s">
        <v>397</v>
      </c>
      <c r="B58" s="287" t="s">
        <v>620</v>
      </c>
    </row>
    <row r="59" spans="1:2" x14ac:dyDescent="0.25">
      <c r="A59" s="120" t="s">
        <v>398</v>
      </c>
      <c r="B59" s="120" t="s">
        <v>527</v>
      </c>
    </row>
    <row r="60" spans="1:2" x14ac:dyDescent="0.25">
      <c r="A60" s="120" t="s">
        <v>399</v>
      </c>
      <c r="B60" s="120"/>
    </row>
    <row r="61" spans="1:2" ht="16.5" thickBot="1" x14ac:dyDescent="0.3">
      <c r="A61" s="121" t="s">
        <v>400</v>
      </c>
      <c r="B61" s="121" t="s">
        <v>527</v>
      </c>
    </row>
    <row r="62" spans="1:2" ht="30.75" thickBot="1" x14ac:dyDescent="0.3">
      <c r="A62" s="118" t="s">
        <v>401</v>
      </c>
      <c r="B62" s="119"/>
    </row>
    <row r="63" spans="1:2" ht="29.25" thickBot="1" x14ac:dyDescent="0.3">
      <c r="A63" s="113" t="s">
        <v>402</v>
      </c>
      <c r="B63" s="119" t="s">
        <v>621</v>
      </c>
    </row>
    <row r="64" spans="1:2" ht="16.5" thickBot="1" x14ac:dyDescent="0.3">
      <c r="A64" s="118" t="s">
        <v>386</v>
      </c>
      <c r="B64" s="124"/>
    </row>
    <row r="65" spans="1:2" ht="16.5" thickBot="1" x14ac:dyDescent="0.3">
      <c r="A65" s="118" t="s">
        <v>403</v>
      </c>
      <c r="B65" s="119"/>
    </row>
    <row r="66" spans="1:2" ht="16.5" thickBot="1" x14ac:dyDescent="0.3">
      <c r="A66" s="118" t="s">
        <v>404</v>
      </c>
      <c r="B66" s="124"/>
    </row>
    <row r="67" spans="1:2" ht="60.75" thickBot="1" x14ac:dyDescent="0.3">
      <c r="A67" s="125" t="s">
        <v>405</v>
      </c>
      <c r="B67" s="308" t="s">
        <v>576</v>
      </c>
    </row>
    <row r="68" spans="1:2" ht="16.5" thickBot="1" x14ac:dyDescent="0.3">
      <c r="A68" s="113" t="s">
        <v>406</v>
      </c>
      <c r="B68" s="123" t="s">
        <v>575</v>
      </c>
    </row>
    <row r="69" spans="1:2" ht="16.5" thickBot="1" x14ac:dyDescent="0.3">
      <c r="A69" s="120" t="s">
        <v>407</v>
      </c>
      <c r="B69" s="293">
        <f>'6.1. Паспорт сетевой график'!H43</f>
        <v>45935</v>
      </c>
    </row>
    <row r="70" spans="1:2" ht="16.5" thickBot="1" x14ac:dyDescent="0.3">
      <c r="A70" s="120" t="s">
        <v>408</v>
      </c>
      <c r="B70" s="126"/>
    </row>
    <row r="71" spans="1:2" ht="16.5" thickBot="1" x14ac:dyDescent="0.3">
      <c r="A71" s="120" t="s">
        <v>409</v>
      </c>
      <c r="B71" s="126"/>
    </row>
    <row r="72" spans="1:2" ht="29.25" thickBot="1" x14ac:dyDescent="0.3">
      <c r="A72" s="127" t="s">
        <v>410</v>
      </c>
      <c r="B72" s="192" t="s">
        <v>571</v>
      </c>
    </row>
    <row r="73" spans="1:2" ht="28.5" customHeight="1" x14ac:dyDescent="0.25">
      <c r="A73" s="116" t="s">
        <v>411</v>
      </c>
      <c r="B73" s="422" t="s">
        <v>572</v>
      </c>
    </row>
    <row r="74" spans="1:2" x14ac:dyDescent="0.25">
      <c r="A74" s="120" t="s">
        <v>412</v>
      </c>
      <c r="B74" s="423"/>
    </row>
    <row r="75" spans="1:2" x14ac:dyDescent="0.25">
      <c r="A75" s="120" t="s">
        <v>413</v>
      </c>
      <c r="B75" s="423"/>
    </row>
    <row r="76" spans="1:2" x14ac:dyDescent="0.25">
      <c r="A76" s="120" t="s">
        <v>414</v>
      </c>
      <c r="B76" s="423"/>
    </row>
    <row r="77" spans="1:2" x14ac:dyDescent="0.25">
      <c r="A77" s="120" t="s">
        <v>415</v>
      </c>
      <c r="B77" s="423"/>
    </row>
    <row r="78" spans="1:2" ht="16.5" thickBot="1" x14ac:dyDescent="0.3">
      <c r="A78" s="128" t="s">
        <v>416</v>
      </c>
      <c r="B78" s="42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2024-04-14T21:05:41Z</dcterms:modified>
</cp:coreProperties>
</file>