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6\"/>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C53" i="16" l="1"/>
  <c r="D53" i="16" s="1"/>
  <c r="C52" i="16"/>
  <c r="D52" i="16" s="1"/>
  <c r="C43" i="16"/>
  <c r="D43" i="16" s="1"/>
  <c r="C44" i="16" s="1"/>
  <c r="D44" i="16" s="1"/>
  <c r="C47" i="16" s="1"/>
  <c r="D47" i="16" s="1"/>
  <c r="C49" i="16" s="1"/>
  <c r="D49" i="16" s="1"/>
  <c r="C42" i="16"/>
  <c r="D42" i="16" s="1"/>
  <c r="D39" i="16"/>
  <c r="C39" i="16"/>
  <c r="D32" i="16"/>
  <c r="C37" i="16" s="1"/>
  <c r="D37" i="16" s="1"/>
  <c r="C35" i="16" s="1"/>
  <c r="D35" i="16" s="1"/>
  <c r="C31" i="16"/>
  <c r="G31" i="16" l="1"/>
  <c r="B27" i="22" l="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63" i="34" s="1"/>
  <c r="B45" i="34"/>
  <c r="B46" i="34" s="1"/>
  <c r="B32" i="34"/>
  <c r="B29" i="34"/>
  <c r="B25" i="34"/>
  <c r="C80" i="34" l="1"/>
  <c r="C57" i="34"/>
  <c r="D47" i="34"/>
  <c r="B35" i="34"/>
  <c r="E79" i="34"/>
  <c r="D80" i="34" l="1"/>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<sst xmlns="http://schemas.openxmlformats.org/spreadsheetml/2006/main" count="1061" uniqueCount="582">
  <si>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</si>
  <si>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</si>
  <si>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</si>
  <si>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</si>
  <si>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</si>
  <si>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</si>
  <si>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</si>
  <si>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</si>
  <si>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</si>
  <si>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</si>
  <si>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</si>
  <si>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</si>
  <si>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</si>
  <si>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</si>
  <si>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</si>
  <si>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</si>
  <si>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</si>
  <si>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</si>
  <si>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</si>
  <si>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</si>
  <si>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</si>
  <si>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</si>
  <si>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</si>
  <si>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</si>
  <si>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</si>
  <si>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</si>
  <si>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</si>
  <si>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</si>
  <si>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</si>
  <si>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</si>
  <si>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</si>
  <si>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</si>
  <si>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</si>
  <si>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</si>
  <si>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</si>
  <si>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</si>
  <si>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</si>
  <si>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</si>
  <si>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</si>
  <si>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</si>
  <si>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</si>
  <si>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</si>
  <si>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</si>
  <si>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</si>
  <si>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</si>
  <si>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</si>
  <si>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</si>
  <si>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</si>
  <si>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</si>
  <si>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</si>
  <si>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</si>
  <si>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</si>
  <si>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</si>
  <si>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</si>
  <si>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</si>
  <si>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</si>
  <si>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</si>
  <si>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</si>
  <si>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</si>
  <si>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</si>
  <si>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</si>
  <si>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</si>
  <si>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</si>
  <si>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</si>
  <si>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</si>
  <si>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</si>
  <si>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</si>
  <si>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</si>
  <si>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</si>
  <si>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</si>
  <si>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</si>
  <si>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</si>
  <si>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</si>
  <si>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</si>
  <si>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</si>
  <si>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</si>
  <si>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</si>
  <si>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</si>
  <si>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</si>
  <si>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</si>
  <si>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</si>
  <si>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</si>
  <si>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</si>
  <si>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</si>
  <si>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</si>
  <si>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</si>
  <si>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</si>
  <si>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</si>
  <si>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</si>
  <si>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</si>
  <si>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</si>
  <si>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</si>
  <si>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</si>
  <si>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</si>
  <si>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</si>
  <si>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</si>
  <si>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</si>
  <si>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</si>
  <si>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</si>
  <si>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</si>
  <si>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</si>
  <si>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</si>
  <si>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</si>
  <si>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</si>
  <si>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</si>
  <si>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</si>
  <si>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</si>
  <si>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</si>
  <si>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</si>
  <si>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</si>
  <si>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</si>
  <si>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</si>
  <si>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</si>
  <si>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</si>
  <si>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</si>
  <si>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</si>
  <si>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</si>
  <si>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</si>
  <si>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</si>
  <si>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</si>
  <si>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</si>
  <si>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</si>
  <si>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</si>
  <si>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</si>
  <si>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</si>
  <si>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</si>
  <si>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</si>
  <si>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</si>
  <si>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</si>
  <si>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</si>
  <si>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</si>
  <si>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</si>
  <si>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</si>
  <si>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</si>
  <si>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</si>
  <si>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</si>
  <si>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</si>
  <si>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</si>
  <si>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</si>
  <si>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</si>
  <si>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</si>
  <si>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</si>
  <si>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</si>
  <si>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</si>
  <si>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</si>
  <si>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</si>
  <si>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</si>
  <si>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</si>
  <si>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</si>
  <si>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</si>
  <si>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</si>
  <si>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</si>
  <si>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</si>
  <si>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</si>
  <si>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</si>
  <si>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</si>
  <si>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</si>
  <si>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</si>
  <si>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</si>
  <si>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</si>
  <si>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</si>
  <si>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</si>
  <si>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</si>
  <si>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</si>
  <si>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</si>
  <si>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</si>
  <si>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</si>
  <si>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</si>
  <si>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</si>
  <si>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</si>
  <si>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</si>
  <si>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</si>
  <si>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</si>
  <si>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</si>
  <si>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</si>
  <si>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</si>
  <si>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</si>
  <si>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</si>
  <si>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</si>
  <si>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</si>
  <si>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</si>
  <si>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</si>
  <si>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</si>
  <si>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</si>
  <si>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</si>
  <si>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</si>
  <si>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</si>
  <si>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</si>
  <si>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</si>
  <si>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</si>
  <si>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</si>
  <si>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</si>
  <si>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</si>
  <si>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</si>
  <si>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</si>
  <si>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</si>
  <si>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</si>
  <si>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</si>
  <si>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</si>
  <si>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</si>
  <si>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</si>
  <si>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</si>
  <si>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</si>
  <si>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</si>
  <si>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</si>
  <si>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</si>
  <si>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</si>
  <si>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</si>
  <si>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</si>
  <si>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</si>
  <si>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</si>
  <si>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</si>
  <si>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</si>
  <si>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</si>
  <si>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</si>
  <si>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</si>
  <si>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</si>
  <si>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</si>
  <si>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</si>
  <si>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</si>
  <si>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</si>
  <si>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</si>
  <si>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</si>
  <si>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</si>
  <si>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</si>
  <si>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</si>
  <si>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</si>
  <si>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</si>
  <si>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</si>
  <si>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</si>
  <si>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</si>
  <si>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</si>
  <si>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</si>
  <si>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</si>
  <si>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</si>
  <si>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</si>
  <si>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</si>
  <si>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</si>
  <si>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</si>
  <si>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</si>
  <si>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</si>
  <si>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</si>
  <si>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</si>
  <si>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</si>
  <si>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</si>
  <si>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</si>
  <si>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</si>
  <si>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</si>
  <si>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</si>
  <si>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</si>
  <si>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</si>
  <si>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</si>
  <si>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</si>
  <si>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</si>
  <si>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</si>
  <si>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</si>
  <si>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</si>
  <si>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</si>
  <si>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</si>
  <si>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</si>
  <si>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</si>
  <si>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</si>
  <si>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</si>
  <si>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</si>
  <si>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</si>
  <si>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</si>
  <si>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</si>
  <si>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</si>
  <si>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</si>
  <si>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</si>
  <si>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</si>
  <si>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</si>
  <si>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</si>
  <si>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</si>
  <si>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</si>
  <si>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</si>
  <si>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</si>
  <si>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</si>
  <si>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</si>
  <si>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</si>
  <si>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</si>
  <si>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</si>
  <si>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</si>
  <si>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</si>
  <si>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</si>
  <si>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</si>
  <si>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</si>
  <si>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</si>
  <si>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</si>
  <si>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</si>
  <si>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</si>
  <si>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</si>
  <si>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</si>
  <si>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</si>
  <si>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</si>
  <si>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</si>
  <si>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</si>
  <si>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</si>
  <si>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</si>
  <si>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</si>
  <si>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</si>
  <si>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</si>
  <si>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</si>
  <si>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</si>
  <si>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</si>
  <si>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</si>
  <si>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</si>
  <si>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</si>
  <si>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</si>
  <si>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</si>
  <si>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</si>
  <si>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</si>
  <si>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</si>
  <si>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</si>
  <si>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</si>
  <si>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</si>
  <si>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</si>
  <si>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</si>
  <si>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</si>
  <si>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</si>
  <si>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</si>
  <si>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</si>
  <si>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</si>
  <si>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</si>
  <si>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</si>
  <si>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</si>
  <si>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</si>
  <si>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</si>
  <si>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</si>
  <si>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</si>
  <si>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</si>
  <si>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</si>
  <si>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</si>
  <si>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</si>
  <si>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</si>
  <si>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</si>
  <si>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</si>
  <si>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</si>
  <si>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</si>
  <si>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</si>
  <si>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</si>
  <si>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</si>
  <si>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</si>
  <si>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</si>
  <si>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</si>
  <si>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</si>
  <si>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</si>
  <si>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</si>
  <si>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</si>
  <si>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</si>
  <si>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</si>
  <si>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</si>
  <si>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</si>
  <si>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</si>
  <si>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</si>
  <si>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</si>
  <si>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</si>
  <si>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</si>
  <si>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</si>
  <si>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</si>
  <si>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</si>
  <si>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</si>
  <si>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</si>
  <si>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</si>
  <si>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</si>
  <si>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</si>
  <si>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</si>
  <si>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</si>
  <si>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</si>
  <si>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</si>
  <si>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</si>
  <si>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</si>
  <si>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</si>
  <si>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</si>
  <si>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</si>
  <si>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</si>
  <si>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</si>
  <si>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</si>
  <si>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</si>
  <si>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</si>
  <si>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</si>
  <si>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</si>
  <si>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</si>
  <si>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</si>
  <si>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</si>
  <si>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</si>
  <si>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</si>
  <si>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</si>
  <si>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</si>
  <si>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</si>
  <si>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</si>
  <si>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</si>
  <si>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</si>
  <si>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</si>
  <si>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</si>
  <si>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</si>
  <si>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</si>
  <si>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</si>
  <si>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</si>
  <si>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</si>
  <si>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</si>
  <si>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</si>
  <si>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</si>
  <si>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</si>
  <si>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</si>
  <si>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</si>
  <si>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</si>
  <si>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</si>
  <si>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</si>
  <si>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</si>
  <si>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</si>
  <si>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</si>
  <si>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</si>
  <si>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</si>
  <si>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</si>
  <si>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</si>
  <si>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</si>
  <si>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</si>
  <si>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</si>
  <si>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</si>
  <si>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</si>
  <si>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</si>
  <si>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</si>
  <si>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</si>
  <si>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</si>
  <si>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</si>
  <si>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</si>
  <si>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</si>
  <si>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</si>
  <si>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</si>
  <si>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</si>
  <si>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</si>
  <si>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</si>
  <si>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</si>
  <si>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</si>
  <si>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</si>
  <si>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</si>
  <si>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</si>
  <si>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</si>
  <si>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</si>
  <si>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</si>
  <si>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</si>
  <si>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</si>
  <si>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</si>
  <si>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</si>
  <si>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</si>
  <si>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</si>
  <si>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</si>
  <si>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</si>
  <si>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</si>
  <si>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</si>
  <si>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</si>
  <si>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</si>
  <si>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</si>
  <si>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</si>
  <si>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</si>
  <si>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</si>
  <si>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</si>
  <si>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</si>
  <si>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</si>
  <si>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</si>
  <si>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</si>
  <si>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</si>
  <si>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</si>
  <si>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</si>
  <si>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</si>
  <si>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</si>
  <si>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</si>
  <si>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</si>
  <si>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</si>
  <si>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</si>
  <si>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</si>
  <si>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</si>
  <si>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</si>
  <si>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</si>
  <si>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</si>
  <si>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</si>
  <si>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</si>
  <si>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</si>
  <si>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</si>
  <si>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</si>
  <si>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</si>
  <si>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</si>
  <si>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</si>
  <si>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</si>
  <si>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</si>
  <si>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</si>
  <si>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</si>
  <si>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</si>
  <si>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</si>
  <si>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</si>
  <si>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</si>
  <si>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</si>
  <si>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</si>
  <si>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</si>
  <si>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</si>
  <si>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</si>
  <si>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</si>
  <si>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</si>
  <si>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</si>
  <si>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</si>
  <si>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</si>
  <si>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</si>
  <si>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</si>
  <si>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</si>
  <si>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</si>
  <si>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</si>
  <si>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</si>
  <si>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</si>
  <si>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</si>
  <si>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</si>
  <si>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</si>
  <si>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</si>
  <si>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</si>
  <si>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</si>
  <si>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</si>
  <si>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</si>
  <si>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</si>
  <si>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</si>
  <si>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</si>
  <si>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</si>
  <si>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</si>
  <si>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2024</t>
  </si>
  <si>
    <t>Год 2025</t>
  </si>
  <si>
    <t>Год 2026</t>
  </si>
  <si>
    <t>Год 2027</t>
  </si>
  <si>
    <t>M_NS3300.VL.0076</t>
  </si>
  <si>
    <t>1.12.</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</si>
  <si>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</si>
  <si>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</si>
  <si>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</si>
  <si>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</si>
  <si>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</si>
  <si>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</si>
  <si>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</si>
  <si>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</si>
  <si>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</si>
  <si>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</si>
  <si>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</si>
  <si>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</si>
  <si>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</si>
  <si>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</si>
  <si>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</si>
  <si>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</si>
  <si>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</si>
  <si>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</si>
  <si>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</si>
  <si>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PD01.3000.2022.3653 от 29.11.2022 . ООО "М-Сетьстрой"    в ценах 2022 года с НДС, млн. руб</t>
  </si>
  <si>
    <t xml:space="preserve"> ООО "М-Сетьстрой"</t>
  </si>
  <si>
    <t>ПКУ-2 шт.</t>
  </si>
  <si>
    <t>Проектирование и строительство ВЛЗ 10 кВ протяженностью 0,01 км.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</si>
  <si>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Технологическое присоединение энергопринимающих устройств заявителя СНТСН "Поселок Новокаменский" в соответствии с договором ТП</t>
  </si>
  <si>
    <t>2022.0790/2021.0221</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</si>
  <si>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</si>
  <si>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Комплекс</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</si>
  <si>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</si>
  <si>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</si>
  <si>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</si>
  <si>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</si>
  <si>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</si>
  <si>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</si>
  <si>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</si>
  <si>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</si>
  <si>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</si>
  <si>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</si>
  <si>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</si>
  <si>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</si>
  <si>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</si>
  <si>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</si>
  <si>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</si>
  <si>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</si>
  <si>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</si>
  <si>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</si>
  <si>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</si>
  <si>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</si>
  <si>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</si>
  <si>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Закупка проводилась для нескольких филиалов Общества. Сумма заключенного ТюмЭС договора составила 739 778.43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</si>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</sst>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8"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4"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0" fontId="78" fillId="0" borderId="1" xfId="2" applyFont="1" applyFill="1" applyBorder="1"/>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170"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-1400354.5338333333</c:v>
                </c:pt>
                <c:pt idx="1">
                  <c:v>3317215.628381636</c:v>
                </c:pt>
                <c:pt idx="2">
                  <c:v>7966213.4572768798</c:v>
                </c:pt>
                <c:pt idx="3">
                  <c:v>12754965.998146361</c:v>
                </c:pt>
                <c:pt idx="4">
                  <c:v>17687654.381335393</c:v>
                </c:pt>
                <c:pt idx="5">
                  <c:v>22768597.299569342</c:v>
                </c:pt>
                <c:pt idx="6">
                  <c:v>28002240.772163562</c:v>
                </c:pt>
                <c:pt idx="7">
                  <c:v>33392856.533275738</c:v>
                </c:pt>
                <c:pt idx="8">
                  <c:v>38945469.030534647</c:v>
                </c:pt>
                <c:pt idx="9">
                  <c:v>44664936.549288683</c:v>
                </c:pt>
                <c:pt idx="10">
                  <c:v>50548320.934146412</c:v>
                </c:pt>
              </c:numCache>
            </c:numRef>
          </c:val>
          <c:smooth val="0"/>
          <c:extLst>
            <c:ext xmlns:c16="http://schemas.microsoft.com/office/drawing/2014/chart" uri="{C3380CC4-5D6E-409C-BE32-E72D297353CC}">
              <c16:uniqueId val="{00000000-2B43-4950-9357-6FD86875527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-1400354.5338333333</c:v>
                </c:pt>
                <c:pt idx="1">
                  <c:v>2414770.6555776121</c:v>
                </c:pt>
                <c:pt idx="2">
                  <c:v>5795769.1831278782</c:v>
                </c:pt>
                <c:pt idx="3">
                  <c:v>8927635.7194931284</c:v>
                </c:pt>
                <c:pt idx="4">
                  <c:v>11828715.980066981</c:v>
                </c:pt>
                <c:pt idx="5">
                  <c:v>14516012.516519992</c:v>
                </c:pt>
                <c:pt idx="6">
                  <c:v>17005274.597189646</c:v>
                </c:pt>
                <c:pt idx="7">
                  <c:v>19310960.152444083</c:v>
                </c:pt>
                <c:pt idx="8">
                  <c:v>21446729.164390124</c:v>
                </c:pt>
                <c:pt idx="9">
                  <c:v>23425100.110657062</c:v>
                </c:pt>
                <c:pt idx="10">
                  <c:v>25255199.026698448</c:v>
                </c:pt>
              </c:numCache>
            </c:numRef>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SheetLayoutView="70" workbookViewId="0">
      <selection activeCell="C25" sqref="C25:C38"/>
    </sheetView>
  </sheetViews>
  <sheetFormatPr defaultColWidth="9.140625"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503</v>
      </c>
    </row>
    <row r="4" spans="1:22" s="100" customFormat="1" ht="18.75" x14ac:dyDescent="0.3">
      <c r="A4" s="112"/>
      <c r="H4" s="111"/>
    </row>
    <row r="5" spans="1:22" s="100" customFormat="1" ht="15.75" x14ac:dyDescent="0.25">
      <c r="A5" s="386" t="s">
        <v>577</v>
      </c>
      <c r="B5" s="386"/>
      <c r="C5" s="386"/>
      <c r="D5" s="113"/>
      <c r="E5" s="113"/>
      <c r="F5" s="113"/>
      <c r="G5" s="113"/>
      <c r="H5" s="113"/>
      <c r="I5" s="113"/>
      <c r="J5" s="113"/>
    </row>
    <row r="6" spans="1:22" s="100" customFormat="1" ht="18.75" x14ac:dyDescent="0.3">
      <c r="A6" s="112"/>
      <c r="H6" s="111"/>
    </row>
    <row r="7" spans="1:22" s="100" customFormat="1" ht="18.75" x14ac:dyDescent="0.2">
      <c r="A7" s="390" t="s">
        <v>9</v>
      </c>
      <c r="B7" s="390"/>
      <c r="C7" s="390"/>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91" t="s">
        <v>439</v>
      </c>
      <c r="B9" s="391"/>
      <c r="C9" s="391"/>
      <c r="D9" s="98"/>
      <c r="E9" s="98"/>
      <c r="F9" s="98"/>
      <c r="G9" s="98"/>
      <c r="H9" s="98"/>
      <c r="I9" s="99"/>
      <c r="J9" s="99"/>
      <c r="K9" s="99"/>
      <c r="L9" s="99"/>
      <c r="M9" s="99"/>
      <c r="N9" s="99"/>
      <c r="O9" s="99"/>
      <c r="P9" s="99"/>
      <c r="Q9" s="99"/>
      <c r="R9" s="99"/>
      <c r="S9" s="99"/>
      <c r="T9" s="99"/>
      <c r="U9" s="99"/>
      <c r="V9" s="99"/>
    </row>
    <row r="10" spans="1:22" s="100" customFormat="1" ht="18.75" x14ac:dyDescent="0.2">
      <c r="A10" s="392" t="s">
        <v>8</v>
      </c>
      <c r="B10" s="392"/>
      <c r="C10" s="392"/>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93" t="s">
        <v>526</v>
      </c>
      <c r="B12" s="394"/>
      <c r="C12" s="394"/>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92" t="s">
        <v>7</v>
      </c>
      <c r="B13" s="392"/>
      <c r="C13" s="392"/>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
      <c r="A15" s="395" t="s">
        <v>510</v>
      </c>
      <c r="B15" s="396"/>
      <c r="C15" s="396"/>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87" t="s">
        <v>6</v>
      </c>
      <c r="B16" s="387"/>
      <c r="C16" s="387"/>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88" t="s">
        <v>401</v>
      </c>
      <c r="B18" s="389"/>
      <c r="C18" s="389"/>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5" t="s">
        <v>274</v>
      </c>
      <c r="C22" s="23" t="s">
        <v>509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72" t="s">
        <v>501</v>
      </c>
      <c r="C23" s="198" t="s">
        <v>505</v>
      </c>
      <c r="D23" s="123"/>
      <c r="E23" s="123"/>
      <c r="F23" s="123"/>
      <c r="G23" s="123"/>
      <c r="H23" s="123"/>
      <c r="I23" s="115"/>
      <c r="J23" s="115"/>
      <c r="K23" s="115"/>
      <c r="L23" s="115"/>
      <c r="M23" s="115"/>
      <c r="N23" s="115"/>
      <c r="O23" s="115"/>
      <c r="P23" s="115"/>
      <c r="Q23" s="115"/>
      <c r="R23" s="115"/>
      <c r="S23" s="115"/>
      <c r="T23" s="124"/>
      <c r="U23" s="124"/>
      <c r="V23" s="124"/>
    </row>
    <row r="24" spans="1:22" s="117" customFormat="1" ht="13.7" customHeight="1" x14ac:dyDescent="0.2">
      <c r="A24" s="383"/>
      <c r="B24" s="384"/>
      <c r="C24" s="385"/>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7" customHeight="1" x14ac:dyDescent="0.2">
      <c r="A27" s="125" t="s">
        <v>59</v>
      </c>
      <c r="B27" s="196" t="s">
        <v>72</v>
      </c>
      <c r="C27" s="122" t="s">
        <v>528</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45" customHeight="1" x14ac:dyDescent="0.25">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83"/>
      <c r="B39" s="384"/>
      <c r="C39" s="385"/>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6" t="s">
        <v>414</v>
      </c>
      <c r="C40" s="191" t="s">
        <v>519</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2" customHeight="1" x14ac:dyDescent="0.25">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7" customHeight="1" x14ac:dyDescent="0.25">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45" customHeight="1" x14ac:dyDescent="0.25">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83"/>
      <c r="B47" s="384"/>
      <c r="C47" s="385"/>
      <c r="D47" s="126"/>
      <c r="E47" s="126"/>
      <c r="F47" s="126"/>
      <c r="G47" s="126"/>
      <c r="H47" s="126"/>
      <c r="I47" s="126"/>
      <c r="J47" s="126"/>
      <c r="K47" s="126"/>
      <c r="L47" s="126"/>
      <c r="M47" s="126"/>
      <c r="N47" s="126"/>
      <c r="O47" s="126"/>
      <c r="P47" s="126"/>
      <c r="Q47" s="126"/>
      <c r="R47" s="126"/>
      <c r="S47" s="126"/>
      <c r="T47" s="126"/>
      <c r="U47" s="126"/>
      <c r="V47" s="126"/>
    </row>
    <row r="48" spans="1:22" ht="49.7" customHeight="1" x14ac:dyDescent="0.25">
      <c r="A48" s="125" t="s">
        <v>398</v>
      </c>
      <c r="B48" s="196" t="s">
        <v>412</v>
      </c>
      <c r="C48" s="359">
        <v>0.44656080000000004</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6" t="s">
        <v>413</v>
      </c>
      <c r="C49" s="359">
        <v>0.37213400000000002</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row>
    <row r="5" spans="1:28" s="100" customFormat="1" ht="15.75" x14ac:dyDescent="0.2">
      <c r="A5" s="112"/>
      <c r="H5" s="131"/>
      <c r="J5" s="131"/>
      <c r="M5" s="131"/>
    </row>
    <row r="6" spans="1:28" s="100" customFormat="1" ht="18.75" x14ac:dyDescent="0.2">
      <c r="A6" s="390" t="s">
        <v>9</v>
      </c>
      <c r="B6" s="390"/>
      <c r="C6" s="390"/>
      <c r="D6" s="390"/>
      <c r="E6" s="390"/>
      <c r="F6" s="390"/>
      <c r="G6" s="390"/>
      <c r="H6" s="390"/>
      <c r="I6" s="390"/>
      <c r="J6" s="390"/>
      <c r="K6" s="390"/>
      <c r="L6" s="390"/>
      <c r="M6" s="390"/>
      <c r="N6" s="390"/>
      <c r="O6" s="390"/>
      <c r="P6" s="390"/>
      <c r="Q6" s="390"/>
      <c r="R6" s="390"/>
      <c r="S6" s="390"/>
      <c r="T6" s="99"/>
      <c r="U6" s="99"/>
      <c r="V6" s="99"/>
      <c r="W6" s="99"/>
      <c r="X6" s="99"/>
      <c r="Y6" s="99"/>
      <c r="Z6" s="99"/>
      <c r="AA6" s="99"/>
      <c r="AB6" s="99"/>
    </row>
    <row r="7" spans="1:28" s="100" customFormat="1" ht="18.75" x14ac:dyDescent="0.2">
      <c r="A7" s="390"/>
      <c r="B7" s="390"/>
      <c r="C7" s="390"/>
      <c r="D7" s="390"/>
      <c r="E7" s="390"/>
      <c r="F7" s="390"/>
      <c r="G7" s="390"/>
      <c r="H7" s="390"/>
      <c r="I7" s="390"/>
      <c r="J7" s="390"/>
      <c r="K7" s="390"/>
      <c r="L7" s="390"/>
      <c r="M7" s="390"/>
      <c r="N7" s="390"/>
      <c r="O7" s="390"/>
      <c r="P7" s="390"/>
      <c r="Q7" s="390"/>
      <c r="R7" s="390"/>
      <c r="S7" s="390"/>
      <c r="T7" s="99"/>
      <c r="U7" s="99"/>
      <c r="V7" s="99"/>
      <c r="W7" s="99"/>
      <c r="X7" s="99"/>
      <c r="Y7" s="99"/>
      <c r="Z7" s="99"/>
      <c r="AA7" s="99"/>
      <c r="AB7" s="99"/>
    </row>
    <row r="8" spans="1:28" s="100"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99"/>
      <c r="U8" s="99"/>
      <c r="V8" s="99"/>
      <c r="W8" s="99"/>
      <c r="X8" s="99"/>
      <c r="Y8" s="99"/>
      <c r="Z8" s="99"/>
      <c r="AA8" s="99"/>
      <c r="AB8" s="99"/>
    </row>
    <row r="9" spans="1:28" s="100" customFormat="1" ht="18.75" x14ac:dyDescent="0.2">
      <c r="A9" s="392" t="s">
        <v>8</v>
      </c>
      <c r="B9" s="392"/>
      <c r="C9" s="392"/>
      <c r="D9" s="392"/>
      <c r="E9" s="392"/>
      <c r="F9" s="392"/>
      <c r="G9" s="392"/>
      <c r="H9" s="392"/>
      <c r="I9" s="392"/>
      <c r="J9" s="392"/>
      <c r="K9" s="392"/>
      <c r="L9" s="392"/>
      <c r="M9" s="392"/>
      <c r="N9" s="392"/>
      <c r="O9" s="392"/>
      <c r="P9" s="392"/>
      <c r="Q9" s="392"/>
      <c r="R9" s="392"/>
      <c r="S9" s="392"/>
      <c r="T9" s="99"/>
      <c r="U9" s="99"/>
      <c r="V9" s="99"/>
      <c r="W9" s="99"/>
      <c r="X9" s="99"/>
      <c r="Y9" s="99"/>
      <c r="Z9" s="99"/>
      <c r="AA9" s="99"/>
      <c r="AB9" s="99"/>
    </row>
    <row r="10" spans="1:28" s="100" customFormat="1" ht="18.75" x14ac:dyDescent="0.2">
      <c r="A10" s="390"/>
      <c r="B10" s="390"/>
      <c r="C10" s="390"/>
      <c r="D10" s="390"/>
      <c r="E10" s="390"/>
      <c r="F10" s="390"/>
      <c r="G10" s="390"/>
      <c r="H10" s="390"/>
      <c r="I10" s="390"/>
      <c r="J10" s="390"/>
      <c r="K10" s="390"/>
      <c r="L10" s="390"/>
      <c r="M10" s="390"/>
      <c r="N10" s="390"/>
      <c r="O10" s="390"/>
      <c r="P10" s="390"/>
      <c r="Q10" s="390"/>
      <c r="R10" s="390"/>
      <c r="S10" s="390"/>
      <c r="T10" s="99"/>
      <c r="U10" s="99"/>
      <c r="V10" s="99"/>
      <c r="W10" s="99"/>
      <c r="X10" s="99"/>
      <c r="Y10" s="99"/>
      <c r="Z10" s="99"/>
      <c r="AA10" s="99"/>
      <c r="AB10" s="99"/>
    </row>
    <row r="11" spans="1:28" s="100" customFormat="1" ht="18.75" x14ac:dyDescent="0.2">
      <c r="A11" s="404" t="str">
        <f>'1. паспорт местоположение'!A12:C12</f>
        <v>M_NS3300.VL.0076</v>
      </c>
      <c r="B11" s="404"/>
      <c r="C11" s="404"/>
      <c r="D11" s="404"/>
      <c r="E11" s="404"/>
      <c r="F11" s="404"/>
      <c r="G11" s="404"/>
      <c r="H11" s="404"/>
      <c r="I11" s="404"/>
      <c r="J11" s="404"/>
      <c r="K11" s="404"/>
      <c r="L11" s="404"/>
      <c r="M11" s="404"/>
      <c r="N11" s="404"/>
      <c r="O11" s="404"/>
      <c r="P11" s="404"/>
      <c r="Q11" s="404"/>
      <c r="R11" s="404"/>
      <c r="S11" s="404"/>
      <c r="T11" s="99"/>
      <c r="U11" s="99"/>
      <c r="V11" s="99"/>
      <c r="W11" s="99"/>
      <c r="X11" s="99"/>
      <c r="Y11" s="99"/>
      <c r="Z11" s="99"/>
      <c r="AA11" s="99"/>
      <c r="AB11" s="99"/>
    </row>
    <row r="12" spans="1:28" s="100"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99"/>
      <c r="U12" s="99"/>
      <c r="V12" s="99"/>
      <c r="W12" s="99"/>
      <c r="X12" s="99"/>
      <c r="Y12" s="99"/>
      <c r="Z12" s="99"/>
      <c r="AA12" s="99"/>
      <c r="AB12" s="99"/>
    </row>
    <row r="13" spans="1:28" s="116" customFormat="1" ht="9.75" customHeight="1" x14ac:dyDescent="0.2">
      <c r="A13" s="405"/>
      <c r="B13" s="405"/>
      <c r="C13" s="405"/>
      <c r="D13" s="405"/>
      <c r="E13" s="405"/>
      <c r="F13" s="405"/>
      <c r="G13" s="405"/>
      <c r="H13" s="405"/>
      <c r="I13" s="405"/>
      <c r="J13" s="405"/>
      <c r="K13" s="405"/>
      <c r="L13" s="405"/>
      <c r="M13" s="405"/>
      <c r="N13" s="405"/>
      <c r="O13" s="405"/>
      <c r="P13" s="405"/>
      <c r="Q13" s="405"/>
      <c r="R13" s="405"/>
      <c r="S13" s="405"/>
      <c r="T13" s="184"/>
      <c r="U13" s="184"/>
      <c r="V13" s="184"/>
      <c r="W13" s="184"/>
      <c r="X13" s="184"/>
      <c r="Y13" s="184"/>
      <c r="Z13" s="184"/>
      <c r="AA13" s="184"/>
      <c r="AB13" s="184"/>
    </row>
    <row r="14" spans="1:28" s="117" customFormat="1" ht="18" customHeight="1" x14ac:dyDescent="0.2">
      <c r="A14" s="40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4"/>
      <c r="C14" s="404"/>
      <c r="D14" s="404"/>
      <c r="E14" s="404"/>
      <c r="F14" s="404"/>
      <c r="G14" s="404"/>
      <c r="H14" s="404"/>
      <c r="I14" s="404"/>
      <c r="J14" s="404"/>
      <c r="K14" s="404"/>
      <c r="L14" s="404"/>
      <c r="M14" s="404"/>
      <c r="N14" s="404"/>
      <c r="O14" s="404"/>
      <c r="P14" s="404"/>
      <c r="Q14" s="404"/>
      <c r="R14" s="404"/>
      <c r="S14" s="404"/>
      <c r="T14" s="98"/>
      <c r="U14" s="98"/>
      <c r="V14" s="98"/>
      <c r="W14" s="98"/>
      <c r="X14" s="98"/>
      <c r="Y14" s="98"/>
      <c r="Z14" s="98"/>
      <c r="AA14" s="98"/>
      <c r="AB14" s="98"/>
    </row>
    <row r="15" spans="1:28" s="117"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14"/>
      <c r="U15" s="114"/>
      <c r="V15" s="114"/>
      <c r="W15" s="114"/>
      <c r="X15" s="114"/>
      <c r="Y15" s="114"/>
      <c r="Z15" s="114"/>
      <c r="AA15" s="114"/>
      <c r="AB15" s="114"/>
    </row>
    <row r="16" spans="1:28" s="117"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185"/>
      <c r="U16" s="185"/>
      <c r="V16" s="185"/>
      <c r="W16" s="185"/>
      <c r="X16" s="185"/>
      <c r="Y16" s="185"/>
    </row>
    <row r="17" spans="1:28" s="117" customFormat="1" ht="45.75" customHeight="1" x14ac:dyDescent="0.2">
      <c r="A17" s="388" t="s">
        <v>376</v>
      </c>
      <c r="B17" s="388"/>
      <c r="C17" s="388"/>
      <c r="D17" s="388"/>
      <c r="E17" s="388"/>
      <c r="F17" s="388"/>
      <c r="G17" s="388"/>
      <c r="H17" s="388"/>
      <c r="I17" s="388"/>
      <c r="J17" s="388"/>
      <c r="K17" s="388"/>
      <c r="L17" s="388"/>
      <c r="M17" s="388"/>
      <c r="N17" s="388"/>
      <c r="O17" s="388"/>
      <c r="P17" s="388"/>
      <c r="Q17" s="388"/>
      <c r="R17" s="388"/>
      <c r="S17" s="388"/>
      <c r="T17" s="119"/>
      <c r="U17" s="119"/>
      <c r="V17" s="119"/>
      <c r="W17" s="119"/>
      <c r="X17" s="119"/>
      <c r="Y17" s="119"/>
      <c r="Z17" s="119"/>
      <c r="AA17" s="119"/>
      <c r="AB17" s="119"/>
    </row>
    <row r="18" spans="1:28" s="117"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185"/>
      <c r="U18" s="185"/>
      <c r="V18" s="185"/>
      <c r="W18" s="185"/>
      <c r="X18" s="185"/>
      <c r="Y18" s="185"/>
    </row>
    <row r="19" spans="1:28" s="117" customFormat="1" ht="30.75" customHeight="1" x14ac:dyDescent="0.2">
      <c r="A19" s="397" t="s">
        <v>5</v>
      </c>
      <c r="B19" s="397" t="s">
        <v>98</v>
      </c>
      <c r="C19" s="401" t="s">
        <v>289</v>
      </c>
      <c r="D19" s="397" t="s">
        <v>288</v>
      </c>
      <c r="E19" s="397" t="s">
        <v>97</v>
      </c>
      <c r="F19" s="397" t="s">
        <v>96</v>
      </c>
      <c r="G19" s="397" t="s">
        <v>284</v>
      </c>
      <c r="H19" s="398" t="s">
        <v>95</v>
      </c>
      <c r="I19" s="397" t="s">
        <v>94</v>
      </c>
      <c r="J19" s="398" t="s">
        <v>93</v>
      </c>
      <c r="K19" s="397" t="s">
        <v>92</v>
      </c>
      <c r="L19" s="397" t="s">
        <v>91</v>
      </c>
      <c r="M19" s="398" t="s">
        <v>90</v>
      </c>
      <c r="N19" s="397" t="s">
        <v>89</v>
      </c>
      <c r="O19" s="397" t="s">
        <v>88</v>
      </c>
      <c r="P19" s="397" t="s">
        <v>87</v>
      </c>
      <c r="Q19" s="397" t="s">
        <v>287</v>
      </c>
      <c r="R19" s="397"/>
      <c r="S19" s="397" t="s">
        <v>370</v>
      </c>
      <c r="T19" s="185"/>
      <c r="U19" s="185"/>
      <c r="V19" s="185"/>
      <c r="W19" s="185"/>
      <c r="X19" s="185"/>
      <c r="Y19" s="185"/>
    </row>
    <row r="20" spans="1:28" s="117" customFormat="1" ht="157.5" x14ac:dyDescent="0.2">
      <c r="A20" s="397"/>
      <c r="B20" s="397"/>
      <c r="C20" s="402"/>
      <c r="D20" s="397"/>
      <c r="E20" s="397"/>
      <c r="F20" s="397"/>
      <c r="G20" s="397"/>
      <c r="H20" s="398"/>
      <c r="I20" s="397"/>
      <c r="J20" s="398"/>
      <c r="K20" s="397"/>
      <c r="L20" s="397"/>
      <c r="M20" s="398"/>
      <c r="N20" s="397"/>
      <c r="O20" s="397"/>
      <c r="P20" s="397"/>
      <c r="Q20" s="200" t="s">
        <v>285</v>
      </c>
      <c r="R20" s="202" t="s">
        <v>286</v>
      </c>
      <c r="S20" s="397"/>
      <c r="T20" s="184"/>
      <c r="U20" s="184"/>
      <c r="V20" s="184"/>
      <c r="W20" s="184"/>
      <c r="X20" s="184"/>
      <c r="Y20" s="184"/>
      <c r="Z20" s="124"/>
      <c r="AA20" s="124"/>
      <c r="AB20" s="124"/>
    </row>
    <row r="21" spans="1:28" s="117" customFormat="1" ht="18.75" x14ac:dyDescent="0.2">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511</v>
      </c>
      <c r="C22" s="189" t="s">
        <v>435</v>
      </c>
      <c r="D22" s="189" t="s">
        <v>506</v>
      </c>
      <c r="E22" s="190" t="s">
        <v>512</v>
      </c>
      <c r="F22" s="190" t="s">
        <v>513</v>
      </c>
      <c r="G22" s="190" t="s">
        <v>515</v>
      </c>
      <c r="H22" s="191">
        <v>1.5</v>
      </c>
      <c r="I22" s="189">
        <v>0.25</v>
      </c>
      <c r="J22" s="191">
        <v>1.5</v>
      </c>
      <c r="K22" s="189">
        <v>10</v>
      </c>
      <c r="L22" s="189" t="s">
        <v>514</v>
      </c>
      <c r="M22" s="273" t="s">
        <v>441</v>
      </c>
      <c r="N22" s="273" t="s">
        <v>441</v>
      </c>
      <c r="O22" s="273" t="s">
        <v>441</v>
      </c>
      <c r="P22" s="273" t="s">
        <v>441</v>
      </c>
      <c r="Q22" s="309" t="s">
        <v>516</v>
      </c>
      <c r="R22" s="191" t="s">
        <v>435</v>
      </c>
      <c r="S22" s="275">
        <v>0.59912699999999997</v>
      </c>
      <c r="T22" s="186"/>
      <c r="U22" s="186"/>
      <c r="V22" s="186"/>
      <c r="W22" s="186"/>
      <c r="X22" s="186"/>
      <c r="Y22" s="186"/>
      <c r="Z22" s="187"/>
      <c r="AA22" s="187"/>
      <c r="AB22" s="187"/>
    </row>
    <row r="23" spans="1:28" x14ac:dyDescent="0.25">
      <c r="A23" s="126"/>
      <c r="B23" s="126"/>
      <c r="C23" s="126"/>
      <c r="D23" s="126"/>
      <c r="E23" s="126"/>
      <c r="F23" s="126"/>
      <c r="G23" s="126"/>
      <c r="H23" s="134"/>
      <c r="I23" s="126"/>
      <c r="J23" s="134"/>
      <c r="K23" s="126"/>
      <c r="L23" s="126"/>
      <c r="M23" s="134"/>
      <c r="N23" s="126"/>
      <c r="O23" s="126"/>
      <c r="P23" s="126"/>
      <c r="Q23" s="337"/>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2"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86" t="str">
        <f>'1. паспорт местоположение'!A5:C5</f>
        <v>Год раскрытия информации: 2024 год</v>
      </c>
      <c r="B6" s="386"/>
      <c r="C6" s="386"/>
      <c r="D6" s="386"/>
      <c r="E6" s="386"/>
      <c r="F6" s="386"/>
      <c r="G6" s="386"/>
      <c r="H6" s="386"/>
      <c r="I6" s="386"/>
      <c r="J6" s="386"/>
      <c r="K6" s="386"/>
      <c r="L6" s="386"/>
      <c r="M6" s="386"/>
      <c r="N6" s="386"/>
      <c r="O6" s="386"/>
      <c r="P6" s="386"/>
      <c r="Q6" s="386"/>
      <c r="R6" s="386"/>
      <c r="S6" s="386"/>
      <c r="T6" s="386"/>
    </row>
    <row r="7" spans="1:20" s="100" customFormat="1" x14ac:dyDescent="0.2">
      <c r="A7" s="112"/>
    </row>
    <row r="8" spans="1:20" s="100"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00"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00"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00"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00"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00" customFormat="1" ht="18.75" customHeight="1" x14ac:dyDescent="0.2">
      <c r="A13" s="391" t="str">
        <f>'2. паспорт  ТП'!A11:S11</f>
        <v>M_NS3300.VL.0076</v>
      </c>
      <c r="B13" s="391"/>
      <c r="C13" s="391"/>
      <c r="D13" s="391"/>
      <c r="E13" s="391"/>
      <c r="F13" s="391"/>
      <c r="G13" s="391"/>
      <c r="H13" s="391"/>
      <c r="I13" s="391"/>
      <c r="J13" s="391"/>
      <c r="K13" s="391"/>
      <c r="L13" s="391"/>
      <c r="M13" s="391"/>
      <c r="N13" s="391"/>
      <c r="O13" s="391"/>
      <c r="P13" s="391"/>
      <c r="Q13" s="391"/>
      <c r="R13" s="391"/>
      <c r="S13" s="391"/>
      <c r="T13" s="391"/>
    </row>
    <row r="14" spans="1:20" s="100"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116"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17" customFormat="1" ht="43.5" customHeight="1" x14ac:dyDescent="0.2">
      <c r="A16"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20"/>
      <c r="C16" s="420"/>
      <c r="D16" s="420"/>
      <c r="E16" s="420"/>
      <c r="F16" s="420"/>
      <c r="G16" s="420"/>
      <c r="H16" s="420"/>
      <c r="I16" s="420"/>
      <c r="J16" s="420"/>
      <c r="K16" s="420"/>
      <c r="L16" s="420"/>
      <c r="M16" s="420"/>
      <c r="N16" s="420"/>
      <c r="O16" s="420"/>
      <c r="P16" s="420"/>
      <c r="Q16" s="420"/>
      <c r="R16" s="420"/>
      <c r="S16" s="420"/>
      <c r="T16" s="420"/>
    </row>
    <row r="17" spans="1:113" s="117"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113" s="117"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117" customFormat="1" ht="15" customHeight="1" x14ac:dyDescent="0.2">
      <c r="A19" s="389" t="s">
        <v>381</v>
      </c>
      <c r="B19" s="389"/>
      <c r="C19" s="389"/>
      <c r="D19" s="389"/>
      <c r="E19" s="389"/>
      <c r="F19" s="389"/>
      <c r="G19" s="389"/>
      <c r="H19" s="389"/>
      <c r="I19" s="389"/>
      <c r="J19" s="389"/>
      <c r="K19" s="389"/>
      <c r="L19" s="389"/>
      <c r="M19" s="389"/>
      <c r="N19" s="389"/>
      <c r="O19" s="389"/>
      <c r="P19" s="389"/>
      <c r="Q19" s="389"/>
      <c r="R19" s="389"/>
      <c r="S19" s="389"/>
      <c r="T19" s="389"/>
    </row>
    <row r="20" spans="1:113" s="136" customFormat="1" ht="21.2"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4" t="s">
        <v>5</v>
      </c>
      <c r="B21" s="407" t="s">
        <v>219</v>
      </c>
      <c r="C21" s="408"/>
      <c r="D21" s="411" t="s">
        <v>120</v>
      </c>
      <c r="E21" s="407" t="s">
        <v>409</v>
      </c>
      <c r="F21" s="408"/>
      <c r="G21" s="407" t="s">
        <v>238</v>
      </c>
      <c r="H21" s="408"/>
      <c r="I21" s="407" t="s">
        <v>119</v>
      </c>
      <c r="J21" s="408"/>
      <c r="K21" s="411" t="s">
        <v>118</v>
      </c>
      <c r="L21" s="407" t="s">
        <v>117</v>
      </c>
      <c r="M21" s="408"/>
      <c r="N21" s="407" t="s">
        <v>405</v>
      </c>
      <c r="O21" s="408"/>
      <c r="P21" s="411" t="s">
        <v>116</v>
      </c>
      <c r="Q21" s="417" t="s">
        <v>115</v>
      </c>
      <c r="R21" s="418"/>
      <c r="S21" s="417" t="s">
        <v>114</v>
      </c>
      <c r="T21" s="419"/>
    </row>
    <row r="22" spans="1:113" ht="204.75" customHeight="1" x14ac:dyDescent="0.25">
      <c r="A22" s="415"/>
      <c r="B22" s="409"/>
      <c r="C22" s="410"/>
      <c r="D22" s="413"/>
      <c r="E22" s="409"/>
      <c r="F22" s="410"/>
      <c r="G22" s="409"/>
      <c r="H22" s="410"/>
      <c r="I22" s="409"/>
      <c r="J22" s="410"/>
      <c r="K22" s="412"/>
      <c r="L22" s="409"/>
      <c r="M22" s="410"/>
      <c r="N22" s="409"/>
      <c r="O22" s="410"/>
      <c r="P22" s="412"/>
      <c r="Q22" s="102" t="s">
        <v>113</v>
      </c>
      <c r="R22" s="102" t="s">
        <v>380</v>
      </c>
      <c r="S22" s="102" t="s">
        <v>112</v>
      </c>
      <c r="T22" s="102" t="s">
        <v>111</v>
      </c>
    </row>
    <row r="23" spans="1:113" ht="51.75" customHeight="1" x14ac:dyDescent="0.25">
      <c r="A23" s="416"/>
      <c r="B23" s="102" t="s">
        <v>109</v>
      </c>
      <c r="C23" s="102" t="s">
        <v>110</v>
      </c>
      <c r="D23" s="412"/>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406" t="s">
        <v>415</v>
      </c>
      <c r="C28" s="406"/>
      <c r="D28" s="406"/>
      <c r="E28" s="406"/>
      <c r="F28" s="406"/>
      <c r="G28" s="406"/>
      <c r="H28" s="406"/>
      <c r="I28" s="406"/>
      <c r="J28" s="406"/>
      <c r="K28" s="406"/>
      <c r="L28" s="406"/>
      <c r="M28" s="406"/>
      <c r="N28" s="406"/>
      <c r="O28" s="406"/>
      <c r="P28" s="406"/>
      <c r="Q28" s="406"/>
      <c r="R28" s="406"/>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E9" s="391" t="s">
        <v>439</v>
      </c>
      <c r="F9" s="391"/>
      <c r="G9" s="391"/>
      <c r="H9" s="391"/>
      <c r="I9" s="391"/>
      <c r="J9" s="391"/>
      <c r="K9" s="391"/>
      <c r="L9" s="391"/>
      <c r="M9" s="391"/>
      <c r="N9" s="391"/>
      <c r="O9" s="391"/>
      <c r="P9" s="391"/>
      <c r="Q9" s="391"/>
      <c r="R9" s="391"/>
      <c r="S9" s="391"/>
      <c r="T9" s="391"/>
      <c r="U9" s="391"/>
      <c r="V9" s="391"/>
      <c r="W9" s="391"/>
      <c r="X9" s="391"/>
      <c r="Y9" s="391"/>
    </row>
    <row r="10" spans="1:27" s="100"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423" t="str">
        <f>'1. паспорт местоположение'!A12:C12</f>
        <v>M_NS3300.VL.0076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00"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422"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17"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383</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36" customFormat="1" ht="21.2" customHeight="1" x14ac:dyDescent="0.25"/>
    <row r="21" spans="1:27" ht="15.75" customHeight="1" x14ac:dyDescent="0.25">
      <c r="A21" s="411" t="s">
        <v>5</v>
      </c>
      <c r="B21" s="407" t="s">
        <v>389</v>
      </c>
      <c r="C21" s="408"/>
      <c r="D21" s="407" t="s">
        <v>391</v>
      </c>
      <c r="E21" s="408"/>
      <c r="F21" s="417" t="s">
        <v>92</v>
      </c>
      <c r="G21" s="419"/>
      <c r="H21" s="419"/>
      <c r="I21" s="418"/>
      <c r="J21" s="411" t="s">
        <v>392</v>
      </c>
      <c r="K21" s="407" t="s">
        <v>393</v>
      </c>
      <c r="L21" s="408"/>
      <c r="M21" s="407" t="s">
        <v>394</v>
      </c>
      <c r="N21" s="408"/>
      <c r="O21" s="407" t="s">
        <v>382</v>
      </c>
      <c r="P21" s="408"/>
      <c r="Q21" s="407" t="s">
        <v>125</v>
      </c>
      <c r="R21" s="408"/>
      <c r="S21" s="411" t="s">
        <v>124</v>
      </c>
      <c r="T21" s="411" t="s">
        <v>395</v>
      </c>
      <c r="U21" s="411" t="s">
        <v>390</v>
      </c>
      <c r="V21" s="407" t="s">
        <v>123</v>
      </c>
      <c r="W21" s="408"/>
      <c r="X21" s="417" t="s">
        <v>115</v>
      </c>
      <c r="Y21" s="419"/>
      <c r="Z21" s="417" t="s">
        <v>114</v>
      </c>
      <c r="AA21" s="419"/>
    </row>
    <row r="22" spans="1:27" ht="216" customHeight="1" x14ac:dyDescent="0.25">
      <c r="A22" s="413"/>
      <c r="B22" s="409"/>
      <c r="C22" s="410"/>
      <c r="D22" s="409"/>
      <c r="E22" s="410"/>
      <c r="F22" s="417" t="s">
        <v>122</v>
      </c>
      <c r="G22" s="418"/>
      <c r="H22" s="417" t="s">
        <v>121</v>
      </c>
      <c r="I22" s="418"/>
      <c r="J22" s="412"/>
      <c r="K22" s="409"/>
      <c r="L22" s="410"/>
      <c r="M22" s="409"/>
      <c r="N22" s="410"/>
      <c r="O22" s="409"/>
      <c r="P22" s="410"/>
      <c r="Q22" s="409"/>
      <c r="R22" s="410"/>
      <c r="S22" s="412"/>
      <c r="T22" s="412"/>
      <c r="U22" s="412"/>
      <c r="V22" s="409"/>
      <c r="W22" s="410"/>
      <c r="X22" s="102" t="s">
        <v>113</v>
      </c>
      <c r="Y22" s="102" t="s">
        <v>380</v>
      </c>
      <c r="Z22" s="102" t="s">
        <v>112</v>
      </c>
      <c r="AA22" s="102" t="s">
        <v>111</v>
      </c>
    </row>
    <row r="23" spans="1:27" ht="60" customHeight="1" x14ac:dyDescent="0.25">
      <c r="A23" s="412"/>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2"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86" t="str">
        <f>'1. паспорт местоположение'!A5:C5</f>
        <v>Год раскрытия информации: 2024 год</v>
      </c>
      <c r="B5" s="386"/>
      <c r="C5" s="38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90" t="s">
        <v>9</v>
      </c>
      <c r="B7" s="390"/>
      <c r="C7" s="390"/>
      <c r="D7" s="99"/>
      <c r="E7" s="99"/>
      <c r="F7" s="99"/>
      <c r="G7" s="99"/>
      <c r="H7" s="99"/>
      <c r="I7" s="99"/>
      <c r="J7" s="99"/>
      <c r="K7" s="99"/>
      <c r="L7" s="99"/>
      <c r="M7" s="99"/>
      <c r="N7" s="99"/>
      <c r="O7" s="99"/>
      <c r="P7" s="99"/>
      <c r="Q7" s="99"/>
      <c r="R7" s="99"/>
      <c r="S7" s="99"/>
      <c r="T7" s="99"/>
      <c r="U7" s="99"/>
    </row>
    <row r="8" spans="1:29" s="100" customFormat="1" ht="18.75" x14ac:dyDescent="0.2">
      <c r="A8" s="390"/>
      <c r="B8" s="390"/>
      <c r="C8" s="390"/>
      <c r="D8" s="129"/>
      <c r="E8" s="129"/>
      <c r="F8" s="129"/>
      <c r="G8" s="129"/>
      <c r="H8" s="99"/>
      <c r="I8" s="99"/>
      <c r="J8" s="99"/>
      <c r="K8" s="99"/>
      <c r="L8" s="99"/>
      <c r="M8" s="99"/>
      <c r="N8" s="99"/>
      <c r="O8" s="99"/>
      <c r="P8" s="99"/>
      <c r="Q8" s="99"/>
      <c r="R8" s="99"/>
      <c r="S8" s="99"/>
      <c r="T8" s="99"/>
      <c r="U8" s="99"/>
    </row>
    <row r="9" spans="1:29" s="100" customFormat="1" ht="18.75" x14ac:dyDescent="0.2">
      <c r="A9" s="391" t="str">
        <f>'1. паспорт местоположение'!A9:C9</f>
        <v>АО "Россети Тюмень"</v>
      </c>
      <c r="B9" s="391"/>
      <c r="C9" s="391"/>
      <c r="D9" s="98"/>
      <c r="E9" s="98"/>
      <c r="F9" s="98"/>
      <c r="G9" s="98"/>
      <c r="H9" s="99"/>
      <c r="I9" s="99"/>
      <c r="J9" s="99"/>
      <c r="K9" s="99"/>
      <c r="L9" s="99"/>
      <c r="M9" s="99"/>
      <c r="N9" s="99"/>
      <c r="O9" s="99"/>
      <c r="P9" s="99"/>
      <c r="Q9" s="99"/>
      <c r="R9" s="99"/>
      <c r="S9" s="99"/>
      <c r="T9" s="99"/>
      <c r="U9" s="99"/>
    </row>
    <row r="10" spans="1:29" s="100" customFormat="1" ht="18.75" x14ac:dyDescent="0.2">
      <c r="A10" s="392" t="s">
        <v>8</v>
      </c>
      <c r="B10" s="392"/>
      <c r="C10" s="392"/>
      <c r="D10" s="114"/>
      <c r="E10" s="114"/>
      <c r="F10" s="114"/>
      <c r="G10" s="114"/>
      <c r="H10" s="99"/>
      <c r="I10" s="99"/>
      <c r="J10" s="99"/>
      <c r="K10" s="99"/>
      <c r="L10" s="99"/>
      <c r="M10" s="99"/>
      <c r="N10" s="99"/>
      <c r="O10" s="99"/>
      <c r="P10" s="99"/>
      <c r="Q10" s="99"/>
      <c r="R10" s="99"/>
      <c r="S10" s="99"/>
      <c r="T10" s="99"/>
      <c r="U10" s="99"/>
    </row>
    <row r="11" spans="1:29" s="100" customFormat="1" ht="18.75" x14ac:dyDescent="0.2">
      <c r="A11" s="390"/>
      <c r="B11" s="390"/>
      <c r="C11" s="390"/>
      <c r="D11" s="129"/>
      <c r="E11" s="129"/>
      <c r="F11" s="129"/>
      <c r="G11" s="129"/>
      <c r="H11" s="99"/>
      <c r="I11" s="99"/>
      <c r="J11" s="99"/>
      <c r="K11" s="99"/>
      <c r="L11" s="99"/>
      <c r="M11" s="99"/>
      <c r="N11" s="99"/>
      <c r="O11" s="99"/>
      <c r="P11" s="99"/>
      <c r="Q11" s="99"/>
      <c r="R11" s="99"/>
      <c r="S11" s="99"/>
      <c r="T11" s="99"/>
      <c r="U11" s="99"/>
    </row>
    <row r="12" spans="1:29" s="100" customFormat="1" ht="18.75" x14ac:dyDescent="0.2">
      <c r="A12" s="391" t="str">
        <f>'1. паспорт местоположение'!A12:C12</f>
        <v>M_NS3300.VL.0076</v>
      </c>
      <c r="B12" s="391"/>
      <c r="C12" s="391"/>
      <c r="D12" s="98"/>
      <c r="E12" s="98"/>
      <c r="F12" s="98"/>
      <c r="G12" s="98"/>
      <c r="H12" s="99"/>
      <c r="I12" s="99"/>
      <c r="J12" s="99"/>
      <c r="K12" s="99"/>
      <c r="L12" s="99"/>
      <c r="M12" s="99"/>
      <c r="N12" s="99"/>
      <c r="O12" s="99"/>
      <c r="P12" s="99"/>
      <c r="Q12" s="99"/>
      <c r="R12" s="99"/>
      <c r="S12" s="99"/>
      <c r="T12" s="99"/>
      <c r="U12" s="99"/>
    </row>
    <row r="13" spans="1:29" s="100" customFormat="1" ht="18.75" x14ac:dyDescent="0.2">
      <c r="A13" s="392" t="s">
        <v>7</v>
      </c>
      <c r="B13" s="392"/>
      <c r="C13" s="392"/>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405"/>
      <c r="B14" s="405"/>
      <c r="C14" s="405"/>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0"/>
      <c r="C15" s="420"/>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92" t="s">
        <v>6</v>
      </c>
      <c r="B16" s="392"/>
      <c r="C16" s="392"/>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99"/>
      <c r="B17" s="399"/>
      <c r="C17" s="399"/>
      <c r="D17" s="118"/>
      <c r="E17" s="118"/>
      <c r="F17" s="118"/>
      <c r="G17" s="118"/>
      <c r="H17" s="118"/>
      <c r="I17" s="118"/>
      <c r="J17" s="118"/>
      <c r="K17" s="118"/>
      <c r="L17" s="118"/>
      <c r="M17" s="118"/>
      <c r="N17" s="118"/>
      <c r="O17" s="118"/>
      <c r="P17" s="118"/>
      <c r="Q17" s="118"/>
      <c r="R17" s="118"/>
    </row>
    <row r="18" spans="1:21" s="117" customFormat="1" ht="27.75" customHeight="1" x14ac:dyDescent="0.2">
      <c r="A18" s="388" t="s">
        <v>375</v>
      </c>
      <c r="B18" s="388"/>
      <c r="C18" s="388"/>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31.5" x14ac:dyDescent="0.2">
      <c r="A22" s="125" t="s">
        <v>64</v>
      </c>
      <c r="B22" s="199" t="s">
        <v>387</v>
      </c>
      <c r="C22" s="196" t="s">
        <v>551</v>
      </c>
      <c r="D22" s="123"/>
      <c r="E22" s="123"/>
      <c r="F22" s="115"/>
      <c r="G22" s="115"/>
      <c r="H22" s="115"/>
      <c r="I22" s="115"/>
      <c r="J22" s="115"/>
      <c r="K22" s="115"/>
      <c r="L22" s="115"/>
      <c r="M22" s="115"/>
      <c r="N22" s="115"/>
      <c r="O22" s="115"/>
      <c r="P22" s="115"/>
      <c r="Q22" s="124"/>
      <c r="R22" s="124"/>
      <c r="S22" s="124"/>
      <c r="T22" s="124"/>
      <c r="U22" s="124"/>
    </row>
    <row r="23" spans="1:21" ht="63" x14ac:dyDescent="0.25">
      <c r="A23" s="125" t="s">
        <v>63</v>
      </c>
      <c r="B23" s="195" t="s">
        <v>60</v>
      </c>
      <c r="C23" s="274" t="s">
        <v>550</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5" t="s">
        <v>407</v>
      </c>
      <c r="C24" s="274" t="s">
        <v>517</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5" t="s">
        <v>408</v>
      </c>
      <c r="C25" s="274" t="s">
        <v>520</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5" t="s">
        <v>388</v>
      </c>
      <c r="C27" s="330" t="s">
        <v>518</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5" t="s">
        <v>57</v>
      </c>
      <c r="C28" s="276">
        <v>2024</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6" t="s">
        <v>55</v>
      </c>
      <c r="C29" s="277">
        <v>2024</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99"/>
      <c r="AB6" s="99"/>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99"/>
      <c r="AB7" s="99"/>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98"/>
      <c r="AB8" s="98"/>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14"/>
      <c r="AB9" s="114"/>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99"/>
      <c r="AB10" s="99"/>
    </row>
    <row r="11" spans="1:28" x14ac:dyDescent="0.25">
      <c r="A11" s="391" t="str">
        <f>'3.3 паспорт описание'!A12:C12</f>
        <v>M_NS3300.VL.0076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98"/>
      <c r="AB11" s="98"/>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14"/>
      <c r="AB12" s="114"/>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53"/>
      <c r="AB13" s="153"/>
    </row>
    <row r="14" spans="1:28" x14ac:dyDescent="0.25">
      <c r="A14" s="391"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98"/>
      <c r="AB14" s="98"/>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14"/>
      <c r="AB15" s="114"/>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54"/>
      <c r="AB16" s="154"/>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54"/>
      <c r="AB17" s="154"/>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54"/>
      <c r="AB18" s="154"/>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54"/>
      <c r="AB19" s="154"/>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54"/>
      <c r="AB20" s="154"/>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54"/>
      <c r="AB21" s="154"/>
    </row>
    <row r="22" spans="1:28" x14ac:dyDescent="0.25">
      <c r="A22" s="425" t="s">
        <v>406</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55"/>
      <c r="AB22" s="155"/>
    </row>
    <row r="23" spans="1:28" ht="32.25" customHeight="1" x14ac:dyDescent="0.25">
      <c r="A23" s="427" t="s">
        <v>282</v>
      </c>
      <c r="B23" s="428"/>
      <c r="C23" s="428"/>
      <c r="D23" s="428"/>
      <c r="E23" s="428"/>
      <c r="F23" s="428"/>
      <c r="G23" s="428"/>
      <c r="H23" s="428"/>
      <c r="I23" s="428"/>
      <c r="J23" s="428"/>
      <c r="K23" s="428"/>
      <c r="L23" s="429"/>
      <c r="M23" s="426" t="s">
        <v>283</v>
      </c>
      <c r="N23" s="426"/>
      <c r="O23" s="426"/>
      <c r="P23" s="426"/>
      <c r="Q23" s="426"/>
      <c r="R23" s="426"/>
      <c r="S23" s="426"/>
      <c r="T23" s="426"/>
      <c r="U23" s="426"/>
      <c r="V23" s="426"/>
      <c r="W23" s="426"/>
      <c r="X23" s="426"/>
      <c r="Y23" s="426"/>
      <c r="Z23" s="426"/>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38" t="s">
        <v>9</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8</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1" t="str">
        <f>'3.4. Паспорт надежность'!A11:Z11</f>
        <v>M_NS3300.VL.0076</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7</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2" customFormat="1" ht="25.5" customHeight="1" x14ac:dyDescent="0.2">
      <c r="A15" s="431"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6</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30" t="s">
        <v>384</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4" t="s">
        <v>5</v>
      </c>
      <c r="B19" s="434" t="s">
        <v>86</v>
      </c>
      <c r="C19" s="434" t="s">
        <v>85</v>
      </c>
      <c r="D19" s="434" t="s">
        <v>74</v>
      </c>
      <c r="E19" s="435" t="s">
        <v>84</v>
      </c>
      <c r="F19" s="436"/>
      <c r="G19" s="436"/>
      <c r="H19" s="436"/>
      <c r="I19" s="437"/>
      <c r="J19" s="434" t="s">
        <v>83</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4" zoomScale="55" zoomScaleNormal="100" zoomScaleSheetLayoutView="55" zoomScalePageLayoutView="50" workbookViewId="0">
      <selection activeCell="A12" sqref="A12:K12"/>
    </sheetView>
  </sheetViews>
  <sheetFormatPr defaultColWidth="9.140625" defaultRowHeight="15.75"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6" width="16.7109375" style="193" customWidth="1"/>
    <col min="97" max="16384" width="9.140625" style="193"/>
  </cols>
  <sheetData>
    <row r="1" spans="1:53" s="11" customFormat="1" ht="18.75" customHeight="1" x14ac:dyDescent="0.2">
      <c r="A1" s="15"/>
      <c r="I1" s="304"/>
      <c r="J1" s="304"/>
      <c r="K1" s="25"/>
      <c r="AZ1" s="25" t="s">
        <v>67</v>
      </c>
    </row>
    <row r="2" spans="1:53" s="11" customFormat="1" ht="18.75" customHeight="1" x14ac:dyDescent="0.3">
      <c r="A2" s="15"/>
      <c r="I2" s="304"/>
      <c r="J2" s="304"/>
      <c r="K2" s="13"/>
      <c r="AZ2" s="13" t="s">
        <v>10</v>
      </c>
    </row>
    <row r="3" spans="1:53" s="11" customFormat="1" ht="18.75" x14ac:dyDescent="0.3">
      <c r="A3" s="14"/>
      <c r="I3" s="304"/>
      <c r="J3" s="304"/>
      <c r="K3" s="13"/>
      <c r="AZ3" s="13" t="s">
        <v>507</v>
      </c>
    </row>
    <row r="4" spans="1:53" s="11" customFormat="1" ht="18.75" x14ac:dyDescent="0.3">
      <c r="A4" s="14"/>
      <c r="I4" s="304"/>
      <c r="J4" s="304"/>
      <c r="K4" s="13"/>
    </row>
    <row r="5" spans="1:53" s="11" customFormat="1" ht="18.75" customHeight="1" x14ac:dyDescent="0.2">
      <c r="A5" s="433" t="str">
        <f>'1. паспорт местоположение'!A5:C5</f>
        <v>Год раскрытия информации: 2024 год</v>
      </c>
      <c r="B5" s="433"/>
      <c r="C5" s="433"/>
      <c r="D5" s="433"/>
      <c r="E5" s="433"/>
      <c r="F5" s="433"/>
      <c r="G5" s="433"/>
      <c r="H5" s="433"/>
      <c r="I5" s="433"/>
      <c r="J5" s="433"/>
      <c r="K5" s="433"/>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9"/>
      <c r="B6" s="15"/>
      <c r="C6" s="15"/>
      <c r="D6" s="15"/>
      <c r="E6" s="15"/>
      <c r="F6" s="15"/>
      <c r="G6" s="15"/>
      <c r="H6" s="15"/>
      <c r="I6" s="307"/>
      <c r="J6" s="30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4" t="s">
        <v>9</v>
      </c>
      <c r="B7" s="444"/>
      <c r="C7" s="444"/>
      <c r="D7" s="444"/>
      <c r="E7" s="444"/>
      <c r="F7" s="444"/>
      <c r="G7" s="444"/>
      <c r="H7" s="444"/>
      <c r="I7" s="444"/>
      <c r="J7" s="444"/>
      <c r="K7" s="444"/>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53" s="11" customFormat="1" ht="18.75" x14ac:dyDescent="0.2">
      <c r="A8" s="342"/>
      <c r="B8" s="342"/>
      <c r="C8" s="342"/>
      <c r="D8" s="342"/>
      <c r="E8" s="342"/>
      <c r="F8" s="342"/>
      <c r="G8" s="342"/>
      <c r="H8" s="342"/>
      <c r="I8" s="342"/>
      <c r="J8" s="342"/>
      <c r="K8" s="342"/>
      <c r="L8" s="320"/>
      <c r="M8" s="320"/>
      <c r="N8" s="320"/>
      <c r="O8" s="320"/>
      <c r="P8" s="320"/>
      <c r="Q8" s="320"/>
      <c r="R8" s="320"/>
      <c r="S8" s="320"/>
      <c r="T8" s="320"/>
      <c r="U8" s="320"/>
      <c r="V8" s="320"/>
      <c r="W8" s="320"/>
      <c r="X8" s="320"/>
      <c r="Y8" s="32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5" t="s">
        <v>439</v>
      </c>
      <c r="B9" s="445"/>
      <c r="C9" s="445"/>
      <c r="D9" s="445"/>
      <c r="E9" s="445"/>
      <c r="F9" s="445"/>
      <c r="G9" s="445"/>
      <c r="H9" s="445"/>
      <c r="I9" s="445"/>
      <c r="J9" s="445"/>
      <c r="K9" s="445"/>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53" s="11" customFormat="1" ht="18.75" customHeight="1" x14ac:dyDescent="0.2">
      <c r="A10" s="442" t="s">
        <v>8</v>
      </c>
      <c r="B10" s="442"/>
      <c r="C10" s="442"/>
      <c r="D10" s="442"/>
      <c r="E10" s="442"/>
      <c r="F10" s="442"/>
      <c r="G10" s="442"/>
      <c r="H10" s="442"/>
      <c r="I10" s="442"/>
      <c r="J10" s="442"/>
      <c r="K10" s="442"/>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53" s="11" customFormat="1" ht="18.75" x14ac:dyDescent="0.2">
      <c r="A11" s="342"/>
      <c r="B11" s="342"/>
      <c r="C11" s="342"/>
      <c r="D11" s="342"/>
      <c r="E11" s="342"/>
      <c r="F11" s="342"/>
      <c r="G11" s="342"/>
      <c r="H11" s="342"/>
      <c r="I11" s="342"/>
      <c r="J11" s="342"/>
      <c r="K11" s="342"/>
      <c r="L11" s="320"/>
      <c r="M11" s="320"/>
      <c r="N11" s="320"/>
      <c r="O11" s="320"/>
      <c r="P11" s="320"/>
      <c r="Q11" s="320"/>
      <c r="R11" s="320"/>
      <c r="S11" s="320"/>
      <c r="T11" s="320"/>
      <c r="U11" s="320"/>
      <c r="V11" s="320"/>
      <c r="W11" s="320"/>
      <c r="X11" s="320"/>
      <c r="Y11" s="32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5" t="str">
        <f>'1. паспорт местоположение'!A12:C12</f>
        <v>M_NS3300.VL.0076</v>
      </c>
      <c r="B12" s="445"/>
      <c r="C12" s="445"/>
      <c r="D12" s="445"/>
      <c r="E12" s="445"/>
      <c r="F12" s="445"/>
      <c r="G12" s="445"/>
      <c r="H12" s="445"/>
      <c r="I12" s="445"/>
      <c r="J12" s="445"/>
      <c r="K12" s="445"/>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53" s="11" customFormat="1" ht="18.75" customHeight="1" x14ac:dyDescent="0.2">
      <c r="A13" s="442" t="s">
        <v>7</v>
      </c>
      <c r="B13" s="442"/>
      <c r="C13" s="442"/>
      <c r="D13" s="442"/>
      <c r="E13" s="442"/>
      <c r="F13" s="442"/>
      <c r="G13" s="442"/>
      <c r="H13" s="442"/>
      <c r="I13" s="442"/>
      <c r="J13" s="442"/>
      <c r="K13" s="442"/>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53" s="8"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21"/>
      <c r="AA14" s="321"/>
      <c r="AB14" s="321"/>
      <c r="AC14" s="321"/>
      <c r="AD14" s="321"/>
      <c r="AE14" s="321"/>
      <c r="AF14" s="321"/>
      <c r="AG14" s="321"/>
      <c r="AH14" s="321"/>
      <c r="AI14" s="321"/>
      <c r="AJ14" s="321"/>
      <c r="AK14" s="321"/>
      <c r="AL14" s="321"/>
      <c r="AM14" s="321"/>
      <c r="AN14" s="321"/>
      <c r="AO14" s="321"/>
      <c r="AP14" s="321"/>
      <c r="AQ14" s="321"/>
      <c r="AR14" s="321"/>
    </row>
    <row r="15" spans="1:53" s="2" customFormat="1" ht="45.75" customHeight="1" x14ac:dyDescent="0.2">
      <c r="A15" s="441"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1"/>
      <c r="C15" s="441"/>
      <c r="D15" s="441"/>
      <c r="E15" s="441"/>
      <c r="F15" s="441"/>
      <c r="G15" s="441"/>
      <c r="H15" s="441"/>
      <c r="I15" s="441"/>
      <c r="J15" s="441"/>
      <c r="K15" s="441"/>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row>
    <row r="16" spans="1:53" s="2" customFormat="1" ht="15" customHeight="1" x14ac:dyDescent="0.2">
      <c r="A16" s="442" t="s">
        <v>6</v>
      </c>
      <c r="B16" s="442"/>
      <c r="C16" s="442"/>
      <c r="D16" s="442"/>
      <c r="E16" s="442"/>
      <c r="F16" s="442"/>
      <c r="G16" s="442"/>
      <c r="H16" s="442"/>
      <c r="I16" s="442"/>
      <c r="J16" s="442"/>
      <c r="K16" s="442"/>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52" s="2"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row>
    <row r="18" spans="1:52" s="2" customFormat="1" ht="15" customHeight="1" x14ac:dyDescent="0.2">
      <c r="A18" s="443" t="s">
        <v>508</v>
      </c>
      <c r="B18" s="443"/>
      <c r="C18" s="443"/>
      <c r="D18" s="443"/>
      <c r="E18" s="443"/>
      <c r="F18" s="443"/>
      <c r="G18" s="443"/>
      <c r="H18" s="443"/>
      <c r="I18" s="443"/>
      <c r="J18" s="443"/>
      <c r="K18" s="443"/>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99" customFormat="1" ht="18.75" x14ac:dyDescent="0.25">
      <c r="AO19" s="305"/>
      <c r="AP19" s="305"/>
      <c r="AQ19" s="305"/>
      <c r="AR19" s="25"/>
    </row>
    <row r="20" spans="1:52" s="299" customFormat="1" ht="18.75" x14ac:dyDescent="0.3">
      <c r="AO20" s="305"/>
      <c r="AP20" s="305"/>
      <c r="AQ20" s="305"/>
      <c r="AR20" s="13"/>
    </row>
    <row r="21" spans="1:52" s="299" customFormat="1" ht="20.25" customHeight="1" x14ac:dyDescent="0.3">
      <c r="AO21" s="305"/>
      <c r="AP21" s="305"/>
      <c r="AQ21" s="305"/>
      <c r="AR21" s="13"/>
    </row>
    <row r="22" spans="1:52" s="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52" s="299" customFormat="1" x14ac:dyDescent="0.25">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c r="AS23" s="318"/>
    </row>
    <row r="24" spans="1:52" s="212" customFormat="1" ht="16.5" thickBot="1" x14ac:dyDescent="0.3">
      <c r="A24" s="211" t="s">
        <v>272</v>
      </c>
      <c r="B24" s="211" t="s">
        <v>0</v>
      </c>
      <c r="D24" s="213"/>
      <c r="E24" s="214"/>
      <c r="F24" s="214"/>
      <c r="G24" s="214"/>
      <c r="H24" s="214"/>
      <c r="M24" s="281"/>
    </row>
    <row r="25" spans="1:52" x14ac:dyDescent="0.25">
      <c r="A25" s="215" t="s">
        <v>420</v>
      </c>
      <c r="B25" s="216">
        <f>369.33*1000</f>
        <v>369330</v>
      </c>
      <c r="C25" s="212"/>
      <c r="D25" s="212"/>
      <c r="E25" s="212"/>
      <c r="F25" s="212"/>
      <c r="G25" s="212"/>
      <c r="H25" s="212"/>
      <c r="I25" s="212"/>
      <c r="J25" s="212"/>
      <c r="K25" s="212"/>
      <c r="L25" s="212"/>
      <c r="M25" s="281"/>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25">
      <c r="A26" s="217" t="s">
        <v>270</v>
      </c>
      <c r="B26" s="218"/>
      <c r="C26" s="212"/>
      <c r="D26" s="212"/>
      <c r="E26" s="212"/>
      <c r="F26" s="212"/>
      <c r="G26" s="212"/>
      <c r="H26" s="212"/>
      <c r="I26" s="212"/>
      <c r="J26" s="212"/>
      <c r="K26" s="212"/>
      <c r="L26" s="212"/>
      <c r="M26" s="281"/>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25">
      <c r="A27" s="217" t="s">
        <v>268</v>
      </c>
      <c r="B27" s="218">
        <v>50</v>
      </c>
      <c r="C27" s="212"/>
      <c r="D27" s="219" t="s">
        <v>271</v>
      </c>
      <c r="E27" s="220"/>
      <c r="F27" s="220"/>
      <c r="G27" s="212"/>
      <c r="H27" s="212"/>
      <c r="I27" s="212"/>
      <c r="J27" s="212"/>
      <c r="K27" s="212"/>
      <c r="L27" s="212"/>
      <c r="M27" s="281"/>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5" thickBot="1" x14ac:dyDescent="0.3">
      <c r="A28" s="221" t="s">
        <v>266</v>
      </c>
      <c r="B28" s="222">
        <v>1</v>
      </c>
      <c r="C28" s="212"/>
      <c r="D28" s="446" t="s">
        <v>269</v>
      </c>
      <c r="E28" s="446"/>
      <c r="F28" s="223">
        <f>SUM(B95:AA95)</f>
        <v>1.2968380936969139</v>
      </c>
      <c r="G28" s="212"/>
      <c r="H28" s="212"/>
      <c r="I28" s="212"/>
      <c r="J28" s="212"/>
      <c r="K28" s="224"/>
      <c r="L28" s="212"/>
      <c r="M28" s="281"/>
      <c r="N28" s="28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25">
      <c r="A29" s="215" t="s">
        <v>475</v>
      </c>
      <c r="B29" s="225">
        <f>-D66</f>
        <v>24.20335203573114</v>
      </c>
      <c r="C29" s="212"/>
      <c r="D29" s="446" t="s">
        <v>267</v>
      </c>
      <c r="E29" s="446"/>
      <c r="F29" s="223">
        <f>IF(SUM(B96:AA96)=0,"не окупается",SUM(B96:AA96))</f>
        <v>1.367053363732357</v>
      </c>
      <c r="G29" s="212"/>
      <c r="H29" s="212"/>
      <c r="I29" s="212"/>
      <c r="J29" s="212"/>
      <c r="K29" s="224"/>
      <c r="L29" s="212"/>
      <c r="M29" s="281"/>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25">
      <c r="A30" s="217" t="s">
        <v>476</v>
      </c>
      <c r="B30" s="226">
        <v>1</v>
      </c>
      <c r="C30" s="212"/>
      <c r="D30" s="446" t="s">
        <v>477</v>
      </c>
      <c r="E30" s="446"/>
      <c r="F30" s="227">
        <f>M93</f>
        <v>25255199.026698448</v>
      </c>
      <c r="G30" s="212"/>
      <c r="H30" s="212"/>
      <c r="I30" s="212"/>
      <c r="J30" s="212"/>
      <c r="K30" s="224"/>
      <c r="L30" s="212"/>
      <c r="M30" s="281"/>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25">
      <c r="A31" s="217" t="s">
        <v>478</v>
      </c>
      <c r="B31" s="226">
        <v>1</v>
      </c>
      <c r="C31" s="212"/>
      <c r="D31" s="446" t="s">
        <v>421</v>
      </c>
      <c r="E31" s="446"/>
      <c r="F31" s="338" t="str">
        <f>IF(F30&gt;0,"да","нет")</f>
        <v>да</v>
      </c>
      <c r="G31" s="212"/>
      <c r="H31" s="212"/>
      <c r="I31" s="212"/>
      <c r="J31" s="212"/>
      <c r="K31" s="224"/>
      <c r="L31" s="212"/>
      <c r="M31" s="281"/>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25">
      <c r="A32" s="217" t="s">
        <v>479</v>
      </c>
      <c r="B32" s="226">
        <f>-D67</f>
        <v>16925.078389830509</v>
      </c>
      <c r="C32" s="212"/>
      <c r="D32" s="212"/>
      <c r="E32" s="212"/>
      <c r="F32" s="212"/>
      <c r="G32" s="212"/>
      <c r="H32" s="212"/>
      <c r="I32" s="212"/>
      <c r="J32" s="212"/>
      <c r="K32" s="212"/>
      <c r="L32" s="212"/>
      <c r="M32" s="281"/>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25">
      <c r="A33" s="217" t="s">
        <v>480</v>
      </c>
      <c r="B33" s="226">
        <v>1</v>
      </c>
      <c r="C33" s="212"/>
      <c r="D33" s="212"/>
      <c r="E33" s="212"/>
      <c r="F33" s="212"/>
      <c r="G33" s="212"/>
      <c r="H33" s="212"/>
      <c r="I33" s="212"/>
      <c r="J33" s="212"/>
      <c r="K33" s="212"/>
      <c r="L33" s="212"/>
      <c r="M33" s="281"/>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25">
      <c r="A34" s="217" t="s">
        <v>481</v>
      </c>
      <c r="B34" s="226">
        <v>1</v>
      </c>
      <c r="C34" s="212"/>
      <c r="D34" s="212"/>
      <c r="E34" s="212"/>
      <c r="F34" s="212"/>
      <c r="G34" s="212"/>
      <c r="H34" s="212"/>
      <c r="I34" s="212"/>
      <c r="J34" s="212"/>
      <c r="K34" s="212"/>
      <c r="L34" s="212"/>
      <c r="M34" s="281"/>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25">
      <c r="A35" s="228" t="s">
        <v>482</v>
      </c>
      <c r="B35" s="229">
        <f>IF(C47=2016, 1.3%, IF(C47=2017, 1.6%, 2.2%))</f>
        <v>2.2000000000000002E-2</v>
      </c>
      <c r="C35" s="212"/>
      <c r="D35" s="212"/>
      <c r="E35" s="212"/>
      <c r="F35" s="212"/>
      <c r="G35" s="212"/>
      <c r="H35" s="212"/>
      <c r="I35" s="212"/>
      <c r="J35" s="212"/>
      <c r="K35" s="212"/>
      <c r="L35" s="212"/>
      <c r="M35" s="281"/>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5" thickBot="1" x14ac:dyDescent="0.3">
      <c r="A36" s="221" t="s">
        <v>251</v>
      </c>
      <c r="B36" s="230">
        <v>0.2</v>
      </c>
      <c r="C36" s="212"/>
      <c r="D36" s="212"/>
      <c r="E36" s="212"/>
      <c r="F36" s="212"/>
      <c r="G36" s="212"/>
      <c r="H36" s="212"/>
      <c r="I36" s="212"/>
      <c r="J36" s="212"/>
      <c r="K36" s="212"/>
      <c r="L36" s="212"/>
      <c r="M36" s="281"/>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25">
      <c r="A37" s="215" t="s">
        <v>422</v>
      </c>
      <c r="B37" s="225">
        <v>0</v>
      </c>
      <c r="C37" s="212"/>
      <c r="D37" s="212"/>
      <c r="E37" s="212"/>
      <c r="F37" s="212"/>
      <c r="G37" s="212"/>
      <c r="H37" s="212"/>
      <c r="I37" s="212"/>
      <c r="J37" s="212"/>
      <c r="K37" s="212"/>
      <c r="L37" s="212"/>
      <c r="M37" s="281"/>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25">
      <c r="A38" s="217" t="s">
        <v>483</v>
      </c>
      <c r="B38" s="226"/>
      <c r="C38" s="212"/>
      <c r="D38" s="212"/>
      <c r="E38" s="212"/>
      <c r="F38" s="212"/>
      <c r="G38" s="212"/>
      <c r="H38" s="212"/>
      <c r="I38" s="212"/>
      <c r="J38" s="212"/>
      <c r="K38" s="212"/>
      <c r="L38" s="212"/>
      <c r="M38" s="281"/>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5" thickBot="1" x14ac:dyDescent="0.3">
      <c r="A39" s="228" t="s">
        <v>484</v>
      </c>
      <c r="B39" s="231">
        <v>0</v>
      </c>
      <c r="C39" s="212"/>
      <c r="D39" s="212"/>
      <c r="E39" s="212"/>
      <c r="F39" s="212"/>
      <c r="G39" s="212"/>
      <c r="H39" s="212"/>
      <c r="I39" s="212"/>
      <c r="J39" s="212"/>
      <c r="K39" s="212"/>
      <c r="L39" s="212"/>
      <c r="M39" s="281"/>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25">
      <c r="A40" s="232" t="s">
        <v>485</v>
      </c>
      <c r="B40" s="233">
        <v>0</v>
      </c>
      <c r="C40" s="212"/>
      <c r="D40" s="212"/>
      <c r="E40" s="212"/>
      <c r="F40" s="212"/>
      <c r="G40" s="212"/>
      <c r="H40" s="212"/>
      <c r="I40" s="212"/>
      <c r="J40" s="212"/>
      <c r="K40" s="212"/>
      <c r="L40" s="212"/>
      <c r="M40" s="281"/>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25">
      <c r="A41" s="234" t="s">
        <v>486</v>
      </c>
      <c r="B41" s="235">
        <v>0</v>
      </c>
      <c r="C41" s="212"/>
      <c r="D41" s="212"/>
      <c r="E41" s="212"/>
      <c r="F41" s="212"/>
      <c r="G41" s="212"/>
      <c r="H41" s="212"/>
      <c r="I41" s="212"/>
      <c r="J41" s="212"/>
      <c r="K41" s="212"/>
      <c r="L41" s="212"/>
      <c r="M41" s="281"/>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25">
      <c r="A42" s="234" t="s">
        <v>265</v>
      </c>
      <c r="B42" s="236">
        <v>0</v>
      </c>
      <c r="C42" s="212"/>
      <c r="D42" s="212"/>
      <c r="E42" s="212"/>
      <c r="F42" s="212"/>
      <c r="G42" s="212"/>
      <c r="H42" s="212"/>
      <c r="I42" s="212"/>
      <c r="J42" s="212"/>
      <c r="K42" s="212"/>
      <c r="L42" s="212"/>
      <c r="M42" s="281"/>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25">
      <c r="A43" s="234" t="s">
        <v>264</v>
      </c>
      <c r="B43" s="236">
        <v>0</v>
      </c>
      <c r="C43" s="212"/>
      <c r="D43" s="212"/>
      <c r="E43" s="212"/>
      <c r="F43" s="212"/>
      <c r="G43" s="212"/>
      <c r="H43" s="212"/>
      <c r="I43" s="212"/>
      <c r="J43" s="212"/>
      <c r="K43" s="212"/>
      <c r="L43" s="212"/>
      <c r="M43" s="281"/>
      <c r="N43" s="212"/>
      <c r="O43" s="212"/>
      <c r="P43" s="212"/>
      <c r="Q43" s="212"/>
      <c r="R43" s="212"/>
      <c r="S43" s="212"/>
      <c r="T43" s="212"/>
      <c r="U43" s="212"/>
      <c r="V43" s="212"/>
      <c r="W43" s="212"/>
      <c r="X43" s="212"/>
      <c r="Y43" s="212"/>
      <c r="Z43" s="283"/>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25">
      <c r="A44" s="234" t="s">
        <v>263</v>
      </c>
      <c r="B44" s="236">
        <v>0.112</v>
      </c>
      <c r="C44" s="212"/>
      <c r="D44" s="212"/>
      <c r="E44" s="212"/>
      <c r="F44" s="212"/>
      <c r="G44" s="212"/>
      <c r="H44" s="212"/>
      <c r="I44" s="212"/>
      <c r="J44" s="212"/>
      <c r="K44" s="212"/>
      <c r="L44" s="212"/>
      <c r="M44" s="281"/>
      <c r="N44" s="212"/>
      <c r="O44" s="212"/>
      <c r="P44" s="212"/>
      <c r="Q44" s="212"/>
      <c r="R44" s="212"/>
      <c r="S44" s="212"/>
      <c r="T44" s="212"/>
      <c r="U44" s="284"/>
      <c r="V44" s="284"/>
      <c r="W44" s="284"/>
      <c r="X44" s="284"/>
      <c r="Y44" s="284"/>
      <c r="Z44" s="284"/>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25">
      <c r="A45" s="234" t="s">
        <v>262</v>
      </c>
      <c r="B45" s="236">
        <f>1-B43</f>
        <v>1</v>
      </c>
      <c r="C45" s="212"/>
      <c r="D45" s="212"/>
      <c r="E45" s="212"/>
      <c r="F45" s="212"/>
      <c r="G45" s="212"/>
      <c r="H45" s="212"/>
      <c r="I45" s="212"/>
      <c r="J45" s="212"/>
      <c r="K45" s="212"/>
      <c r="L45" s="212"/>
      <c r="M45" s="281"/>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5" thickBot="1" x14ac:dyDescent="0.3">
      <c r="A46" s="237" t="s">
        <v>423</v>
      </c>
      <c r="B46" s="238">
        <f>B45*B44+B43*B42*(1-B36)</f>
        <v>0.112</v>
      </c>
      <c r="C46" s="212"/>
      <c r="D46" s="212"/>
      <c r="E46" s="212"/>
      <c r="F46" s="212"/>
      <c r="G46" s="212"/>
      <c r="H46" s="212"/>
      <c r="I46" s="212"/>
      <c r="J46" s="212"/>
      <c r="K46" s="212"/>
      <c r="L46" s="212"/>
      <c r="M46" s="281"/>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25">
      <c r="A47" s="239" t="s">
        <v>261</v>
      </c>
      <c r="B47" s="240">
        <v>2021</v>
      </c>
      <c r="C47" s="331">
        <f>B47+1</f>
        <v>2022</v>
      </c>
      <c r="D47" s="331">
        <f>C47+1</f>
        <v>2023</v>
      </c>
      <c r="E47" s="331">
        <f t="shared" ref="E47:AZ47" si="0">D47+1</f>
        <v>2024</v>
      </c>
      <c r="F47" s="331">
        <f t="shared" si="0"/>
        <v>2025</v>
      </c>
      <c r="G47" s="331">
        <f t="shared" si="0"/>
        <v>2026</v>
      </c>
      <c r="H47" s="331">
        <f t="shared" si="0"/>
        <v>2027</v>
      </c>
      <c r="I47" s="331">
        <f t="shared" si="0"/>
        <v>2028</v>
      </c>
      <c r="J47" s="331">
        <f t="shared" si="0"/>
        <v>2029</v>
      </c>
      <c r="K47" s="331">
        <f t="shared" si="0"/>
        <v>2030</v>
      </c>
      <c r="L47" s="331">
        <f t="shared" si="0"/>
        <v>2031</v>
      </c>
      <c r="M47" s="332">
        <f t="shared" si="0"/>
        <v>2032</v>
      </c>
      <c r="N47" s="331">
        <f t="shared" si="0"/>
        <v>2033</v>
      </c>
      <c r="O47" s="331">
        <f t="shared" si="0"/>
        <v>2034</v>
      </c>
      <c r="P47" s="331">
        <f t="shared" si="0"/>
        <v>2035</v>
      </c>
      <c r="Q47" s="331">
        <f t="shared" si="0"/>
        <v>2036</v>
      </c>
      <c r="R47" s="331">
        <f t="shared" si="0"/>
        <v>2037</v>
      </c>
      <c r="S47" s="331">
        <f t="shared" si="0"/>
        <v>2038</v>
      </c>
      <c r="T47" s="331">
        <f t="shared" si="0"/>
        <v>2039</v>
      </c>
      <c r="U47" s="331">
        <f t="shared" si="0"/>
        <v>2040</v>
      </c>
      <c r="V47" s="331">
        <f t="shared" si="0"/>
        <v>2041</v>
      </c>
      <c r="W47" s="331">
        <f t="shared" si="0"/>
        <v>2042</v>
      </c>
      <c r="X47" s="331">
        <f t="shared" si="0"/>
        <v>2043</v>
      </c>
      <c r="Y47" s="331">
        <f t="shared" si="0"/>
        <v>2044</v>
      </c>
      <c r="Z47" s="331">
        <f t="shared" si="0"/>
        <v>2045</v>
      </c>
      <c r="AA47" s="331">
        <f t="shared" si="0"/>
        <v>2046</v>
      </c>
      <c r="AB47" s="331">
        <f t="shared" si="0"/>
        <v>2047</v>
      </c>
      <c r="AC47" s="331">
        <f t="shared" si="0"/>
        <v>2048</v>
      </c>
      <c r="AD47" s="331">
        <f t="shared" si="0"/>
        <v>2049</v>
      </c>
      <c r="AE47" s="331">
        <f t="shared" si="0"/>
        <v>2050</v>
      </c>
      <c r="AF47" s="331">
        <f t="shared" si="0"/>
        <v>2051</v>
      </c>
      <c r="AG47" s="331">
        <f t="shared" si="0"/>
        <v>2052</v>
      </c>
      <c r="AH47" s="331">
        <f t="shared" si="0"/>
        <v>2053</v>
      </c>
      <c r="AI47" s="331">
        <f t="shared" si="0"/>
        <v>2054</v>
      </c>
      <c r="AJ47" s="331">
        <f t="shared" si="0"/>
        <v>2055</v>
      </c>
      <c r="AK47" s="331">
        <f t="shared" si="0"/>
        <v>2056</v>
      </c>
      <c r="AL47" s="331">
        <f t="shared" si="0"/>
        <v>2057</v>
      </c>
      <c r="AM47" s="331">
        <f t="shared" si="0"/>
        <v>2058</v>
      </c>
      <c r="AN47" s="331">
        <f t="shared" si="0"/>
        <v>2059</v>
      </c>
      <c r="AO47" s="331">
        <f t="shared" si="0"/>
        <v>2060</v>
      </c>
      <c r="AP47" s="331">
        <f t="shared" si="0"/>
        <v>2061</v>
      </c>
      <c r="AQ47" s="331">
        <f t="shared" si="0"/>
        <v>2062</v>
      </c>
      <c r="AR47" s="331">
        <f t="shared" si="0"/>
        <v>2063</v>
      </c>
      <c r="AS47" s="331">
        <f t="shared" si="0"/>
        <v>2064</v>
      </c>
      <c r="AT47" s="331">
        <f t="shared" si="0"/>
        <v>2065</v>
      </c>
      <c r="AU47" s="331">
        <f t="shared" si="0"/>
        <v>2066</v>
      </c>
      <c r="AV47" s="331">
        <f t="shared" si="0"/>
        <v>2067</v>
      </c>
      <c r="AW47" s="331">
        <f t="shared" si="0"/>
        <v>2068</v>
      </c>
      <c r="AX47" s="331">
        <f t="shared" si="0"/>
        <v>2069</v>
      </c>
      <c r="AY47" s="331">
        <f t="shared" si="0"/>
        <v>2070</v>
      </c>
      <c r="AZ47" s="331">
        <f t="shared" si="0"/>
        <v>2071</v>
      </c>
    </row>
    <row r="48" spans="1:52" x14ac:dyDescent="0.25">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25">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5">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5" thickBot="1" x14ac:dyDescent="0.3">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33">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25">
      <c r="A51" s="212" t="s">
        <v>487</v>
      </c>
      <c r="B51" s="212">
        <v>499.27249999999998</v>
      </c>
      <c r="C51" s="334">
        <v>0</v>
      </c>
      <c r="D51" s="334">
        <v>0</v>
      </c>
      <c r="E51" s="334">
        <v>25696.322690000001</v>
      </c>
      <c r="F51" s="334">
        <v>26467.254642500004</v>
      </c>
      <c r="G51" s="334">
        <v>27261.259952500004</v>
      </c>
      <c r="H51" s="334">
        <v>28079.097751075002</v>
      </c>
      <c r="I51" s="334">
        <v>28921.470683607255</v>
      </c>
      <c r="J51" s="334">
        <v>29789.114804115474</v>
      </c>
      <c r="K51" s="334">
        <v>30682.78824823894</v>
      </c>
      <c r="L51" s="334">
        <v>31603.271895686106</v>
      </c>
      <c r="M51" s="335">
        <v>32529.654662261448</v>
      </c>
      <c r="N51" s="334">
        <v>33505.544302129289</v>
      </c>
      <c r="O51" s="334">
        <v>34510.710631193171</v>
      </c>
      <c r="P51" s="334">
        <v>35546.031950128978</v>
      </c>
      <c r="Q51" s="334">
        <v>36612.412908632847</v>
      </c>
      <c r="R51" s="334">
        <v>37710.78529589183</v>
      </c>
      <c r="S51" s="334">
        <v>38842.108854768587</v>
      </c>
      <c r="T51" s="334">
        <v>40007.372120411637</v>
      </c>
      <c r="U51" s="334">
        <v>41207.593284023991</v>
      </c>
      <c r="V51" s="334">
        <v>42443.821082544717</v>
      </c>
      <c r="W51" s="334">
        <v>43717.135715021061</v>
      </c>
      <c r="X51" s="334">
        <v>45028.649786471695</v>
      </c>
      <c r="Y51" s="334">
        <v>46379.509280065853</v>
      </c>
      <c r="Z51" s="334">
        <v>47770.894558467822</v>
      </c>
      <c r="AA51" s="334">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25">
      <c r="A52" s="306" t="s">
        <v>488</v>
      </c>
      <c r="B52" s="306">
        <v>0</v>
      </c>
      <c r="C52" s="306">
        <v>0</v>
      </c>
      <c r="D52" s="306">
        <v>2.8559955402162742E-2</v>
      </c>
      <c r="E52" s="306">
        <v>2.8570119771696902E-2</v>
      </c>
      <c r="F52" s="306">
        <v>2.8570119771696902E-2</v>
      </c>
      <c r="G52" s="306">
        <v>2.8570119771696902E-2</v>
      </c>
      <c r="H52" s="306">
        <v>2.8570119771696902E-2</v>
      </c>
      <c r="I52" s="306">
        <v>2.8570119771696902E-2</v>
      </c>
      <c r="J52" s="306">
        <v>3.1167403387305708E-2</v>
      </c>
      <c r="K52" s="306">
        <v>3.1167403387305708E-2</v>
      </c>
      <c r="L52" s="306">
        <v>3.1167403387305708E-2</v>
      </c>
      <c r="M52" s="306">
        <v>3.1167403387305708E-2</v>
      </c>
      <c r="N52" s="306">
        <v>3.1167403387305708E-2</v>
      </c>
      <c r="O52" s="306">
        <v>3.1167403387305708E-2</v>
      </c>
      <c r="P52" s="306">
        <v>3.3764687002914517E-2</v>
      </c>
      <c r="Q52" s="306">
        <v>3.3764687002914517E-2</v>
      </c>
      <c r="R52" s="306">
        <v>3.3764687002914517E-2</v>
      </c>
      <c r="S52" s="306">
        <v>3.3764687002914517E-2</v>
      </c>
      <c r="T52" s="306">
        <v>3.3764687002914517E-2</v>
      </c>
      <c r="U52" s="306">
        <v>3.3764687002914517E-2</v>
      </c>
      <c r="V52" s="306">
        <v>3.6361970618523323E-2</v>
      </c>
      <c r="W52" s="306">
        <v>3.6361970618523323E-2</v>
      </c>
      <c r="X52" s="306">
        <v>3.6361970618523323E-2</v>
      </c>
      <c r="Y52" s="306">
        <v>3.6361970618523323E-2</v>
      </c>
      <c r="Z52" s="306">
        <v>3.6361970618523323E-2</v>
      </c>
      <c r="AA52" s="306">
        <v>3.6361970618523323E-2</v>
      </c>
      <c r="AB52" s="306">
        <v>3.6361970618523323E-2</v>
      </c>
      <c r="AC52" s="306">
        <v>3.6361970618523323E-2</v>
      </c>
      <c r="AD52" s="306">
        <v>3.6361970618523323E-2</v>
      </c>
      <c r="AE52" s="306">
        <v>3.6361970618523323E-2</v>
      </c>
      <c r="AF52" s="306">
        <v>3.6361970618523323E-2</v>
      </c>
      <c r="AG52" s="306">
        <v>3.6361970618523323E-2</v>
      </c>
      <c r="AH52" s="306">
        <v>3.6361970618523323E-2</v>
      </c>
      <c r="AI52" s="306">
        <v>3.6361970618523323E-2</v>
      </c>
      <c r="AJ52" s="306">
        <v>3.6361970618523323E-2</v>
      </c>
      <c r="AK52" s="306">
        <v>3.6361970618523323E-2</v>
      </c>
      <c r="AL52" s="306">
        <v>3.6361970618523323E-2</v>
      </c>
      <c r="AM52" s="306">
        <v>3.6361970618523323E-2</v>
      </c>
      <c r="AN52" s="306">
        <v>3.6361970618523323E-2</v>
      </c>
      <c r="AO52" s="306">
        <v>3.6361970618523323E-2</v>
      </c>
      <c r="AP52" s="306">
        <v>3.6361970618523323E-2</v>
      </c>
      <c r="AQ52" s="306">
        <v>3.6361970618523323E-2</v>
      </c>
      <c r="AR52" s="306">
        <v>3.6361970618523323E-2</v>
      </c>
      <c r="AS52" s="306">
        <v>3.6361970618523323E-2</v>
      </c>
      <c r="AT52" s="306">
        <v>3.6361970618523323E-2</v>
      </c>
      <c r="AU52" s="306">
        <v>3.6361970618523323E-2</v>
      </c>
      <c r="AV52" s="306">
        <v>3.6361970618523323E-2</v>
      </c>
      <c r="AW52" s="306">
        <v>3.6361970618523323E-2</v>
      </c>
      <c r="AX52" s="306">
        <v>3.6361970618523323E-2</v>
      </c>
      <c r="AY52" s="306">
        <v>3.6361970618523323E-2</v>
      </c>
      <c r="AZ52" s="306">
        <v>3.6361970618523323E-2</v>
      </c>
    </row>
    <row r="53" spans="1:52" x14ac:dyDescent="0.25">
      <c r="A53" s="212" t="s">
        <v>489</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25">
      <c r="A54" s="212"/>
      <c r="B54" s="212"/>
      <c r="C54" s="212"/>
      <c r="D54" s="212"/>
      <c r="E54" s="212"/>
      <c r="F54" s="212"/>
      <c r="G54" s="212"/>
      <c r="H54" s="212"/>
      <c r="I54" s="212"/>
      <c r="J54" s="212"/>
      <c r="K54" s="212"/>
      <c r="L54" s="212"/>
      <c r="M54" s="281"/>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5" thickBot="1" x14ac:dyDescent="0.3">
      <c r="A56" s="245"/>
      <c r="B56" s="245"/>
      <c r="C56" s="245"/>
      <c r="D56" s="245"/>
      <c r="E56" s="245"/>
      <c r="F56" s="245"/>
      <c r="G56" s="245"/>
      <c r="H56" s="245"/>
      <c r="I56" s="245"/>
      <c r="J56" s="245"/>
      <c r="K56" s="245"/>
      <c r="L56" s="245"/>
      <c r="M56" s="28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25">
      <c r="A57" s="246" t="s">
        <v>490</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7">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25">
      <c r="A58" s="247" t="s">
        <v>491</v>
      </c>
      <c r="B58" s="248">
        <v>0</v>
      </c>
      <c r="C58" s="248">
        <v>0</v>
      </c>
      <c r="D58" s="248">
        <v>0</v>
      </c>
      <c r="E58" s="248">
        <v>0</v>
      </c>
      <c r="F58" s="248">
        <v>0</v>
      </c>
      <c r="G58" s="248">
        <v>0</v>
      </c>
      <c r="H58" s="248">
        <v>0</v>
      </c>
      <c r="I58" s="248">
        <v>0</v>
      </c>
      <c r="J58" s="248">
        <v>0</v>
      </c>
      <c r="K58" s="248">
        <v>0</v>
      </c>
      <c r="L58" s="248">
        <v>0</v>
      </c>
      <c r="M58" s="288">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25">
      <c r="A59" s="247" t="s">
        <v>492</v>
      </c>
      <c r="B59" s="248">
        <v>0</v>
      </c>
      <c r="C59" s="248">
        <v>0</v>
      </c>
      <c r="D59" s="248">
        <v>0</v>
      </c>
      <c r="E59" s="248">
        <v>0</v>
      </c>
      <c r="F59" s="248">
        <v>0</v>
      </c>
      <c r="G59" s="248">
        <v>0</v>
      </c>
      <c r="H59" s="248">
        <v>0</v>
      </c>
      <c r="I59" s="248">
        <v>0</v>
      </c>
      <c r="J59" s="248">
        <v>0</v>
      </c>
      <c r="K59" s="248">
        <v>0</v>
      </c>
      <c r="L59" s="248">
        <v>0</v>
      </c>
      <c r="M59" s="288">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25">
      <c r="A60" s="241" t="s">
        <v>493</v>
      </c>
      <c r="B60" s="248">
        <v>0</v>
      </c>
      <c r="C60" s="248">
        <v>0</v>
      </c>
      <c r="D60" s="248">
        <v>0</v>
      </c>
      <c r="E60" s="248">
        <v>0</v>
      </c>
      <c r="F60" s="248">
        <v>0</v>
      </c>
      <c r="G60" s="248">
        <v>0</v>
      </c>
      <c r="H60" s="248">
        <v>0</v>
      </c>
      <c r="I60" s="248">
        <v>0</v>
      </c>
      <c r="J60" s="248">
        <v>0</v>
      </c>
      <c r="K60" s="248">
        <v>0</v>
      </c>
      <c r="L60" s="248">
        <v>0</v>
      </c>
      <c r="M60" s="288">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5" thickBot="1" x14ac:dyDescent="0.3">
      <c r="A61" s="243" t="s">
        <v>494</v>
      </c>
      <c r="B61" s="249">
        <v>0</v>
      </c>
      <c r="C61" s="249">
        <v>0</v>
      </c>
      <c r="D61" s="249">
        <v>0</v>
      </c>
      <c r="E61" s="249">
        <v>0</v>
      </c>
      <c r="F61" s="249">
        <v>0</v>
      </c>
      <c r="G61" s="249">
        <v>0</v>
      </c>
      <c r="H61" s="249">
        <v>0</v>
      </c>
      <c r="I61" s="249">
        <v>0</v>
      </c>
      <c r="J61" s="249">
        <v>0</v>
      </c>
      <c r="K61" s="249">
        <v>0</v>
      </c>
      <c r="L61" s="249">
        <v>0</v>
      </c>
      <c r="M61" s="289">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0"/>
      <c r="B62" s="251"/>
      <c r="C62" s="251"/>
      <c r="D62" s="251"/>
      <c r="E62" s="251"/>
      <c r="F62" s="251"/>
      <c r="G62" s="251"/>
      <c r="H62" s="251"/>
      <c r="I62" s="251"/>
      <c r="J62" s="251"/>
      <c r="K62" s="251"/>
      <c r="L62" s="252"/>
      <c r="M62" s="290"/>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25">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7">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25">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1">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25">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2">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25">
      <c r="A66" s="256" t="s">
        <v>495</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2">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25">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2">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25">
      <c r="A68" s="256" t="s">
        <v>422</v>
      </c>
      <c r="B68" s="255"/>
      <c r="C68" s="255"/>
      <c r="D68" s="255"/>
      <c r="E68" s="255"/>
      <c r="F68" s="255"/>
      <c r="G68" s="255"/>
      <c r="H68" s="255"/>
      <c r="I68" s="255"/>
      <c r="J68" s="255"/>
      <c r="K68" s="255"/>
      <c r="L68" s="255"/>
      <c r="M68" s="292"/>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6" t="s">
        <v>422</v>
      </c>
      <c r="B69" s="255">
        <v>0</v>
      </c>
      <c r="C69" s="255">
        <v>0</v>
      </c>
      <c r="D69" s="255">
        <v>0</v>
      </c>
      <c r="E69" s="255">
        <v>0</v>
      </c>
      <c r="F69" s="255">
        <v>0</v>
      </c>
      <c r="G69" s="255">
        <v>0</v>
      </c>
      <c r="H69" s="255">
        <v>0</v>
      </c>
      <c r="I69" s="255">
        <v>0</v>
      </c>
      <c r="J69" s="255">
        <v>0</v>
      </c>
      <c r="K69" s="255">
        <v>0</v>
      </c>
      <c r="L69" s="255">
        <v>0</v>
      </c>
      <c r="M69" s="292">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25">
      <c r="A70" s="256" t="s">
        <v>422</v>
      </c>
      <c r="B70" s="255"/>
      <c r="C70" s="255">
        <v>0</v>
      </c>
      <c r="D70" s="255">
        <v>0</v>
      </c>
      <c r="E70" s="255">
        <v>0</v>
      </c>
      <c r="F70" s="255">
        <v>0</v>
      </c>
      <c r="G70" s="255">
        <v>0</v>
      </c>
      <c r="H70" s="255">
        <v>0</v>
      </c>
      <c r="I70" s="255">
        <v>0</v>
      </c>
      <c r="J70" s="255">
        <v>0</v>
      </c>
      <c r="K70" s="255">
        <v>0</v>
      </c>
      <c r="L70" s="255">
        <v>0</v>
      </c>
      <c r="M70" s="292">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25">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25">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1">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25">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25">
      <c r="A74" s="257" t="s">
        <v>496</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1">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25">
      <c r="A75" s="256" t="s">
        <v>497</v>
      </c>
      <c r="B75" s="255">
        <v>0</v>
      </c>
      <c r="C75" s="255">
        <v>0</v>
      </c>
      <c r="D75" s="255">
        <v>0</v>
      </c>
      <c r="E75" s="255">
        <v>0</v>
      </c>
      <c r="F75" s="255">
        <v>0</v>
      </c>
      <c r="G75" s="255">
        <v>0</v>
      </c>
      <c r="H75" s="255">
        <v>0</v>
      </c>
      <c r="I75" s="255">
        <v>0</v>
      </c>
      <c r="J75" s="255">
        <v>0</v>
      </c>
      <c r="K75" s="255">
        <v>0</v>
      </c>
      <c r="L75" s="255">
        <v>0</v>
      </c>
      <c r="M75" s="292">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25">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1">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25">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2">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5" thickBot="1" x14ac:dyDescent="0.3">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3">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5" thickBot="1" x14ac:dyDescent="0.3">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4">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36"/>
      <c r="AC79" s="336"/>
      <c r="AD79" s="336"/>
      <c r="AE79" s="336"/>
      <c r="AF79" s="336"/>
      <c r="AG79" s="336"/>
      <c r="AH79" s="336"/>
      <c r="AI79" s="336"/>
      <c r="AJ79" s="336"/>
      <c r="AK79" s="336"/>
      <c r="AL79" s="336"/>
      <c r="AM79" s="336"/>
      <c r="AN79" s="336"/>
      <c r="AO79" s="336"/>
      <c r="AP79" s="336"/>
      <c r="AQ79" s="336"/>
      <c r="AR79" s="336"/>
      <c r="AS79" s="336"/>
      <c r="AT79" s="336"/>
      <c r="AU79" s="336"/>
      <c r="AV79" s="336"/>
      <c r="AW79" s="336"/>
      <c r="AX79" s="336"/>
      <c r="AY79" s="336"/>
      <c r="AZ79" s="336"/>
    </row>
    <row r="80" spans="1:52" x14ac:dyDescent="0.25">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7">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25">
      <c r="A81" s="253" t="s">
        <v>496</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1">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25">
      <c r="A82" s="256" t="s">
        <v>252</v>
      </c>
      <c r="B82" s="255">
        <v>0</v>
      </c>
      <c r="C82" s="255">
        <v>0</v>
      </c>
      <c r="D82" s="255">
        <v>7386.6</v>
      </c>
      <c r="E82" s="255">
        <v>7386.6</v>
      </c>
      <c r="F82" s="255">
        <v>7386.6</v>
      </c>
      <c r="G82" s="255">
        <v>7386.6</v>
      </c>
      <c r="H82" s="255">
        <v>7386.6</v>
      </c>
      <c r="I82" s="255">
        <v>7386.6</v>
      </c>
      <c r="J82" s="255">
        <v>7386.6</v>
      </c>
      <c r="K82" s="255">
        <v>7386.6</v>
      </c>
      <c r="L82" s="255">
        <v>7386.6</v>
      </c>
      <c r="M82" s="292">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25">
      <c r="A83" s="256" t="s">
        <v>497</v>
      </c>
      <c r="B83" s="255">
        <v>0</v>
      </c>
      <c r="C83" s="255">
        <v>0</v>
      </c>
      <c r="D83" s="255">
        <v>0</v>
      </c>
      <c r="E83" s="255">
        <v>0</v>
      </c>
      <c r="F83" s="255">
        <v>0</v>
      </c>
      <c r="G83" s="255">
        <v>0</v>
      </c>
      <c r="H83" s="255">
        <v>0</v>
      </c>
      <c r="I83" s="255">
        <v>0</v>
      </c>
      <c r="J83" s="255">
        <v>0</v>
      </c>
      <c r="K83" s="255">
        <v>0</v>
      </c>
      <c r="L83" s="255">
        <v>0</v>
      </c>
      <c r="M83" s="292">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25">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2">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25">
      <c r="A85" s="256" t="s">
        <v>498</v>
      </c>
      <c r="B85" s="262">
        <v>-204256.42049999998</v>
      </c>
      <c r="C85" s="262">
        <v>0</v>
      </c>
      <c r="D85" s="262">
        <v>204256.42049999998</v>
      </c>
      <c r="E85" s="262">
        <v>0</v>
      </c>
      <c r="F85" s="262">
        <v>0</v>
      </c>
      <c r="G85" s="262">
        <v>0</v>
      </c>
      <c r="H85" s="262">
        <v>0</v>
      </c>
      <c r="I85" s="262">
        <v>0</v>
      </c>
      <c r="J85" s="262">
        <v>0</v>
      </c>
      <c r="K85" s="262">
        <v>0</v>
      </c>
      <c r="L85" s="262">
        <v>0</v>
      </c>
      <c r="M85" s="29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25">
      <c r="A86" s="256" t="s">
        <v>499</v>
      </c>
      <c r="B86" s="255">
        <v>0</v>
      </c>
      <c r="C86" s="255">
        <v>0</v>
      </c>
      <c r="D86" s="255">
        <v>0</v>
      </c>
      <c r="E86" s="255">
        <v>0</v>
      </c>
      <c r="F86" s="255">
        <v>0</v>
      </c>
      <c r="G86" s="255">
        <v>0</v>
      </c>
      <c r="H86" s="255">
        <v>0</v>
      </c>
      <c r="I86" s="255">
        <v>0</v>
      </c>
      <c r="J86" s="255">
        <v>0</v>
      </c>
      <c r="K86" s="255">
        <v>0</v>
      </c>
      <c r="L86" s="255">
        <v>0</v>
      </c>
      <c r="M86" s="292">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25">
      <c r="A87" s="256" t="s">
        <v>250</v>
      </c>
      <c r="B87" s="255">
        <v>-48008</v>
      </c>
      <c r="C87" s="255">
        <v>-170167</v>
      </c>
      <c r="D87" s="255">
        <v>-151158</v>
      </c>
      <c r="E87" s="255">
        <v>0</v>
      </c>
      <c r="F87" s="255">
        <v>0</v>
      </c>
      <c r="G87" s="255">
        <v>0</v>
      </c>
      <c r="H87" s="255">
        <v>0</v>
      </c>
      <c r="I87" s="255">
        <v>0</v>
      </c>
      <c r="J87" s="255">
        <v>0</v>
      </c>
      <c r="K87" s="255">
        <v>0</v>
      </c>
      <c r="L87" s="255">
        <v>0</v>
      </c>
      <c r="M87" s="292">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25">
      <c r="A88" s="256" t="s">
        <v>500</v>
      </c>
      <c r="B88" s="255">
        <v>0</v>
      </c>
      <c r="C88" s="255">
        <v>0</v>
      </c>
      <c r="D88" s="255">
        <v>0</v>
      </c>
      <c r="E88" s="255">
        <v>0</v>
      </c>
      <c r="F88" s="255">
        <v>0</v>
      </c>
      <c r="G88" s="255">
        <v>0</v>
      </c>
      <c r="H88" s="255">
        <v>0</v>
      </c>
      <c r="I88" s="255">
        <v>0</v>
      </c>
      <c r="J88" s="255">
        <v>0</v>
      </c>
      <c r="K88" s="255">
        <v>0</v>
      </c>
      <c r="L88" s="255">
        <v>0</v>
      </c>
      <c r="M88" s="292">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25">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1">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25">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1">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25">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5">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25">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1">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25">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1">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25">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6">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25">
      <c r="A95" s="266" t="s">
        <v>431</v>
      </c>
      <c r="B95" s="269">
        <v>0</v>
      </c>
      <c r="C95" s="269">
        <v>0</v>
      </c>
      <c r="D95" s="269">
        <v>1.2968380936969139</v>
      </c>
      <c r="E95" s="269">
        <v>0</v>
      </c>
      <c r="F95" s="269">
        <v>0</v>
      </c>
      <c r="G95" s="269">
        <v>0</v>
      </c>
      <c r="H95" s="269">
        <v>0</v>
      </c>
      <c r="I95" s="269">
        <v>0</v>
      </c>
      <c r="J95" s="269">
        <v>0</v>
      </c>
      <c r="K95" s="269">
        <v>0</v>
      </c>
      <c r="L95" s="269">
        <v>0</v>
      </c>
      <c r="M95" s="297">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5" thickBot="1" x14ac:dyDescent="0.3">
      <c r="A96" s="270" t="s">
        <v>432</v>
      </c>
      <c r="B96" s="271">
        <v>0</v>
      </c>
      <c r="C96" s="271">
        <v>0</v>
      </c>
      <c r="D96" s="271">
        <v>1.367053363732357</v>
      </c>
      <c r="E96" s="271">
        <v>0</v>
      </c>
      <c r="F96" s="271">
        <v>0</v>
      </c>
      <c r="G96" s="271">
        <v>0</v>
      </c>
      <c r="H96" s="271">
        <v>0</v>
      </c>
      <c r="I96" s="271">
        <v>0</v>
      </c>
      <c r="J96" s="271">
        <v>0</v>
      </c>
      <c r="K96" s="271">
        <v>0</v>
      </c>
      <c r="L96" s="271">
        <v>0</v>
      </c>
      <c r="M96" s="298">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86" t="str">
        <f>'1. паспорт местоположение'!A5:C5</f>
        <v>Год раскрытия информации: 2024 год</v>
      </c>
      <c r="B5" s="386"/>
      <c r="C5" s="386"/>
      <c r="D5" s="386"/>
      <c r="E5" s="386"/>
      <c r="F5" s="386"/>
      <c r="G5" s="386"/>
      <c r="H5" s="386"/>
      <c r="I5" s="386"/>
      <c r="J5" s="386"/>
      <c r="K5" s="386"/>
      <c r="L5" s="38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tr">
        <f>'4. паспортбюджет'!A12:O12</f>
        <v>M_NS3300.VL.0076</v>
      </c>
      <c r="B12" s="391"/>
      <c r="C12" s="391"/>
      <c r="D12" s="391"/>
      <c r="E12" s="391"/>
      <c r="F12" s="391"/>
      <c r="G12" s="391"/>
      <c r="H12" s="391"/>
      <c r="I12" s="391"/>
      <c r="J12" s="391"/>
      <c r="K12" s="391"/>
      <c r="L12" s="391"/>
    </row>
    <row r="13" spans="1:44" x14ac:dyDescent="0.25">
      <c r="A13" s="392" t="s">
        <v>7</v>
      </c>
      <c r="B13" s="392"/>
      <c r="C13" s="392"/>
      <c r="D13" s="392"/>
      <c r="E13" s="392"/>
      <c r="F13" s="392"/>
      <c r="G13" s="392"/>
      <c r="H13" s="392"/>
      <c r="I13" s="392"/>
      <c r="J13" s="392"/>
      <c r="K13" s="392"/>
      <c r="L13" s="392"/>
    </row>
    <row r="14" spans="1:44" ht="18.75" x14ac:dyDescent="0.25">
      <c r="A14" s="405"/>
      <c r="B14" s="405"/>
      <c r="C14" s="405"/>
      <c r="D14" s="405"/>
      <c r="E14" s="405"/>
      <c r="F14" s="405"/>
      <c r="G14" s="405"/>
      <c r="H14" s="405"/>
      <c r="I14" s="405"/>
      <c r="J14" s="405"/>
      <c r="K14" s="405"/>
      <c r="L14" s="405"/>
    </row>
    <row r="15" spans="1:44" ht="36" customHeight="1" x14ac:dyDescent="0.25">
      <c r="A15"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0"/>
      <c r="C15" s="420"/>
      <c r="D15" s="420"/>
      <c r="E15" s="420"/>
      <c r="F15" s="420"/>
      <c r="G15" s="420"/>
      <c r="H15" s="420"/>
      <c r="I15" s="420"/>
      <c r="J15" s="420"/>
      <c r="K15" s="420"/>
      <c r="L15" s="420"/>
    </row>
    <row r="16" spans="1:44" x14ac:dyDescent="0.25">
      <c r="A16" s="392" t="s">
        <v>6</v>
      </c>
      <c r="B16" s="392"/>
      <c r="C16" s="392"/>
      <c r="D16" s="392"/>
      <c r="E16" s="392"/>
      <c r="F16" s="392"/>
      <c r="G16" s="392"/>
      <c r="H16" s="392"/>
      <c r="I16" s="392"/>
      <c r="J16" s="392"/>
      <c r="K16" s="392"/>
      <c r="L16" s="392"/>
    </row>
    <row r="17" spans="1:12" ht="15.75" customHeight="1" x14ac:dyDescent="0.25">
      <c r="L17" s="168"/>
    </row>
    <row r="18" spans="1:12" x14ac:dyDescent="0.25">
      <c r="K18" s="169"/>
    </row>
    <row r="19" spans="1:12" ht="15.75" customHeight="1" x14ac:dyDescent="0.25">
      <c r="A19" s="457" t="s">
        <v>385</v>
      </c>
      <c r="B19" s="457"/>
      <c r="C19" s="457"/>
      <c r="D19" s="457"/>
      <c r="E19" s="457"/>
      <c r="F19" s="457"/>
      <c r="G19" s="457"/>
      <c r="H19" s="457"/>
      <c r="I19" s="457"/>
      <c r="J19" s="457"/>
      <c r="K19" s="457"/>
      <c r="L19" s="457"/>
    </row>
    <row r="20" spans="1:12" x14ac:dyDescent="0.25">
      <c r="A20" s="170"/>
      <c r="B20" s="170"/>
      <c r="C20" s="171"/>
      <c r="D20" s="171"/>
      <c r="E20" s="171"/>
      <c r="F20" s="171"/>
      <c r="G20" s="171"/>
      <c r="H20" s="171"/>
      <c r="I20" s="171"/>
      <c r="J20" s="171"/>
      <c r="K20" s="171"/>
      <c r="L20" s="171"/>
    </row>
    <row r="21" spans="1:12" ht="28.5" customHeight="1" x14ac:dyDescent="0.25">
      <c r="A21" s="447" t="s">
        <v>218</v>
      </c>
      <c r="B21" s="447" t="s">
        <v>217</v>
      </c>
      <c r="C21" s="453" t="s">
        <v>319</v>
      </c>
      <c r="D21" s="453"/>
      <c r="E21" s="453"/>
      <c r="F21" s="453"/>
      <c r="G21" s="453"/>
      <c r="H21" s="453"/>
      <c r="I21" s="448" t="s">
        <v>216</v>
      </c>
      <c r="J21" s="450" t="s">
        <v>321</v>
      </c>
      <c r="K21" s="447" t="s">
        <v>215</v>
      </c>
      <c r="L21" s="449" t="s">
        <v>320</v>
      </c>
    </row>
    <row r="22" spans="1:12" ht="58.7" customHeight="1" x14ac:dyDescent="0.25">
      <c r="A22" s="447"/>
      <c r="B22" s="447"/>
      <c r="C22" s="454" t="s">
        <v>2</v>
      </c>
      <c r="D22" s="454"/>
      <c r="E22" s="172"/>
      <c r="F22" s="173"/>
      <c r="G22" s="455" t="s">
        <v>1</v>
      </c>
      <c r="H22" s="456"/>
      <c r="I22" s="448"/>
      <c r="J22" s="451"/>
      <c r="K22" s="447"/>
      <c r="L22" s="449"/>
    </row>
    <row r="23" spans="1:12" ht="47.25" x14ac:dyDescent="0.25">
      <c r="A23" s="447"/>
      <c r="B23" s="447"/>
      <c r="C23" s="174" t="s">
        <v>214</v>
      </c>
      <c r="D23" s="174" t="s">
        <v>213</v>
      </c>
      <c r="E23" s="174" t="s">
        <v>214</v>
      </c>
      <c r="F23" s="174" t="s">
        <v>213</v>
      </c>
      <c r="G23" s="174" t="s">
        <v>214</v>
      </c>
      <c r="H23" s="174" t="s">
        <v>213</v>
      </c>
      <c r="I23" s="448"/>
      <c r="J23" s="452"/>
      <c r="K23" s="447"/>
      <c r="L23" s="449"/>
    </row>
    <row r="24" spans="1:12" x14ac:dyDescent="0.25">
      <c r="A24" s="175">
        <v>1</v>
      </c>
      <c r="B24" s="175">
        <v>2</v>
      </c>
      <c r="C24" s="174">
        <v>3</v>
      </c>
      <c r="D24" s="278">
        <v>4</v>
      </c>
      <c r="E24" s="278">
        <v>5</v>
      </c>
      <c r="F24" s="278">
        <v>6</v>
      </c>
      <c r="G24" s="278">
        <v>7</v>
      </c>
      <c r="H24" s="278">
        <v>8</v>
      </c>
      <c r="I24" s="278">
        <v>9</v>
      </c>
      <c r="J24" s="174">
        <v>10</v>
      </c>
      <c r="K24" s="174">
        <v>11</v>
      </c>
      <c r="L24" s="174">
        <v>12</v>
      </c>
    </row>
    <row r="25" spans="1:12" x14ac:dyDescent="0.25">
      <c r="A25" s="340">
        <v>1</v>
      </c>
      <c r="B25" s="176" t="s">
        <v>212</v>
      </c>
      <c r="C25" s="176"/>
      <c r="D25" s="279"/>
      <c r="E25" s="279"/>
      <c r="F25" s="279"/>
      <c r="G25" s="279"/>
      <c r="H25" s="279"/>
      <c r="I25" s="279"/>
      <c r="J25" s="177"/>
      <c r="K25" s="97"/>
      <c r="L25" s="161"/>
    </row>
    <row r="26" spans="1:12" ht="21.75" customHeight="1" x14ac:dyDescent="0.25">
      <c r="A26" s="340" t="s">
        <v>211</v>
      </c>
      <c r="B26" s="178" t="s">
        <v>326</v>
      </c>
      <c r="C26" s="322">
        <v>44305</v>
      </c>
      <c r="D26" s="322">
        <v>44305</v>
      </c>
      <c r="E26" s="311"/>
      <c r="F26" s="311"/>
      <c r="G26" s="322">
        <v>44305</v>
      </c>
      <c r="H26" s="322">
        <v>44305</v>
      </c>
      <c r="I26" s="323">
        <v>1</v>
      </c>
      <c r="J26" s="324">
        <v>1</v>
      </c>
      <c r="K26" s="97"/>
      <c r="L26" s="97"/>
    </row>
    <row r="27" spans="1:12" s="179" customFormat="1" ht="39.200000000000003" customHeight="1" x14ac:dyDescent="0.25">
      <c r="A27" s="340" t="s">
        <v>210</v>
      </c>
      <c r="B27" s="178" t="s">
        <v>328</v>
      </c>
      <c r="C27" s="322" t="s">
        <v>419</v>
      </c>
      <c r="D27" s="322"/>
      <c r="E27" s="311"/>
      <c r="F27" s="311"/>
      <c r="G27" s="322" t="s">
        <v>419</v>
      </c>
      <c r="H27" s="322"/>
      <c r="I27" s="312"/>
      <c r="J27" s="313"/>
      <c r="K27" s="97"/>
      <c r="L27" s="97"/>
    </row>
    <row r="28" spans="1:12" s="179" customFormat="1" ht="70.5" customHeight="1" x14ac:dyDescent="0.25">
      <c r="A28" s="340" t="s">
        <v>327</v>
      </c>
      <c r="B28" s="178" t="s">
        <v>332</v>
      </c>
      <c r="C28" s="322" t="s">
        <v>419</v>
      </c>
      <c r="D28" s="322"/>
      <c r="E28" s="311"/>
      <c r="F28" s="311"/>
      <c r="G28" s="322" t="s">
        <v>419</v>
      </c>
      <c r="H28" s="322"/>
      <c r="I28" s="312"/>
      <c r="J28" s="313"/>
      <c r="K28" s="97"/>
      <c r="L28" s="97"/>
    </row>
    <row r="29" spans="1:12" s="179" customFormat="1" ht="54" customHeight="1" x14ac:dyDescent="0.25">
      <c r="A29" s="340" t="s">
        <v>209</v>
      </c>
      <c r="B29" s="178" t="s">
        <v>331</v>
      </c>
      <c r="C29" s="322" t="s">
        <v>419</v>
      </c>
      <c r="D29" s="322"/>
      <c r="E29" s="310"/>
      <c r="F29" s="311"/>
      <c r="G29" s="322" t="s">
        <v>419</v>
      </c>
      <c r="H29" s="322"/>
      <c r="I29" s="312"/>
      <c r="J29" s="313"/>
      <c r="K29" s="97"/>
      <c r="L29" s="97"/>
    </row>
    <row r="30" spans="1:12" s="179" customFormat="1" ht="57.2" customHeight="1" x14ac:dyDescent="0.25">
      <c r="A30" s="340" t="s">
        <v>208</v>
      </c>
      <c r="B30" s="178" t="s">
        <v>333</v>
      </c>
      <c r="C30" s="322" t="s">
        <v>419</v>
      </c>
      <c r="D30" s="322" t="s">
        <v>419</v>
      </c>
      <c r="E30" s="311"/>
      <c r="F30" s="311"/>
      <c r="G30" s="322" t="s">
        <v>419</v>
      </c>
      <c r="H30" s="322" t="s">
        <v>419</v>
      </c>
      <c r="I30" s="323"/>
      <c r="J30" s="324"/>
      <c r="K30" s="97"/>
      <c r="L30" s="97"/>
    </row>
    <row r="31" spans="1:12" s="179" customFormat="1" ht="37.5" customHeight="1" x14ac:dyDescent="0.25">
      <c r="A31" s="340" t="s">
        <v>207</v>
      </c>
      <c r="B31" s="180" t="s">
        <v>329</v>
      </c>
      <c r="C31" s="325">
        <f>D31-30</f>
        <v>44864</v>
      </c>
      <c r="D31" s="325">
        <v>44894</v>
      </c>
      <c r="E31" s="311"/>
      <c r="F31" s="311"/>
      <c r="G31" s="325">
        <f>H31-30</f>
        <v>44864</v>
      </c>
      <c r="H31" s="325">
        <v>44894</v>
      </c>
      <c r="I31" s="323">
        <v>1</v>
      </c>
      <c r="J31" s="323">
        <v>1</v>
      </c>
      <c r="K31" s="97"/>
      <c r="L31" s="97"/>
    </row>
    <row r="32" spans="1:12" s="179" customFormat="1" ht="31.5" x14ac:dyDescent="0.25">
      <c r="A32" s="340" t="s">
        <v>205</v>
      </c>
      <c r="B32" s="180" t="s">
        <v>334</v>
      </c>
      <c r="C32" s="325">
        <v>45188</v>
      </c>
      <c r="D32" s="325">
        <f>C32+20</f>
        <v>45208</v>
      </c>
      <c r="E32" s="311"/>
      <c r="F32" s="311"/>
      <c r="G32" s="325">
        <v>45364</v>
      </c>
      <c r="H32" s="325">
        <v>45394</v>
      </c>
      <c r="I32" s="323">
        <v>0.1</v>
      </c>
      <c r="J32" s="323">
        <v>1</v>
      </c>
      <c r="K32" s="97"/>
      <c r="L32" s="97"/>
    </row>
    <row r="33" spans="1:12" s="179" customFormat="1" ht="37.5" customHeight="1" x14ac:dyDescent="0.25">
      <c r="A33" s="340" t="s">
        <v>345</v>
      </c>
      <c r="B33" s="180" t="s">
        <v>281</v>
      </c>
      <c r="C33" s="326" t="s">
        <v>419</v>
      </c>
      <c r="D33" s="322"/>
      <c r="E33" s="311"/>
      <c r="F33" s="311"/>
      <c r="G33" s="326" t="s">
        <v>419</v>
      </c>
      <c r="H33" s="322"/>
      <c r="I33" s="323"/>
      <c r="J33" s="323"/>
      <c r="K33" s="97"/>
      <c r="L33" s="97"/>
    </row>
    <row r="34" spans="1:12" s="179" customFormat="1" ht="47.25" customHeight="1" x14ac:dyDescent="0.25">
      <c r="A34" s="340" t="s">
        <v>346</v>
      </c>
      <c r="B34" s="180" t="s">
        <v>338</v>
      </c>
      <c r="C34" s="326" t="s">
        <v>419</v>
      </c>
      <c r="D34" s="322"/>
      <c r="E34" s="314"/>
      <c r="F34" s="314"/>
      <c r="G34" s="326" t="s">
        <v>419</v>
      </c>
      <c r="H34" s="322"/>
      <c r="I34" s="323"/>
      <c r="J34" s="323"/>
      <c r="K34" s="181"/>
      <c r="L34" s="97"/>
    </row>
    <row r="35" spans="1:12" s="179" customFormat="1" ht="49.7" customHeight="1" x14ac:dyDescent="0.25">
      <c r="A35" s="340" t="s">
        <v>347</v>
      </c>
      <c r="B35" s="180" t="s">
        <v>206</v>
      </c>
      <c r="C35" s="70">
        <f>D37</f>
        <v>45238</v>
      </c>
      <c r="D35" s="70">
        <f>C35+10</f>
        <v>45248</v>
      </c>
      <c r="E35" s="312"/>
      <c r="F35" s="312"/>
      <c r="G35" s="70">
        <v>45394</v>
      </c>
      <c r="H35" s="70">
        <v>45407</v>
      </c>
      <c r="I35" s="323"/>
      <c r="J35" s="323"/>
      <c r="K35" s="181"/>
      <c r="L35" s="97"/>
    </row>
    <row r="36" spans="1:12" ht="37.5" customHeight="1" x14ac:dyDescent="0.25">
      <c r="A36" s="340" t="s">
        <v>348</v>
      </c>
      <c r="B36" s="180" t="s">
        <v>330</v>
      </c>
      <c r="C36" s="326" t="s">
        <v>419</v>
      </c>
      <c r="D36" s="322"/>
      <c r="E36" s="315"/>
      <c r="F36" s="316"/>
      <c r="G36" s="326" t="s">
        <v>419</v>
      </c>
      <c r="H36" s="322"/>
      <c r="I36" s="323"/>
      <c r="J36" s="323"/>
      <c r="K36" s="97"/>
      <c r="L36" s="97"/>
    </row>
    <row r="37" spans="1:12" ht="41.25" customHeight="1" x14ac:dyDescent="0.25">
      <c r="A37" s="340" t="s">
        <v>349</v>
      </c>
      <c r="B37" s="180" t="s">
        <v>204</v>
      </c>
      <c r="C37" s="70">
        <f>D32</f>
        <v>45208</v>
      </c>
      <c r="D37" s="70">
        <f>C37+30</f>
        <v>45238</v>
      </c>
      <c r="E37" s="315"/>
      <c r="F37" s="316"/>
      <c r="G37" s="70">
        <v>45407</v>
      </c>
      <c r="H37" s="70">
        <v>45424</v>
      </c>
      <c r="I37" s="323"/>
      <c r="J37" s="323"/>
      <c r="K37" s="97"/>
      <c r="L37" s="97"/>
    </row>
    <row r="38" spans="1:12" x14ac:dyDescent="0.25">
      <c r="A38" s="340" t="s">
        <v>527</v>
      </c>
      <c r="B38" s="176" t="s">
        <v>203</v>
      </c>
      <c r="C38" s="327"/>
      <c r="D38" s="328"/>
      <c r="E38" s="317"/>
      <c r="F38" s="317"/>
      <c r="G38" s="327"/>
      <c r="H38" s="328"/>
      <c r="I38" s="323"/>
      <c r="J38" s="323"/>
      <c r="K38" s="97"/>
      <c r="L38" s="97"/>
    </row>
    <row r="39" spans="1:12" ht="71.45" customHeight="1" x14ac:dyDescent="0.25">
      <c r="A39" s="340">
        <v>2</v>
      </c>
      <c r="B39" s="180" t="s">
        <v>335</v>
      </c>
      <c r="C39" s="70">
        <f>C31</f>
        <v>44864</v>
      </c>
      <c r="D39" s="70">
        <f>D31</f>
        <v>44894</v>
      </c>
      <c r="E39" s="317"/>
      <c r="F39" s="317"/>
      <c r="G39" s="70">
        <v>45122</v>
      </c>
      <c r="H39" s="70">
        <v>45152</v>
      </c>
      <c r="I39" s="323">
        <v>1</v>
      </c>
      <c r="J39" s="323">
        <v>1</v>
      </c>
      <c r="K39" s="97"/>
      <c r="L39" s="97"/>
    </row>
    <row r="40" spans="1:12" ht="33.75" customHeight="1" x14ac:dyDescent="0.25">
      <c r="A40" s="340" t="s">
        <v>202</v>
      </c>
      <c r="B40" s="180" t="s">
        <v>337</v>
      </c>
      <c r="C40" s="70">
        <v>44987</v>
      </c>
      <c r="D40" s="70">
        <v>45107</v>
      </c>
      <c r="E40" s="317"/>
      <c r="F40" s="317"/>
      <c r="G40" s="70">
        <v>45407</v>
      </c>
      <c r="H40" s="70">
        <v>45425</v>
      </c>
      <c r="I40" s="323">
        <v>1</v>
      </c>
      <c r="J40" s="323">
        <v>1</v>
      </c>
      <c r="K40" s="97"/>
      <c r="L40" s="97"/>
    </row>
    <row r="41" spans="1:12" ht="63" customHeight="1" x14ac:dyDescent="0.25">
      <c r="A41" s="340" t="s">
        <v>201</v>
      </c>
      <c r="B41" s="176" t="s">
        <v>416</v>
      </c>
      <c r="C41" s="327"/>
      <c r="D41" s="328"/>
      <c r="E41" s="317"/>
      <c r="F41" s="317"/>
      <c r="G41" s="327"/>
      <c r="H41" s="328"/>
      <c r="I41" s="323"/>
      <c r="J41" s="323"/>
      <c r="K41" s="97"/>
      <c r="L41" s="97"/>
    </row>
    <row r="42" spans="1:12" ht="58.7" customHeight="1" x14ac:dyDescent="0.25">
      <c r="A42" s="340">
        <v>3</v>
      </c>
      <c r="B42" s="180" t="s">
        <v>336</v>
      </c>
      <c r="C42" s="70">
        <f>D40</f>
        <v>45107</v>
      </c>
      <c r="D42" s="70">
        <f>C42+30</f>
        <v>45137</v>
      </c>
      <c r="E42" s="317"/>
      <c r="F42" s="317"/>
      <c r="G42" s="70">
        <v>45395</v>
      </c>
      <c r="H42" s="70">
        <v>45407</v>
      </c>
      <c r="I42" s="323">
        <v>1</v>
      </c>
      <c r="J42" s="323">
        <v>1</v>
      </c>
      <c r="K42" s="97"/>
      <c r="L42" s="97"/>
    </row>
    <row r="43" spans="1:12" ht="34.5" customHeight="1" x14ac:dyDescent="0.25">
      <c r="A43" s="340" t="s">
        <v>200</v>
      </c>
      <c r="B43" s="180" t="s">
        <v>198</v>
      </c>
      <c r="C43" s="70">
        <f>D40</f>
        <v>45107</v>
      </c>
      <c r="D43" s="70">
        <f>C43+30</f>
        <v>45137</v>
      </c>
      <c r="E43" s="317"/>
      <c r="F43" s="317"/>
      <c r="G43" s="70">
        <v>45425</v>
      </c>
      <c r="H43" s="70">
        <v>45437</v>
      </c>
      <c r="I43" s="323">
        <v>1</v>
      </c>
      <c r="J43" s="323">
        <v>1</v>
      </c>
      <c r="K43" s="97"/>
      <c r="L43" s="97"/>
    </row>
    <row r="44" spans="1:12" ht="24.75" customHeight="1" x14ac:dyDescent="0.25">
      <c r="A44" s="340" t="s">
        <v>199</v>
      </c>
      <c r="B44" s="180" t="s">
        <v>196</v>
      </c>
      <c r="C44" s="70">
        <f>D43</f>
        <v>45137</v>
      </c>
      <c r="D44" s="70">
        <f>C44+30</f>
        <v>45167</v>
      </c>
      <c r="E44" s="317"/>
      <c r="F44" s="317"/>
      <c r="G44" s="70">
        <v>45432</v>
      </c>
      <c r="H44" s="70">
        <v>45444</v>
      </c>
      <c r="I44" s="323">
        <v>1</v>
      </c>
      <c r="J44" s="323">
        <v>1</v>
      </c>
      <c r="K44" s="97"/>
      <c r="L44" s="97"/>
    </row>
    <row r="45" spans="1:12" ht="90.75" customHeight="1" x14ac:dyDescent="0.25">
      <c r="A45" s="340" t="s">
        <v>197</v>
      </c>
      <c r="B45" s="180" t="s">
        <v>341</v>
      </c>
      <c r="C45" s="326" t="s">
        <v>419</v>
      </c>
      <c r="D45" s="322"/>
      <c r="E45" s="317"/>
      <c r="F45" s="317"/>
      <c r="G45" s="326" t="s">
        <v>419</v>
      </c>
      <c r="H45" s="322" t="s">
        <v>419</v>
      </c>
      <c r="I45" s="323"/>
      <c r="J45" s="323"/>
      <c r="K45" s="97"/>
      <c r="L45" s="97"/>
    </row>
    <row r="46" spans="1:12" ht="167.25" customHeight="1" x14ac:dyDescent="0.25">
      <c r="A46" s="340" t="s">
        <v>195</v>
      </c>
      <c r="B46" s="180" t="s">
        <v>339</v>
      </c>
      <c r="C46" s="326" t="s">
        <v>419</v>
      </c>
      <c r="D46" s="322"/>
      <c r="E46" s="317"/>
      <c r="F46" s="317"/>
      <c r="G46" s="326" t="s">
        <v>419</v>
      </c>
      <c r="H46" s="322" t="s">
        <v>419</v>
      </c>
      <c r="I46" s="323"/>
      <c r="J46" s="323"/>
      <c r="K46" s="97"/>
      <c r="L46" s="97"/>
    </row>
    <row r="47" spans="1:12" ht="30.75" customHeight="1" x14ac:dyDescent="0.25">
      <c r="A47" s="340" t="s">
        <v>193</v>
      </c>
      <c r="B47" s="180" t="s">
        <v>194</v>
      </c>
      <c r="C47" s="70">
        <f>D44</f>
        <v>45167</v>
      </c>
      <c r="D47" s="70">
        <f>C47+15</f>
        <v>45182</v>
      </c>
      <c r="E47" s="317"/>
      <c r="F47" s="317"/>
      <c r="G47" s="70">
        <v>45444</v>
      </c>
      <c r="H47" s="70">
        <v>45453</v>
      </c>
      <c r="I47" s="323">
        <v>1</v>
      </c>
      <c r="J47" s="323">
        <v>1</v>
      </c>
      <c r="K47" s="97"/>
      <c r="L47" s="97"/>
    </row>
    <row r="48" spans="1:12" ht="37.5" customHeight="1" x14ac:dyDescent="0.25">
      <c r="A48" s="340" t="s">
        <v>350</v>
      </c>
      <c r="B48" s="176" t="s">
        <v>192</v>
      </c>
      <c r="C48" s="327"/>
      <c r="D48" s="328"/>
      <c r="E48" s="317"/>
      <c r="F48" s="317"/>
      <c r="G48" s="327"/>
      <c r="H48" s="328"/>
      <c r="I48" s="323"/>
      <c r="J48" s="323"/>
      <c r="K48" s="97"/>
      <c r="L48" s="97"/>
    </row>
    <row r="49" spans="1:12" ht="35.450000000000003" customHeight="1" x14ac:dyDescent="0.25">
      <c r="A49" s="340">
        <v>4</v>
      </c>
      <c r="B49" s="180" t="s">
        <v>190</v>
      </c>
      <c r="C49" s="70">
        <f>D47</f>
        <v>45182</v>
      </c>
      <c r="D49" s="70">
        <f>C49+3</f>
        <v>45185</v>
      </c>
      <c r="E49" s="317"/>
      <c r="F49" s="317"/>
      <c r="G49" s="70">
        <v>45453</v>
      </c>
      <c r="H49" s="70">
        <v>45458</v>
      </c>
      <c r="I49" s="323">
        <v>1</v>
      </c>
      <c r="J49" s="323">
        <v>1</v>
      </c>
      <c r="K49" s="97"/>
      <c r="L49" s="97"/>
    </row>
    <row r="50" spans="1:12" ht="86.25" customHeight="1" x14ac:dyDescent="0.25">
      <c r="A50" s="340" t="s">
        <v>191</v>
      </c>
      <c r="B50" s="180" t="s">
        <v>340</v>
      </c>
      <c r="C50" s="322">
        <v>45248</v>
      </c>
      <c r="D50" s="322">
        <v>45278</v>
      </c>
      <c r="E50" s="317"/>
      <c r="F50" s="317"/>
      <c r="G50" s="322">
        <v>45458</v>
      </c>
      <c r="H50" s="322">
        <v>45503</v>
      </c>
      <c r="I50" s="323"/>
      <c r="J50" s="323"/>
      <c r="K50" s="97"/>
      <c r="L50" s="97"/>
    </row>
    <row r="51" spans="1:12" ht="77.25" customHeight="1" x14ac:dyDescent="0.25">
      <c r="A51" s="340" t="s">
        <v>189</v>
      </c>
      <c r="B51" s="180" t="s">
        <v>342</v>
      </c>
      <c r="C51" s="326" t="s">
        <v>419</v>
      </c>
      <c r="D51" s="322"/>
      <c r="E51" s="317"/>
      <c r="F51" s="317"/>
      <c r="G51" s="326" t="s">
        <v>419</v>
      </c>
      <c r="H51" s="322" t="s">
        <v>419</v>
      </c>
      <c r="I51" s="323"/>
      <c r="J51" s="323"/>
      <c r="K51" s="97"/>
      <c r="L51" s="97"/>
    </row>
    <row r="52" spans="1:12" ht="71.45" customHeight="1" x14ac:dyDescent="0.25">
      <c r="A52" s="340" t="s">
        <v>187</v>
      </c>
      <c r="B52" s="180" t="s">
        <v>188</v>
      </c>
      <c r="C52" s="322">
        <f>C50</f>
        <v>45248</v>
      </c>
      <c r="D52" s="329">
        <f>C52+30</f>
        <v>45278</v>
      </c>
      <c r="E52" s="317"/>
      <c r="F52" s="317"/>
      <c r="G52" s="322">
        <v>45458</v>
      </c>
      <c r="H52" s="329">
        <v>45503</v>
      </c>
      <c r="I52" s="323"/>
      <c r="J52" s="323"/>
      <c r="K52" s="97"/>
      <c r="L52" s="97"/>
    </row>
    <row r="53" spans="1:12" ht="48.2" customHeight="1" x14ac:dyDescent="0.25">
      <c r="A53" s="340" t="s">
        <v>185</v>
      </c>
      <c r="B53" s="182" t="s">
        <v>343</v>
      </c>
      <c r="C53" s="329">
        <f>D50</f>
        <v>45278</v>
      </c>
      <c r="D53" s="329">
        <f>C53+5</f>
        <v>45283</v>
      </c>
      <c r="E53" s="317"/>
      <c r="F53" s="317"/>
      <c r="G53" s="329">
        <v>45458</v>
      </c>
      <c r="H53" s="329">
        <v>45503</v>
      </c>
      <c r="I53" s="323"/>
      <c r="J53" s="323"/>
      <c r="K53" s="97"/>
      <c r="L53" s="97"/>
    </row>
    <row r="54" spans="1:12" ht="46.5" customHeight="1" x14ac:dyDescent="0.25">
      <c r="A54" s="340" t="s">
        <v>344</v>
      </c>
      <c r="B54" s="180" t="s">
        <v>186</v>
      </c>
      <c r="C54" s="326" t="s">
        <v>419</v>
      </c>
      <c r="D54" s="322"/>
      <c r="E54" s="317"/>
      <c r="F54" s="317"/>
      <c r="G54" s="326" t="s">
        <v>419</v>
      </c>
      <c r="H54" s="322" t="s">
        <v>419</v>
      </c>
      <c r="I54" s="323"/>
      <c r="J54" s="323"/>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300"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30" width="9.140625" style="33"/>
    <col min="31" max="31" width="11" style="33" bestFit="1" customWidth="1"/>
    <col min="32"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row>
    <row r="5" spans="1:29" ht="18.75" x14ac:dyDescent="0.3">
      <c r="A5" s="34"/>
      <c r="B5" s="34"/>
      <c r="C5" s="34"/>
      <c r="D5" s="34"/>
      <c r="E5" s="34"/>
      <c r="F5" s="34"/>
      <c r="H5" s="34"/>
      <c r="I5" s="34"/>
      <c r="Q5" s="13"/>
    </row>
    <row r="6" spans="1:29" ht="18.75" x14ac:dyDescent="0.25">
      <c r="A6" s="438" t="s">
        <v>9</v>
      </c>
      <c r="B6" s="438"/>
      <c r="C6" s="438"/>
      <c r="D6" s="438"/>
      <c r="E6" s="438"/>
      <c r="F6" s="438"/>
      <c r="G6" s="438"/>
      <c r="H6" s="438"/>
      <c r="I6" s="438"/>
      <c r="J6" s="438"/>
      <c r="K6" s="438"/>
      <c r="L6" s="438"/>
      <c r="M6" s="438"/>
      <c r="N6" s="438"/>
      <c r="O6" s="438"/>
      <c r="P6" s="438"/>
      <c r="Q6" s="438"/>
    </row>
    <row r="7" spans="1:29" ht="18.75" x14ac:dyDescent="0.25">
      <c r="A7" s="57"/>
      <c r="B7" s="57"/>
      <c r="C7" s="57"/>
      <c r="D7" s="57"/>
      <c r="E7" s="57"/>
      <c r="F7" s="57"/>
      <c r="G7" s="57"/>
      <c r="H7" s="36"/>
      <c r="I7" s="36"/>
      <c r="J7" s="36"/>
      <c r="K7" s="36"/>
      <c r="L7" s="36"/>
      <c r="M7" s="36"/>
      <c r="N7" s="36"/>
      <c r="O7" s="36"/>
      <c r="P7" s="301"/>
      <c r="Q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row>
    <row r="9" spans="1:29" ht="18.75" customHeight="1" x14ac:dyDescent="0.25">
      <c r="A9" s="432" t="s">
        <v>8</v>
      </c>
      <c r="B9" s="432"/>
      <c r="C9" s="432"/>
      <c r="D9" s="432"/>
      <c r="E9" s="432"/>
      <c r="F9" s="432"/>
      <c r="G9" s="432"/>
      <c r="H9" s="432"/>
      <c r="I9" s="432"/>
      <c r="J9" s="432"/>
      <c r="K9" s="432"/>
      <c r="L9" s="432"/>
      <c r="M9" s="432"/>
      <c r="N9" s="432"/>
      <c r="O9" s="432"/>
      <c r="P9" s="432"/>
      <c r="Q9" s="432"/>
    </row>
    <row r="10" spans="1:29" ht="18.75" x14ac:dyDescent="0.25">
      <c r="A10" s="57"/>
      <c r="B10" s="57"/>
      <c r="C10" s="57"/>
      <c r="D10" s="57"/>
      <c r="E10" s="57"/>
      <c r="F10" s="57"/>
      <c r="G10" s="57"/>
      <c r="H10" s="36"/>
      <c r="I10" s="36"/>
      <c r="J10" s="36"/>
      <c r="K10" s="36"/>
      <c r="L10" s="36"/>
      <c r="M10" s="36"/>
      <c r="N10" s="36"/>
      <c r="O10" s="36"/>
      <c r="P10" s="301"/>
      <c r="Q10" s="36"/>
    </row>
    <row r="11" spans="1:29" x14ac:dyDescent="0.25">
      <c r="A11" s="404" t="str">
        <f>'6.1. Паспорт сетевой график'!A12:L12</f>
        <v>M_NS3300.VL.0076</v>
      </c>
      <c r="B11" s="404"/>
      <c r="C11" s="404"/>
      <c r="D11" s="404"/>
      <c r="E11" s="404"/>
      <c r="F11" s="404"/>
      <c r="G11" s="404"/>
      <c r="H11" s="404"/>
      <c r="I11" s="404"/>
      <c r="J11" s="404"/>
      <c r="K11" s="404"/>
      <c r="L11" s="404"/>
      <c r="M11" s="404"/>
      <c r="N11" s="404"/>
      <c r="O11" s="404"/>
      <c r="P11" s="404"/>
      <c r="Q11" s="404"/>
    </row>
    <row r="12" spans="1:29" x14ac:dyDescent="0.25">
      <c r="A12" s="432" t="s">
        <v>7</v>
      </c>
      <c r="B12" s="432"/>
      <c r="C12" s="432"/>
      <c r="D12" s="432"/>
      <c r="E12" s="432"/>
      <c r="F12" s="432"/>
      <c r="G12" s="432"/>
      <c r="H12" s="432"/>
      <c r="I12" s="432"/>
      <c r="J12" s="432"/>
      <c r="K12" s="432"/>
      <c r="L12" s="432"/>
      <c r="M12" s="432"/>
      <c r="N12" s="432"/>
      <c r="O12" s="432"/>
      <c r="P12" s="432"/>
      <c r="Q12" s="432"/>
    </row>
    <row r="13" spans="1:29" ht="16.5" customHeight="1" x14ac:dyDescent="0.3">
      <c r="A13" s="10"/>
      <c r="B13" s="10"/>
      <c r="C13" s="10"/>
      <c r="D13" s="10"/>
      <c r="E13" s="10"/>
      <c r="F13" s="10"/>
      <c r="G13" s="10"/>
      <c r="H13" s="35"/>
      <c r="I13" s="35"/>
      <c r="J13" s="35"/>
      <c r="K13" s="35"/>
      <c r="L13" s="35"/>
      <c r="M13" s="35"/>
      <c r="N13" s="35"/>
      <c r="O13" s="35"/>
      <c r="P13" s="302"/>
      <c r="Q13" s="35"/>
    </row>
    <row r="14" spans="1:29" ht="69" customHeight="1" x14ac:dyDescent="0.25">
      <c r="A14" s="467"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32" t="s">
        <v>6</v>
      </c>
      <c r="B15" s="432"/>
      <c r="C15" s="432"/>
      <c r="D15" s="432"/>
      <c r="E15" s="432"/>
      <c r="F15" s="432"/>
      <c r="G15" s="432"/>
      <c r="H15" s="432"/>
      <c r="I15" s="432"/>
      <c r="J15" s="432"/>
      <c r="K15" s="432"/>
      <c r="L15" s="432"/>
      <c r="M15" s="432"/>
      <c r="N15" s="432"/>
      <c r="O15" s="432"/>
      <c r="P15" s="432"/>
      <c r="Q15" s="432"/>
    </row>
    <row r="16" spans="1:29" x14ac:dyDescent="0.25">
      <c r="A16" s="469"/>
      <c r="B16" s="469"/>
      <c r="C16" s="469"/>
      <c r="D16" s="469"/>
      <c r="E16" s="469"/>
      <c r="F16" s="469"/>
      <c r="G16" s="469"/>
      <c r="H16" s="469"/>
      <c r="I16" s="469"/>
      <c r="J16" s="469"/>
      <c r="K16" s="469"/>
      <c r="L16" s="469"/>
      <c r="M16" s="469"/>
      <c r="N16" s="469"/>
      <c r="O16" s="469"/>
      <c r="P16" s="469"/>
      <c r="Q16" s="469"/>
    </row>
    <row r="17" spans="1:35" x14ac:dyDescent="0.25">
      <c r="A17" s="34"/>
      <c r="H17" s="34"/>
      <c r="I17" s="34"/>
      <c r="J17" s="34"/>
      <c r="K17" s="34"/>
      <c r="L17" s="34"/>
      <c r="M17" s="34"/>
      <c r="N17" s="34"/>
      <c r="O17" s="34"/>
      <c r="P17" s="303"/>
    </row>
    <row r="18" spans="1:35" x14ac:dyDescent="0.25">
      <c r="A18" s="470" t="s">
        <v>386</v>
      </c>
      <c r="B18" s="470"/>
      <c r="C18" s="470"/>
      <c r="D18" s="470"/>
      <c r="E18" s="470"/>
      <c r="F18" s="470"/>
      <c r="G18" s="470"/>
      <c r="H18" s="470"/>
      <c r="I18" s="470"/>
      <c r="J18" s="470"/>
      <c r="K18" s="470"/>
      <c r="L18" s="470"/>
      <c r="M18" s="470"/>
      <c r="N18" s="470"/>
      <c r="O18" s="470"/>
      <c r="P18" s="470"/>
      <c r="Q18" s="470"/>
    </row>
    <row r="19" spans="1:35" x14ac:dyDescent="0.25">
      <c r="A19" s="339"/>
      <c r="B19" s="339"/>
      <c r="C19" s="339"/>
      <c r="D19" s="339"/>
      <c r="E19" s="339"/>
      <c r="F19" s="339"/>
      <c r="G19" s="339"/>
      <c r="H19" s="339"/>
      <c r="I19" s="339"/>
      <c r="J19" s="339"/>
      <c r="K19" s="339"/>
      <c r="L19" s="339"/>
      <c r="M19" s="339"/>
      <c r="N19" s="339"/>
      <c r="O19" s="339"/>
      <c r="P19" s="339"/>
      <c r="Q19" s="339"/>
    </row>
    <row r="20" spans="1:35" s="357" customFormat="1" ht="33" customHeight="1" x14ac:dyDescent="0.25">
      <c r="A20" s="471" t="s">
        <v>184</v>
      </c>
      <c r="B20" s="471" t="s">
        <v>183</v>
      </c>
      <c r="C20" s="458" t="s">
        <v>182</v>
      </c>
      <c r="D20" s="458"/>
      <c r="E20" s="459" t="s">
        <v>181</v>
      </c>
      <c r="F20" s="459"/>
      <c r="G20" s="460" t="s">
        <v>578</v>
      </c>
      <c r="H20" s="464" t="s">
        <v>522</v>
      </c>
      <c r="I20" s="465"/>
      <c r="J20" s="465"/>
      <c r="K20" s="465"/>
      <c r="L20" s="464" t="s">
        <v>523</v>
      </c>
      <c r="M20" s="465"/>
      <c r="N20" s="465"/>
      <c r="O20" s="465"/>
      <c r="P20" s="464" t="s">
        <v>524</v>
      </c>
      <c r="Q20" s="465"/>
      <c r="R20" s="465"/>
      <c r="S20" s="465"/>
      <c r="T20" s="464" t="s">
        <v>525</v>
      </c>
      <c r="U20" s="465"/>
      <c r="V20" s="465"/>
      <c r="W20" s="465"/>
      <c r="X20" s="464" t="s">
        <v>579</v>
      </c>
      <c r="Y20" s="465"/>
      <c r="Z20" s="465"/>
      <c r="AA20" s="465"/>
      <c r="AB20" s="468" t="s">
        <v>180</v>
      </c>
      <c r="AC20" s="468"/>
    </row>
    <row r="21" spans="1:35" s="357" customFormat="1" ht="81.75" customHeight="1" x14ac:dyDescent="0.25">
      <c r="A21" s="472"/>
      <c r="B21" s="472"/>
      <c r="C21" s="458"/>
      <c r="D21" s="458"/>
      <c r="E21" s="459"/>
      <c r="F21" s="459"/>
      <c r="G21" s="461"/>
      <c r="H21" s="463" t="s">
        <v>2</v>
      </c>
      <c r="I21" s="463"/>
      <c r="J21" s="463" t="s">
        <v>178</v>
      </c>
      <c r="K21" s="463"/>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68"/>
      <c r="AC21" s="468"/>
    </row>
    <row r="22" spans="1:35" s="357" customFormat="1" ht="89.25" customHeight="1" x14ac:dyDescent="0.3">
      <c r="A22" s="473"/>
      <c r="B22" s="473"/>
      <c r="C22" s="381" t="s">
        <v>2</v>
      </c>
      <c r="D22" s="381" t="s">
        <v>178</v>
      </c>
      <c r="E22" s="352" t="s">
        <v>580</v>
      </c>
      <c r="F22" s="352" t="s">
        <v>581</v>
      </c>
      <c r="G22" s="462"/>
      <c r="H22" s="358" t="s">
        <v>368</v>
      </c>
      <c r="I22" s="358" t="s">
        <v>369</v>
      </c>
      <c r="J22" s="358" t="s">
        <v>368</v>
      </c>
      <c r="K22" s="358" t="s">
        <v>369</v>
      </c>
      <c r="L22" s="358" t="s">
        <v>368</v>
      </c>
      <c r="M22" s="358" t="s">
        <v>369</v>
      </c>
      <c r="N22" s="358" t="s">
        <v>368</v>
      </c>
      <c r="O22" s="358" t="s">
        <v>369</v>
      </c>
      <c r="P22" s="358" t="s">
        <v>368</v>
      </c>
      <c r="Q22" s="358" t="s">
        <v>369</v>
      </c>
      <c r="R22" s="358" t="s">
        <v>368</v>
      </c>
      <c r="S22" s="358" t="s">
        <v>369</v>
      </c>
      <c r="T22" s="358" t="s">
        <v>368</v>
      </c>
      <c r="U22" s="358" t="s">
        <v>369</v>
      </c>
      <c r="V22" s="358" t="s">
        <v>368</v>
      </c>
      <c r="W22" s="358" t="s">
        <v>369</v>
      </c>
      <c r="X22" s="358" t="s">
        <v>368</v>
      </c>
      <c r="Y22" s="358" t="s">
        <v>369</v>
      </c>
      <c r="Z22" s="358" t="s">
        <v>368</v>
      </c>
      <c r="AA22" s="358" t="s">
        <v>369</v>
      </c>
      <c r="AB22" s="381" t="s">
        <v>179</v>
      </c>
      <c r="AC22" s="381" t="s">
        <v>178</v>
      </c>
      <c r="AE22" s="353"/>
      <c r="AF22" s="353"/>
      <c r="AG22" s="353"/>
      <c r="AH22" s="353"/>
      <c r="AI22" s="351"/>
    </row>
    <row r="23" spans="1:35" s="357" customFormat="1" ht="19.5" customHeight="1" x14ac:dyDescent="0.25">
      <c r="A23" s="382">
        <v>1</v>
      </c>
      <c r="B23" s="382">
        <v>2</v>
      </c>
      <c r="C23" s="382">
        <v>3</v>
      </c>
      <c r="D23" s="382">
        <v>4</v>
      </c>
      <c r="E23" s="382">
        <v>5</v>
      </c>
      <c r="F23" s="382">
        <v>6</v>
      </c>
      <c r="G23" s="382">
        <v>7</v>
      </c>
      <c r="H23" s="382">
        <v>8</v>
      </c>
      <c r="I23" s="382">
        <v>9</v>
      </c>
      <c r="J23" s="382">
        <v>10</v>
      </c>
      <c r="K23" s="382">
        <v>11</v>
      </c>
      <c r="L23" s="382">
        <v>12</v>
      </c>
      <c r="M23" s="382">
        <v>13</v>
      </c>
      <c r="N23" s="382">
        <v>14</v>
      </c>
      <c r="O23" s="382">
        <v>15</v>
      </c>
      <c r="P23" s="382">
        <v>16</v>
      </c>
      <c r="Q23" s="382">
        <v>17</v>
      </c>
      <c r="R23" s="382">
        <v>18</v>
      </c>
      <c r="S23" s="382">
        <v>19</v>
      </c>
      <c r="T23" s="382">
        <v>20</v>
      </c>
      <c r="U23" s="382">
        <v>21</v>
      </c>
      <c r="V23" s="382">
        <v>22</v>
      </c>
      <c r="W23" s="382">
        <v>23</v>
      </c>
      <c r="X23" s="382">
        <v>24</v>
      </c>
      <c r="Y23" s="382">
        <v>25</v>
      </c>
      <c r="Z23" s="382">
        <v>26</v>
      </c>
      <c r="AA23" s="382">
        <v>27</v>
      </c>
      <c r="AB23" s="382">
        <v>28</v>
      </c>
      <c r="AC23" s="382">
        <v>29</v>
      </c>
      <c r="AE23" s="351"/>
      <c r="AF23" s="351"/>
      <c r="AG23" s="351"/>
      <c r="AH23" s="351"/>
      <c r="AI23" s="351"/>
    </row>
    <row r="24" spans="1:35" s="351" customFormat="1" ht="47.25" customHeight="1" x14ac:dyDescent="0.25">
      <c r="A24" s="204">
        <v>1</v>
      </c>
      <c r="B24" s="205" t="s">
        <v>177</v>
      </c>
      <c r="C24" s="343">
        <v>0.44656080000000004</v>
      </c>
      <c r="D24" s="343">
        <v>0.44656080000000004</v>
      </c>
      <c r="E24" s="343">
        <v>0.44656080000000004</v>
      </c>
      <c r="F24" s="343">
        <v>0.44656080000000004</v>
      </c>
      <c r="G24" s="343">
        <v>0</v>
      </c>
      <c r="H24" s="343">
        <v>0</v>
      </c>
      <c r="I24" s="343"/>
      <c r="J24" s="343">
        <v>0.44656080000000004</v>
      </c>
      <c r="K24" s="343"/>
      <c r="L24" s="343">
        <v>0</v>
      </c>
      <c r="M24" s="343"/>
      <c r="N24" s="343">
        <v>0</v>
      </c>
      <c r="O24" s="343"/>
      <c r="P24" s="343">
        <v>0</v>
      </c>
      <c r="Q24" s="343"/>
      <c r="R24" s="343">
        <v>0</v>
      </c>
      <c r="S24" s="343"/>
      <c r="T24" s="343">
        <v>0</v>
      </c>
      <c r="U24" s="343"/>
      <c r="V24" s="343">
        <v>0</v>
      </c>
      <c r="W24" s="343"/>
      <c r="X24" s="343">
        <v>0</v>
      </c>
      <c r="Y24" s="343"/>
      <c r="Z24" s="343" t="s">
        <v>441</v>
      </c>
      <c r="AA24" s="343"/>
      <c r="AB24" s="343">
        <v>0</v>
      </c>
      <c r="AC24" s="343">
        <v>0.44656080000000004</v>
      </c>
    </row>
    <row r="25" spans="1:35" s="351" customFormat="1" ht="24" customHeight="1" x14ac:dyDescent="0.25">
      <c r="A25" s="206" t="s">
        <v>176</v>
      </c>
      <c r="B25" s="207" t="s">
        <v>175</v>
      </c>
      <c r="C25" s="343"/>
      <c r="D25" s="343"/>
      <c r="E25" s="343"/>
      <c r="F25" s="343"/>
      <c r="G25" s="343">
        <v>0</v>
      </c>
      <c r="H25" s="343">
        <v>0</v>
      </c>
      <c r="I25" s="343"/>
      <c r="J25" s="343">
        <v>0</v>
      </c>
      <c r="K25" s="343"/>
      <c r="L25" s="343">
        <v>0</v>
      </c>
      <c r="M25" s="343"/>
      <c r="N25" s="343">
        <v>0</v>
      </c>
      <c r="O25" s="343"/>
      <c r="P25" s="343">
        <v>0</v>
      </c>
      <c r="Q25" s="343"/>
      <c r="R25" s="343">
        <v>0</v>
      </c>
      <c r="S25" s="343"/>
      <c r="T25" s="343">
        <v>0</v>
      </c>
      <c r="U25" s="343"/>
      <c r="V25" s="343">
        <v>0</v>
      </c>
      <c r="W25" s="343"/>
      <c r="X25" s="343">
        <v>0</v>
      </c>
      <c r="Y25" s="343"/>
      <c r="Z25" s="343" t="s">
        <v>441</v>
      </c>
      <c r="AA25" s="343"/>
      <c r="AB25" s="343">
        <v>0</v>
      </c>
      <c r="AC25" s="343">
        <v>0</v>
      </c>
    </row>
    <row r="26" spans="1:35" s="351" customFormat="1" x14ac:dyDescent="0.25">
      <c r="A26" s="206" t="s">
        <v>174</v>
      </c>
      <c r="B26" s="207" t="s">
        <v>173</v>
      </c>
      <c r="C26" s="343"/>
      <c r="D26" s="343"/>
      <c r="E26" s="343"/>
      <c r="F26" s="343"/>
      <c r="G26" s="343">
        <v>0</v>
      </c>
      <c r="H26" s="343">
        <v>0</v>
      </c>
      <c r="I26" s="343"/>
      <c r="J26" s="343">
        <v>0</v>
      </c>
      <c r="K26" s="343"/>
      <c r="L26" s="343">
        <v>0</v>
      </c>
      <c r="M26" s="343"/>
      <c r="N26" s="343">
        <v>0</v>
      </c>
      <c r="O26" s="343"/>
      <c r="P26" s="343">
        <v>0</v>
      </c>
      <c r="Q26" s="343"/>
      <c r="R26" s="343">
        <v>0</v>
      </c>
      <c r="S26" s="343"/>
      <c r="T26" s="343">
        <v>0</v>
      </c>
      <c r="U26" s="343"/>
      <c r="V26" s="343">
        <v>0</v>
      </c>
      <c r="W26" s="343"/>
      <c r="X26" s="343">
        <v>0</v>
      </c>
      <c r="Y26" s="343"/>
      <c r="Z26" s="343" t="s">
        <v>441</v>
      </c>
      <c r="AA26" s="343"/>
      <c r="AB26" s="343">
        <v>0</v>
      </c>
      <c r="AC26" s="343">
        <v>0</v>
      </c>
    </row>
    <row r="27" spans="1:35" s="351" customFormat="1" ht="38.25" customHeight="1" x14ac:dyDescent="0.25">
      <c r="A27" s="206" t="s">
        <v>172</v>
      </c>
      <c r="B27" s="207" t="s">
        <v>325</v>
      </c>
      <c r="C27" s="343"/>
      <c r="D27" s="343"/>
      <c r="E27" s="343"/>
      <c r="F27" s="343"/>
      <c r="G27" s="343">
        <v>0</v>
      </c>
      <c r="H27" s="343">
        <v>0</v>
      </c>
      <c r="I27" s="343"/>
      <c r="J27" s="343">
        <v>0</v>
      </c>
      <c r="K27" s="343"/>
      <c r="L27" s="343">
        <v>0</v>
      </c>
      <c r="M27" s="343"/>
      <c r="N27" s="343">
        <v>0</v>
      </c>
      <c r="O27" s="343"/>
      <c r="P27" s="343">
        <v>0</v>
      </c>
      <c r="Q27" s="343"/>
      <c r="R27" s="343">
        <v>0</v>
      </c>
      <c r="S27" s="343"/>
      <c r="T27" s="343">
        <v>0</v>
      </c>
      <c r="U27" s="343"/>
      <c r="V27" s="343">
        <v>0</v>
      </c>
      <c r="W27" s="343"/>
      <c r="X27" s="343">
        <v>0</v>
      </c>
      <c r="Y27" s="343"/>
      <c r="Z27" s="343" t="s">
        <v>441</v>
      </c>
      <c r="AA27" s="343"/>
      <c r="AB27" s="343">
        <v>0</v>
      </c>
      <c r="AC27" s="343">
        <v>0</v>
      </c>
    </row>
    <row r="28" spans="1:35" s="351" customFormat="1" x14ac:dyDescent="0.25">
      <c r="A28" s="206" t="s">
        <v>171</v>
      </c>
      <c r="B28" s="207" t="s">
        <v>170</v>
      </c>
      <c r="C28" s="343"/>
      <c r="D28" s="343"/>
      <c r="E28" s="343"/>
      <c r="F28" s="343"/>
      <c r="G28" s="343">
        <v>0</v>
      </c>
      <c r="H28" s="343">
        <v>0</v>
      </c>
      <c r="I28" s="343"/>
      <c r="J28" s="343">
        <v>0.44656079999999998</v>
      </c>
      <c r="K28" s="343"/>
      <c r="L28" s="343">
        <v>0</v>
      </c>
      <c r="M28" s="343"/>
      <c r="N28" s="343">
        <v>0</v>
      </c>
      <c r="O28" s="343"/>
      <c r="P28" s="343">
        <v>0</v>
      </c>
      <c r="Q28" s="343"/>
      <c r="R28" s="343">
        <v>0</v>
      </c>
      <c r="S28" s="343"/>
      <c r="T28" s="343">
        <v>0</v>
      </c>
      <c r="U28" s="343"/>
      <c r="V28" s="343">
        <v>0</v>
      </c>
      <c r="W28" s="343"/>
      <c r="X28" s="343">
        <v>0</v>
      </c>
      <c r="Y28" s="343"/>
      <c r="Z28" s="343">
        <v>0</v>
      </c>
      <c r="AA28" s="343"/>
      <c r="AB28" s="343">
        <v>0</v>
      </c>
      <c r="AC28" s="343">
        <v>0.44656079999999998</v>
      </c>
    </row>
    <row r="29" spans="1:35" s="351" customFormat="1" x14ac:dyDescent="0.25">
      <c r="A29" s="206" t="s">
        <v>169</v>
      </c>
      <c r="B29" s="208" t="s">
        <v>168</v>
      </c>
      <c r="C29" s="343"/>
      <c r="D29" s="343"/>
      <c r="E29" s="343"/>
      <c r="F29" s="343"/>
      <c r="G29" s="343">
        <v>0</v>
      </c>
      <c r="H29" s="343">
        <v>0</v>
      </c>
      <c r="I29" s="343"/>
      <c r="J29" s="343">
        <v>5.5511151231257827E-17</v>
      </c>
      <c r="K29" s="343"/>
      <c r="L29" s="343">
        <v>0</v>
      </c>
      <c r="M29" s="343"/>
      <c r="N29" s="343">
        <v>0</v>
      </c>
      <c r="O29" s="343"/>
      <c r="P29" s="343">
        <v>0</v>
      </c>
      <c r="Q29" s="343"/>
      <c r="R29" s="343">
        <v>0</v>
      </c>
      <c r="S29" s="343"/>
      <c r="T29" s="343">
        <v>0</v>
      </c>
      <c r="U29" s="343"/>
      <c r="V29" s="343">
        <v>0</v>
      </c>
      <c r="W29" s="343"/>
      <c r="X29" s="343">
        <v>0</v>
      </c>
      <c r="Y29" s="343"/>
      <c r="Z29" s="343" t="s">
        <v>441</v>
      </c>
      <c r="AA29" s="343"/>
      <c r="AB29" s="343">
        <v>0</v>
      </c>
      <c r="AC29" s="343">
        <v>5.5511151231257827E-17</v>
      </c>
    </row>
    <row r="30" spans="1:35" s="351" customFormat="1" ht="47.25" x14ac:dyDescent="0.25">
      <c r="A30" s="204" t="s">
        <v>63</v>
      </c>
      <c r="B30" s="205" t="s">
        <v>167</v>
      </c>
      <c r="C30" s="343">
        <v>0.37213400000000002</v>
      </c>
      <c r="D30" s="343">
        <v>0.37213400000000002</v>
      </c>
      <c r="E30" s="343">
        <v>0.37213400000000002</v>
      </c>
      <c r="F30" s="343">
        <v>0.37213400000000002</v>
      </c>
      <c r="G30" s="343">
        <v>0</v>
      </c>
      <c r="H30" s="343">
        <v>0</v>
      </c>
      <c r="I30" s="343"/>
      <c r="J30" s="343">
        <v>0.37213400000000002</v>
      </c>
      <c r="K30" s="343"/>
      <c r="L30" s="343">
        <v>0</v>
      </c>
      <c r="M30" s="343"/>
      <c r="N30" s="343">
        <v>0</v>
      </c>
      <c r="O30" s="343"/>
      <c r="P30" s="343">
        <v>0</v>
      </c>
      <c r="Q30" s="343"/>
      <c r="R30" s="343">
        <v>0</v>
      </c>
      <c r="S30" s="343"/>
      <c r="T30" s="343">
        <v>0</v>
      </c>
      <c r="U30" s="343"/>
      <c r="V30" s="343">
        <v>0</v>
      </c>
      <c r="W30" s="343"/>
      <c r="X30" s="343">
        <v>0</v>
      </c>
      <c r="Y30" s="343"/>
      <c r="Z30" s="343" t="s">
        <v>441</v>
      </c>
      <c r="AA30" s="343"/>
      <c r="AB30" s="343">
        <v>0</v>
      </c>
      <c r="AC30" s="343">
        <v>0.37213400000000002</v>
      </c>
    </row>
    <row r="31" spans="1:35" s="351" customFormat="1" x14ac:dyDescent="0.25">
      <c r="A31" s="204" t="s">
        <v>166</v>
      </c>
      <c r="B31" s="207" t="s">
        <v>165</v>
      </c>
      <c r="C31" s="343">
        <v>4.9232999999999999E-2</v>
      </c>
      <c r="D31" s="343">
        <v>4.9232999999999999E-2</v>
      </c>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v>0</v>
      </c>
      <c r="AC31" s="343">
        <v>0</v>
      </c>
    </row>
    <row r="32" spans="1:35" s="351" customFormat="1" ht="31.5" x14ac:dyDescent="0.25">
      <c r="A32" s="204" t="s">
        <v>164</v>
      </c>
      <c r="B32" s="207" t="s">
        <v>163</v>
      </c>
      <c r="C32" s="343">
        <v>0.114625</v>
      </c>
      <c r="D32" s="343">
        <v>0.114625</v>
      </c>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v>0</v>
      </c>
      <c r="AC32" s="343">
        <v>0</v>
      </c>
    </row>
    <row r="33" spans="1:29" s="351" customFormat="1" x14ac:dyDescent="0.25">
      <c r="A33" s="204" t="s">
        <v>162</v>
      </c>
      <c r="B33" s="207" t="s">
        <v>161</v>
      </c>
      <c r="C33" s="343">
        <v>6.0041999999999998E-2</v>
      </c>
      <c r="D33" s="343">
        <v>6.0041999999999998E-2</v>
      </c>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v>0</v>
      </c>
      <c r="AC33" s="343">
        <v>0</v>
      </c>
    </row>
    <row r="34" spans="1:29" s="351" customFormat="1" x14ac:dyDescent="0.25">
      <c r="A34" s="204" t="s">
        <v>160</v>
      </c>
      <c r="B34" s="207" t="s">
        <v>159</v>
      </c>
      <c r="C34" s="343">
        <v>0.148234</v>
      </c>
      <c r="D34" s="343">
        <v>0.148234</v>
      </c>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v>0</v>
      </c>
      <c r="AC34" s="343">
        <v>0</v>
      </c>
    </row>
    <row r="35" spans="1:29" s="351" customFormat="1" ht="48.2" customHeight="1" x14ac:dyDescent="0.25">
      <c r="A35" s="204" t="s">
        <v>62</v>
      </c>
      <c r="B35" s="205" t="s">
        <v>158</v>
      </c>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row>
    <row r="36" spans="1:29" s="351" customFormat="1" ht="44.45" customHeight="1" x14ac:dyDescent="0.25">
      <c r="A36" s="206" t="s">
        <v>157</v>
      </c>
      <c r="B36" s="207" t="s">
        <v>444</v>
      </c>
      <c r="C36" s="343"/>
      <c r="D36" s="343"/>
      <c r="E36" s="343"/>
      <c r="F36" s="343"/>
      <c r="G36" s="343">
        <v>0</v>
      </c>
      <c r="H36" s="343">
        <v>0</v>
      </c>
      <c r="I36" s="344" t="s">
        <v>422</v>
      </c>
      <c r="J36" s="343">
        <v>0</v>
      </c>
      <c r="K36" s="344" t="s">
        <v>422</v>
      </c>
      <c r="L36" s="343">
        <v>0</v>
      </c>
      <c r="M36" s="344" t="s">
        <v>422</v>
      </c>
      <c r="N36" s="343">
        <v>0</v>
      </c>
      <c r="O36" s="344" t="s">
        <v>422</v>
      </c>
      <c r="P36" s="343">
        <v>0</v>
      </c>
      <c r="Q36" s="344" t="s">
        <v>422</v>
      </c>
      <c r="R36" s="343">
        <v>0</v>
      </c>
      <c r="S36" s="344" t="s">
        <v>422</v>
      </c>
      <c r="T36" s="343">
        <v>0</v>
      </c>
      <c r="U36" s="344" t="s">
        <v>422</v>
      </c>
      <c r="V36" s="343">
        <v>0</v>
      </c>
      <c r="W36" s="344" t="s">
        <v>422</v>
      </c>
      <c r="X36" s="343">
        <v>0</v>
      </c>
      <c r="Y36" s="344" t="s">
        <v>422</v>
      </c>
      <c r="Z36" s="343" t="s">
        <v>441</v>
      </c>
      <c r="AA36" s="344" t="s">
        <v>441</v>
      </c>
      <c r="AB36" s="343">
        <v>0</v>
      </c>
      <c r="AC36" s="343">
        <v>0</v>
      </c>
    </row>
    <row r="37" spans="1:29" s="351" customFormat="1" ht="31.5" x14ac:dyDescent="0.25">
      <c r="A37" s="206" t="s">
        <v>156</v>
      </c>
      <c r="B37" s="209" t="s">
        <v>442</v>
      </c>
      <c r="C37" s="343"/>
      <c r="D37" s="343"/>
      <c r="E37" s="343"/>
      <c r="F37" s="343"/>
      <c r="G37" s="343">
        <v>0</v>
      </c>
      <c r="H37" s="343">
        <v>0</v>
      </c>
      <c r="I37" s="344" t="s">
        <v>422</v>
      </c>
      <c r="J37" s="343">
        <v>0</v>
      </c>
      <c r="K37" s="344" t="s">
        <v>422</v>
      </c>
      <c r="L37" s="343">
        <v>0</v>
      </c>
      <c r="M37" s="344" t="s">
        <v>422</v>
      </c>
      <c r="N37" s="343">
        <v>0</v>
      </c>
      <c r="O37" s="344" t="s">
        <v>422</v>
      </c>
      <c r="P37" s="343">
        <v>0</v>
      </c>
      <c r="Q37" s="344" t="s">
        <v>422</v>
      </c>
      <c r="R37" s="343">
        <v>0</v>
      </c>
      <c r="S37" s="344" t="s">
        <v>422</v>
      </c>
      <c r="T37" s="343">
        <v>0</v>
      </c>
      <c r="U37" s="344" t="s">
        <v>422</v>
      </c>
      <c r="V37" s="343">
        <v>0</v>
      </c>
      <c r="W37" s="344" t="s">
        <v>422</v>
      </c>
      <c r="X37" s="343">
        <v>0</v>
      </c>
      <c r="Y37" s="344" t="s">
        <v>422</v>
      </c>
      <c r="Z37" s="343" t="s">
        <v>441</v>
      </c>
      <c r="AA37" s="344" t="s">
        <v>441</v>
      </c>
      <c r="AB37" s="343">
        <v>0</v>
      </c>
      <c r="AC37" s="343">
        <v>0</v>
      </c>
    </row>
    <row r="38" spans="1:29" s="351" customFormat="1" x14ac:dyDescent="0.25">
      <c r="A38" s="206" t="s">
        <v>155</v>
      </c>
      <c r="B38" s="209" t="s">
        <v>146</v>
      </c>
      <c r="C38" s="343"/>
      <c r="D38" s="343"/>
      <c r="E38" s="343"/>
      <c r="F38" s="343"/>
      <c r="G38" s="343">
        <v>0</v>
      </c>
      <c r="H38" s="343">
        <v>0</v>
      </c>
      <c r="I38" s="344" t="s">
        <v>422</v>
      </c>
      <c r="J38" s="343">
        <v>0</v>
      </c>
      <c r="K38" s="344" t="s">
        <v>422</v>
      </c>
      <c r="L38" s="343">
        <v>0</v>
      </c>
      <c r="M38" s="344" t="s">
        <v>422</v>
      </c>
      <c r="N38" s="343">
        <v>0</v>
      </c>
      <c r="O38" s="344" t="s">
        <v>422</v>
      </c>
      <c r="P38" s="343">
        <v>0</v>
      </c>
      <c r="Q38" s="344" t="s">
        <v>422</v>
      </c>
      <c r="R38" s="343">
        <v>0</v>
      </c>
      <c r="S38" s="344" t="s">
        <v>422</v>
      </c>
      <c r="T38" s="343">
        <v>0</v>
      </c>
      <c r="U38" s="344" t="s">
        <v>422</v>
      </c>
      <c r="V38" s="343">
        <v>0</v>
      </c>
      <c r="W38" s="344" t="s">
        <v>422</v>
      </c>
      <c r="X38" s="343">
        <v>0</v>
      </c>
      <c r="Y38" s="344" t="s">
        <v>422</v>
      </c>
      <c r="Z38" s="343" t="s">
        <v>441</v>
      </c>
      <c r="AA38" s="344" t="s">
        <v>441</v>
      </c>
      <c r="AB38" s="343">
        <v>0</v>
      </c>
      <c r="AC38" s="343">
        <v>0</v>
      </c>
    </row>
    <row r="39" spans="1:29" s="351" customFormat="1" x14ac:dyDescent="0.25">
      <c r="A39" s="206" t="s">
        <v>154</v>
      </c>
      <c r="B39" s="207" t="s">
        <v>443</v>
      </c>
      <c r="C39" s="343"/>
      <c r="D39" s="343"/>
      <c r="E39" s="343"/>
      <c r="F39" s="343"/>
      <c r="G39" s="343">
        <v>0</v>
      </c>
      <c r="H39" s="343">
        <v>0</v>
      </c>
      <c r="I39" s="344" t="s">
        <v>422</v>
      </c>
      <c r="J39" s="343">
        <v>1.4E-2</v>
      </c>
      <c r="K39" s="344">
        <v>1</v>
      </c>
      <c r="L39" s="343">
        <v>0</v>
      </c>
      <c r="M39" s="344" t="s">
        <v>422</v>
      </c>
      <c r="N39" s="343">
        <v>0</v>
      </c>
      <c r="O39" s="344" t="s">
        <v>422</v>
      </c>
      <c r="P39" s="343">
        <v>0</v>
      </c>
      <c r="Q39" s="344" t="s">
        <v>422</v>
      </c>
      <c r="R39" s="343">
        <v>0</v>
      </c>
      <c r="S39" s="344" t="s">
        <v>422</v>
      </c>
      <c r="T39" s="343">
        <v>0</v>
      </c>
      <c r="U39" s="344" t="s">
        <v>422</v>
      </c>
      <c r="V39" s="343">
        <v>0</v>
      </c>
      <c r="W39" s="344" t="s">
        <v>422</v>
      </c>
      <c r="X39" s="343">
        <v>0</v>
      </c>
      <c r="Y39" s="344" t="s">
        <v>422</v>
      </c>
      <c r="Z39" s="343" t="s">
        <v>441</v>
      </c>
      <c r="AA39" s="344" t="s">
        <v>441</v>
      </c>
      <c r="AB39" s="343">
        <v>0</v>
      </c>
      <c r="AC39" s="343">
        <v>1.4E-2</v>
      </c>
    </row>
    <row r="40" spans="1:29" s="351" customFormat="1" x14ac:dyDescent="0.25">
      <c r="A40" s="206" t="s">
        <v>153</v>
      </c>
      <c r="B40" s="207" t="s">
        <v>445</v>
      </c>
      <c r="C40" s="343"/>
      <c r="D40" s="343"/>
      <c r="E40" s="343"/>
      <c r="F40" s="343"/>
      <c r="G40" s="343">
        <v>0</v>
      </c>
      <c r="H40" s="343">
        <v>0</v>
      </c>
      <c r="I40" s="344" t="s">
        <v>422</v>
      </c>
      <c r="J40" s="343">
        <v>0</v>
      </c>
      <c r="K40" s="344" t="s">
        <v>422</v>
      </c>
      <c r="L40" s="343">
        <v>0</v>
      </c>
      <c r="M40" s="344" t="s">
        <v>422</v>
      </c>
      <c r="N40" s="343">
        <v>0</v>
      </c>
      <c r="O40" s="344" t="s">
        <v>422</v>
      </c>
      <c r="P40" s="343">
        <v>0</v>
      </c>
      <c r="Q40" s="344" t="s">
        <v>422</v>
      </c>
      <c r="R40" s="343">
        <v>0</v>
      </c>
      <c r="S40" s="344" t="s">
        <v>422</v>
      </c>
      <c r="T40" s="343">
        <v>0</v>
      </c>
      <c r="U40" s="344" t="s">
        <v>422</v>
      </c>
      <c r="V40" s="343">
        <v>0</v>
      </c>
      <c r="W40" s="344" t="s">
        <v>422</v>
      </c>
      <c r="X40" s="343">
        <v>0</v>
      </c>
      <c r="Y40" s="344" t="s">
        <v>422</v>
      </c>
      <c r="Z40" s="343" t="s">
        <v>441</v>
      </c>
      <c r="AA40" s="344" t="s">
        <v>441</v>
      </c>
      <c r="AB40" s="343">
        <v>0</v>
      </c>
      <c r="AC40" s="343">
        <v>0</v>
      </c>
    </row>
    <row r="41" spans="1:29" s="351" customFormat="1" x14ac:dyDescent="0.25">
      <c r="A41" s="206" t="s">
        <v>152</v>
      </c>
      <c r="B41" s="207" t="s">
        <v>446</v>
      </c>
      <c r="C41" s="343"/>
      <c r="D41" s="343"/>
      <c r="E41" s="343"/>
      <c r="F41" s="343"/>
      <c r="G41" s="343">
        <v>0</v>
      </c>
      <c r="H41" s="343">
        <v>0</v>
      </c>
      <c r="I41" s="344" t="s">
        <v>422</v>
      </c>
      <c r="J41" s="343">
        <v>0</v>
      </c>
      <c r="K41" s="344" t="s">
        <v>422</v>
      </c>
      <c r="L41" s="343">
        <v>0</v>
      </c>
      <c r="M41" s="344" t="s">
        <v>422</v>
      </c>
      <c r="N41" s="343">
        <v>0</v>
      </c>
      <c r="O41" s="344" t="s">
        <v>422</v>
      </c>
      <c r="P41" s="343">
        <v>0</v>
      </c>
      <c r="Q41" s="344" t="s">
        <v>422</v>
      </c>
      <c r="R41" s="343">
        <v>0</v>
      </c>
      <c r="S41" s="344" t="s">
        <v>422</v>
      </c>
      <c r="T41" s="343">
        <v>0</v>
      </c>
      <c r="U41" s="344" t="s">
        <v>422</v>
      </c>
      <c r="V41" s="343">
        <v>0</v>
      </c>
      <c r="W41" s="344" t="s">
        <v>422</v>
      </c>
      <c r="X41" s="343">
        <v>0</v>
      </c>
      <c r="Y41" s="344" t="s">
        <v>422</v>
      </c>
      <c r="Z41" s="343" t="s">
        <v>441</v>
      </c>
      <c r="AA41" s="344" t="s">
        <v>441</v>
      </c>
      <c r="AB41" s="343">
        <v>0</v>
      </c>
      <c r="AC41" s="343">
        <v>0</v>
      </c>
    </row>
    <row r="42" spans="1:29" s="351" customFormat="1" x14ac:dyDescent="0.25">
      <c r="A42" s="206" t="s">
        <v>151</v>
      </c>
      <c r="B42" s="207" t="s">
        <v>447</v>
      </c>
      <c r="C42" s="343"/>
      <c r="D42" s="343"/>
      <c r="E42" s="343"/>
      <c r="F42" s="343"/>
      <c r="G42" s="343">
        <v>0</v>
      </c>
      <c r="H42" s="343">
        <v>0</v>
      </c>
      <c r="I42" s="344" t="s">
        <v>422</v>
      </c>
      <c r="J42" s="343">
        <v>0</v>
      </c>
      <c r="K42" s="344" t="s">
        <v>422</v>
      </c>
      <c r="L42" s="343">
        <v>0</v>
      </c>
      <c r="M42" s="344" t="s">
        <v>422</v>
      </c>
      <c r="N42" s="343">
        <v>0</v>
      </c>
      <c r="O42" s="344" t="s">
        <v>422</v>
      </c>
      <c r="P42" s="343">
        <v>0</v>
      </c>
      <c r="Q42" s="344" t="s">
        <v>422</v>
      </c>
      <c r="R42" s="343">
        <v>0</v>
      </c>
      <c r="S42" s="344" t="s">
        <v>422</v>
      </c>
      <c r="T42" s="343">
        <v>0</v>
      </c>
      <c r="U42" s="344" t="s">
        <v>422</v>
      </c>
      <c r="V42" s="343">
        <v>0</v>
      </c>
      <c r="W42" s="344" t="s">
        <v>422</v>
      </c>
      <c r="X42" s="343">
        <v>0</v>
      </c>
      <c r="Y42" s="344" t="s">
        <v>422</v>
      </c>
      <c r="Z42" s="343" t="s">
        <v>441</v>
      </c>
      <c r="AA42" s="344" t="s">
        <v>441</v>
      </c>
      <c r="AB42" s="343">
        <v>0</v>
      </c>
      <c r="AC42" s="343">
        <v>0</v>
      </c>
    </row>
    <row r="43" spans="1:29" s="351" customFormat="1" x14ac:dyDescent="0.25">
      <c r="A43" s="206" t="s">
        <v>448</v>
      </c>
      <c r="B43" s="207" t="s">
        <v>449</v>
      </c>
      <c r="C43" s="343"/>
      <c r="D43" s="343"/>
      <c r="E43" s="343"/>
      <c r="F43" s="343"/>
      <c r="G43" s="343">
        <v>0</v>
      </c>
      <c r="H43" s="343">
        <v>0</v>
      </c>
      <c r="I43" s="344" t="s">
        <v>422</v>
      </c>
      <c r="J43" s="343">
        <v>0</v>
      </c>
      <c r="K43" s="344" t="s">
        <v>422</v>
      </c>
      <c r="L43" s="343">
        <v>0</v>
      </c>
      <c r="M43" s="344" t="s">
        <v>422</v>
      </c>
      <c r="N43" s="343">
        <v>0</v>
      </c>
      <c r="O43" s="344" t="s">
        <v>422</v>
      </c>
      <c r="P43" s="343">
        <v>0</v>
      </c>
      <c r="Q43" s="344" t="s">
        <v>422</v>
      </c>
      <c r="R43" s="343">
        <v>0</v>
      </c>
      <c r="S43" s="344" t="s">
        <v>422</v>
      </c>
      <c r="T43" s="343">
        <v>0</v>
      </c>
      <c r="U43" s="344" t="s">
        <v>422</v>
      </c>
      <c r="V43" s="343">
        <v>0</v>
      </c>
      <c r="W43" s="344" t="s">
        <v>422</v>
      </c>
      <c r="X43" s="343">
        <v>0</v>
      </c>
      <c r="Y43" s="344" t="s">
        <v>422</v>
      </c>
      <c r="Z43" s="343" t="s">
        <v>441</v>
      </c>
      <c r="AA43" s="344" t="s">
        <v>441</v>
      </c>
      <c r="AB43" s="343">
        <v>0</v>
      </c>
      <c r="AC43" s="343">
        <v>0</v>
      </c>
    </row>
    <row r="44" spans="1:29" s="351" customFormat="1" x14ac:dyDescent="0.25">
      <c r="A44" s="206" t="s">
        <v>450</v>
      </c>
      <c r="B44" s="207" t="s">
        <v>451</v>
      </c>
      <c r="C44" s="343"/>
      <c r="D44" s="343"/>
      <c r="E44" s="343"/>
      <c r="F44" s="343"/>
      <c r="G44" s="343">
        <v>0</v>
      </c>
      <c r="H44" s="343">
        <v>0</v>
      </c>
      <c r="I44" s="344" t="s">
        <v>422</v>
      </c>
      <c r="J44" s="343">
        <v>0</v>
      </c>
      <c r="K44" s="344" t="s">
        <v>422</v>
      </c>
      <c r="L44" s="343">
        <v>0</v>
      </c>
      <c r="M44" s="344" t="s">
        <v>422</v>
      </c>
      <c r="N44" s="343">
        <v>0</v>
      </c>
      <c r="O44" s="344" t="s">
        <v>422</v>
      </c>
      <c r="P44" s="343">
        <v>0</v>
      </c>
      <c r="Q44" s="344" t="s">
        <v>422</v>
      </c>
      <c r="R44" s="343">
        <v>0</v>
      </c>
      <c r="S44" s="344" t="s">
        <v>422</v>
      </c>
      <c r="T44" s="343">
        <v>0</v>
      </c>
      <c r="U44" s="344" t="s">
        <v>422</v>
      </c>
      <c r="V44" s="343">
        <v>0</v>
      </c>
      <c r="W44" s="344" t="s">
        <v>422</v>
      </c>
      <c r="X44" s="343">
        <v>0</v>
      </c>
      <c r="Y44" s="344" t="s">
        <v>422</v>
      </c>
      <c r="Z44" s="343" t="s">
        <v>441</v>
      </c>
      <c r="AA44" s="344" t="s">
        <v>441</v>
      </c>
      <c r="AB44" s="343">
        <v>0</v>
      </c>
      <c r="AC44" s="343">
        <v>0</v>
      </c>
    </row>
    <row r="45" spans="1:29" s="351" customFormat="1" x14ac:dyDescent="0.25">
      <c r="A45" s="206" t="s">
        <v>452</v>
      </c>
      <c r="B45" s="207" t="s">
        <v>453</v>
      </c>
      <c r="C45" s="343"/>
      <c r="D45" s="343"/>
      <c r="E45" s="343"/>
      <c r="F45" s="343"/>
      <c r="G45" s="343">
        <v>0</v>
      </c>
      <c r="H45" s="343">
        <v>0</v>
      </c>
      <c r="I45" s="344" t="s">
        <v>422</v>
      </c>
      <c r="J45" s="343">
        <v>0</v>
      </c>
      <c r="K45" s="344" t="s">
        <v>422</v>
      </c>
      <c r="L45" s="343">
        <v>0</v>
      </c>
      <c r="M45" s="344" t="s">
        <v>422</v>
      </c>
      <c r="N45" s="343">
        <v>0</v>
      </c>
      <c r="O45" s="344" t="s">
        <v>422</v>
      </c>
      <c r="P45" s="343">
        <v>0</v>
      </c>
      <c r="Q45" s="344" t="s">
        <v>422</v>
      </c>
      <c r="R45" s="343">
        <v>0</v>
      </c>
      <c r="S45" s="344" t="s">
        <v>422</v>
      </c>
      <c r="T45" s="343">
        <v>0</v>
      </c>
      <c r="U45" s="344" t="s">
        <v>422</v>
      </c>
      <c r="V45" s="343">
        <v>0</v>
      </c>
      <c r="W45" s="344" t="s">
        <v>422</v>
      </c>
      <c r="X45" s="343">
        <v>0</v>
      </c>
      <c r="Y45" s="344" t="s">
        <v>422</v>
      </c>
      <c r="Z45" s="343" t="s">
        <v>441</v>
      </c>
      <c r="AA45" s="344" t="s">
        <v>441</v>
      </c>
      <c r="AB45" s="343">
        <v>0</v>
      </c>
      <c r="AC45" s="343">
        <v>0</v>
      </c>
    </row>
    <row r="46" spans="1:29" s="351" customFormat="1" x14ac:dyDescent="0.25">
      <c r="A46" s="206" t="s">
        <v>454</v>
      </c>
      <c r="B46" s="207" t="s">
        <v>455</v>
      </c>
      <c r="C46" s="343"/>
      <c r="D46" s="343"/>
      <c r="E46" s="343"/>
      <c r="F46" s="343"/>
      <c r="G46" s="343">
        <v>0</v>
      </c>
      <c r="H46" s="343">
        <v>0</v>
      </c>
      <c r="I46" s="344" t="s">
        <v>422</v>
      </c>
      <c r="J46" s="343">
        <v>0</v>
      </c>
      <c r="K46" s="344" t="s">
        <v>422</v>
      </c>
      <c r="L46" s="343">
        <v>0</v>
      </c>
      <c r="M46" s="344" t="s">
        <v>422</v>
      </c>
      <c r="N46" s="343">
        <v>0</v>
      </c>
      <c r="O46" s="344" t="s">
        <v>422</v>
      </c>
      <c r="P46" s="343">
        <v>0</v>
      </c>
      <c r="Q46" s="344" t="s">
        <v>422</v>
      </c>
      <c r="R46" s="343">
        <v>0</v>
      </c>
      <c r="S46" s="344" t="s">
        <v>422</v>
      </c>
      <c r="T46" s="343">
        <v>0</v>
      </c>
      <c r="U46" s="344" t="s">
        <v>422</v>
      </c>
      <c r="V46" s="343">
        <v>0</v>
      </c>
      <c r="W46" s="344" t="s">
        <v>422</v>
      </c>
      <c r="X46" s="343">
        <v>0</v>
      </c>
      <c r="Y46" s="344" t="s">
        <v>422</v>
      </c>
      <c r="Z46" s="343" t="s">
        <v>441</v>
      </c>
      <c r="AA46" s="344" t="s">
        <v>441</v>
      </c>
      <c r="AB46" s="343">
        <v>0</v>
      </c>
      <c r="AC46" s="343">
        <v>0</v>
      </c>
    </row>
    <row r="47" spans="1:29" s="351" customFormat="1" x14ac:dyDescent="0.25">
      <c r="A47" s="204" t="s">
        <v>61</v>
      </c>
      <c r="B47" s="205" t="s">
        <v>150</v>
      </c>
      <c r="C47" s="343"/>
      <c r="D47" s="343"/>
      <c r="E47" s="343"/>
      <c r="F47" s="343"/>
      <c r="G47" s="343"/>
      <c r="H47" s="343"/>
      <c r="I47" s="343"/>
      <c r="J47" s="343"/>
      <c r="K47" s="343"/>
      <c r="L47" s="343"/>
      <c r="M47" s="343"/>
      <c r="N47" s="343"/>
      <c r="O47" s="343"/>
      <c r="P47" s="343"/>
      <c r="Q47" s="343"/>
      <c r="R47" s="343"/>
      <c r="S47" s="344"/>
      <c r="T47" s="343"/>
      <c r="U47" s="343"/>
      <c r="V47" s="343"/>
      <c r="W47" s="343"/>
      <c r="X47" s="343"/>
      <c r="Y47" s="343"/>
      <c r="Z47" s="343"/>
      <c r="AA47" s="343"/>
      <c r="AB47" s="343"/>
      <c r="AC47" s="343"/>
    </row>
    <row r="48" spans="1:29" s="351" customFormat="1" ht="33.75" customHeight="1" x14ac:dyDescent="0.25">
      <c r="A48" s="206" t="s">
        <v>149</v>
      </c>
      <c r="B48" s="207" t="s">
        <v>444</v>
      </c>
      <c r="C48" s="343">
        <v>0</v>
      </c>
      <c r="D48" s="343">
        <v>0</v>
      </c>
      <c r="E48" s="343"/>
      <c r="F48" s="343"/>
      <c r="G48" s="343">
        <v>0</v>
      </c>
      <c r="H48" s="343">
        <v>0</v>
      </c>
      <c r="I48" s="343"/>
      <c r="J48" s="343">
        <v>0</v>
      </c>
      <c r="K48" s="343"/>
      <c r="L48" s="343">
        <v>0</v>
      </c>
      <c r="M48" s="343"/>
      <c r="N48" s="343">
        <v>0</v>
      </c>
      <c r="O48" s="343"/>
      <c r="P48" s="343">
        <v>0</v>
      </c>
      <c r="Q48" s="343"/>
      <c r="R48" s="343">
        <v>0</v>
      </c>
      <c r="S48" s="343"/>
      <c r="T48" s="343">
        <v>0</v>
      </c>
      <c r="U48" s="343"/>
      <c r="V48" s="343">
        <v>0</v>
      </c>
      <c r="W48" s="343"/>
      <c r="X48" s="343">
        <v>0</v>
      </c>
      <c r="Y48" s="343"/>
      <c r="Z48" s="343" t="s">
        <v>441</v>
      </c>
      <c r="AA48" s="343"/>
      <c r="AB48" s="343">
        <v>0</v>
      </c>
      <c r="AC48" s="343">
        <v>0</v>
      </c>
    </row>
    <row r="49" spans="1:29" s="351" customFormat="1" ht="31.5" x14ac:dyDescent="0.25">
      <c r="A49" s="206" t="s">
        <v>148</v>
      </c>
      <c r="B49" s="209" t="s">
        <v>442</v>
      </c>
      <c r="C49" s="343">
        <v>0</v>
      </c>
      <c r="D49" s="343">
        <v>0</v>
      </c>
      <c r="E49" s="343"/>
      <c r="F49" s="343"/>
      <c r="G49" s="343">
        <v>0</v>
      </c>
      <c r="H49" s="343">
        <v>0</v>
      </c>
      <c r="I49" s="343"/>
      <c r="J49" s="343">
        <v>0</v>
      </c>
      <c r="K49" s="343"/>
      <c r="L49" s="343">
        <v>0</v>
      </c>
      <c r="M49" s="343"/>
      <c r="N49" s="343">
        <v>0</v>
      </c>
      <c r="O49" s="343"/>
      <c r="P49" s="343">
        <v>0</v>
      </c>
      <c r="Q49" s="343"/>
      <c r="R49" s="343">
        <v>0</v>
      </c>
      <c r="S49" s="343"/>
      <c r="T49" s="343">
        <v>0</v>
      </c>
      <c r="U49" s="343"/>
      <c r="V49" s="343">
        <v>0</v>
      </c>
      <c r="W49" s="343"/>
      <c r="X49" s="343">
        <v>0</v>
      </c>
      <c r="Y49" s="343"/>
      <c r="Z49" s="343" t="s">
        <v>441</v>
      </c>
      <c r="AA49" s="343"/>
      <c r="AB49" s="343">
        <v>0</v>
      </c>
      <c r="AC49" s="343">
        <v>0</v>
      </c>
    </row>
    <row r="50" spans="1:29" s="351" customFormat="1" x14ac:dyDescent="0.25">
      <c r="A50" s="206" t="s">
        <v>147</v>
      </c>
      <c r="B50" s="209" t="s">
        <v>146</v>
      </c>
      <c r="C50" s="343">
        <v>0</v>
      </c>
      <c r="D50" s="343">
        <v>0</v>
      </c>
      <c r="E50" s="343"/>
      <c r="F50" s="343"/>
      <c r="G50" s="343">
        <v>0</v>
      </c>
      <c r="H50" s="343">
        <v>0</v>
      </c>
      <c r="I50" s="343"/>
      <c r="J50" s="343">
        <v>0</v>
      </c>
      <c r="K50" s="343"/>
      <c r="L50" s="343">
        <v>0</v>
      </c>
      <c r="M50" s="343"/>
      <c r="N50" s="343">
        <v>0</v>
      </c>
      <c r="O50" s="343"/>
      <c r="P50" s="343">
        <v>0</v>
      </c>
      <c r="Q50" s="343"/>
      <c r="R50" s="343">
        <v>0</v>
      </c>
      <c r="S50" s="343"/>
      <c r="T50" s="343">
        <v>0</v>
      </c>
      <c r="U50" s="343"/>
      <c r="V50" s="343">
        <v>0</v>
      </c>
      <c r="W50" s="343"/>
      <c r="X50" s="343">
        <v>0</v>
      </c>
      <c r="Y50" s="343"/>
      <c r="Z50" s="343" t="s">
        <v>441</v>
      </c>
      <c r="AA50" s="343"/>
      <c r="AB50" s="343">
        <v>0</v>
      </c>
      <c r="AC50" s="343">
        <v>0</v>
      </c>
    </row>
    <row r="51" spans="1:29" s="351" customFormat="1" ht="31.5" x14ac:dyDescent="0.25">
      <c r="A51" s="206" t="s">
        <v>145</v>
      </c>
      <c r="B51" s="207" t="s">
        <v>144</v>
      </c>
      <c r="C51" s="343">
        <v>0.01</v>
      </c>
      <c r="D51" s="343">
        <v>0</v>
      </c>
      <c r="E51" s="343"/>
      <c r="F51" s="343"/>
      <c r="G51" s="343">
        <v>0</v>
      </c>
      <c r="H51" s="343">
        <v>0</v>
      </c>
      <c r="I51" s="343"/>
      <c r="J51" s="343">
        <v>0.01</v>
      </c>
      <c r="K51" s="343"/>
      <c r="L51" s="343">
        <v>0</v>
      </c>
      <c r="M51" s="343"/>
      <c r="N51" s="343">
        <v>0</v>
      </c>
      <c r="O51" s="343"/>
      <c r="P51" s="343">
        <v>0</v>
      </c>
      <c r="Q51" s="343"/>
      <c r="R51" s="343">
        <v>0</v>
      </c>
      <c r="S51" s="343"/>
      <c r="T51" s="343">
        <v>0</v>
      </c>
      <c r="U51" s="343"/>
      <c r="V51" s="343">
        <v>0</v>
      </c>
      <c r="W51" s="343"/>
      <c r="X51" s="343">
        <v>0</v>
      </c>
      <c r="Y51" s="343"/>
      <c r="Z51" s="343" t="s">
        <v>441</v>
      </c>
      <c r="AA51" s="343"/>
      <c r="AB51" s="343">
        <v>0</v>
      </c>
      <c r="AC51" s="343">
        <v>0.01</v>
      </c>
    </row>
    <row r="52" spans="1:29" s="351" customFormat="1" ht="31.5" x14ac:dyDescent="0.25">
      <c r="A52" s="206" t="s">
        <v>143</v>
      </c>
      <c r="B52" s="207" t="s">
        <v>142</v>
      </c>
      <c r="C52" s="343">
        <v>0</v>
      </c>
      <c r="D52" s="343">
        <v>0</v>
      </c>
      <c r="E52" s="343"/>
      <c r="F52" s="343"/>
      <c r="G52" s="343">
        <v>0</v>
      </c>
      <c r="H52" s="343">
        <v>0</v>
      </c>
      <c r="I52" s="343"/>
      <c r="J52" s="343">
        <v>0</v>
      </c>
      <c r="K52" s="343"/>
      <c r="L52" s="343">
        <v>0</v>
      </c>
      <c r="M52" s="343"/>
      <c r="N52" s="343">
        <v>0</v>
      </c>
      <c r="O52" s="343"/>
      <c r="P52" s="343">
        <v>0</v>
      </c>
      <c r="Q52" s="343"/>
      <c r="R52" s="343">
        <v>0</v>
      </c>
      <c r="S52" s="343"/>
      <c r="T52" s="343">
        <v>0</v>
      </c>
      <c r="U52" s="343"/>
      <c r="V52" s="343">
        <v>0</v>
      </c>
      <c r="W52" s="343"/>
      <c r="X52" s="343">
        <v>0</v>
      </c>
      <c r="Y52" s="343"/>
      <c r="Z52" s="343" t="s">
        <v>441</v>
      </c>
      <c r="AA52" s="343"/>
      <c r="AB52" s="343">
        <v>0</v>
      </c>
      <c r="AC52" s="343">
        <v>0</v>
      </c>
    </row>
    <row r="53" spans="1:29" s="351" customFormat="1" x14ac:dyDescent="0.25">
      <c r="A53" s="206" t="s">
        <v>141</v>
      </c>
      <c r="B53" s="207" t="s">
        <v>140</v>
      </c>
      <c r="C53" s="343">
        <v>0</v>
      </c>
      <c r="D53" s="343">
        <v>0</v>
      </c>
      <c r="E53" s="343"/>
      <c r="F53" s="343"/>
      <c r="G53" s="343">
        <v>0</v>
      </c>
      <c r="H53" s="343">
        <v>0</v>
      </c>
      <c r="I53" s="343"/>
      <c r="J53" s="343">
        <v>0</v>
      </c>
      <c r="K53" s="343"/>
      <c r="L53" s="343">
        <v>0</v>
      </c>
      <c r="M53" s="343"/>
      <c r="N53" s="343">
        <v>0</v>
      </c>
      <c r="O53" s="343"/>
      <c r="P53" s="343">
        <v>0</v>
      </c>
      <c r="Q53" s="343"/>
      <c r="R53" s="343">
        <v>0</v>
      </c>
      <c r="S53" s="343"/>
      <c r="T53" s="343">
        <v>0</v>
      </c>
      <c r="U53" s="343"/>
      <c r="V53" s="343">
        <v>0</v>
      </c>
      <c r="W53" s="343"/>
      <c r="X53" s="343">
        <v>0</v>
      </c>
      <c r="Y53" s="343"/>
      <c r="Z53" s="343" t="s">
        <v>441</v>
      </c>
      <c r="AA53" s="343"/>
      <c r="AB53" s="343">
        <v>0</v>
      </c>
      <c r="AC53" s="343">
        <v>0</v>
      </c>
    </row>
    <row r="54" spans="1:29" s="351" customFormat="1" x14ac:dyDescent="0.25">
      <c r="A54" s="206" t="s">
        <v>139</v>
      </c>
      <c r="B54" s="207" t="s">
        <v>445</v>
      </c>
      <c r="C54" s="343">
        <v>2</v>
      </c>
      <c r="D54" s="343">
        <v>2</v>
      </c>
      <c r="E54" s="343"/>
      <c r="F54" s="343"/>
      <c r="G54" s="343">
        <v>0</v>
      </c>
      <c r="H54" s="343">
        <v>0</v>
      </c>
      <c r="I54" s="343"/>
      <c r="J54" s="343">
        <v>2</v>
      </c>
      <c r="K54" s="343"/>
      <c r="L54" s="343">
        <v>0</v>
      </c>
      <c r="M54" s="343"/>
      <c r="N54" s="343">
        <v>0</v>
      </c>
      <c r="O54" s="343"/>
      <c r="P54" s="343">
        <v>0</v>
      </c>
      <c r="Q54" s="343"/>
      <c r="R54" s="343">
        <v>0</v>
      </c>
      <c r="S54" s="343"/>
      <c r="T54" s="343">
        <v>0</v>
      </c>
      <c r="U54" s="343"/>
      <c r="V54" s="343">
        <v>0</v>
      </c>
      <c r="W54" s="343"/>
      <c r="X54" s="343">
        <v>0</v>
      </c>
      <c r="Y54" s="343"/>
      <c r="Z54" s="343" t="s">
        <v>441</v>
      </c>
      <c r="AA54" s="343"/>
      <c r="AB54" s="343">
        <v>0</v>
      </c>
      <c r="AC54" s="343">
        <v>2</v>
      </c>
    </row>
    <row r="55" spans="1:29" s="351" customFormat="1" x14ac:dyDescent="0.25">
      <c r="A55" s="206" t="s">
        <v>456</v>
      </c>
      <c r="B55" s="207" t="s">
        <v>446</v>
      </c>
      <c r="C55" s="343">
        <v>0</v>
      </c>
      <c r="D55" s="343">
        <v>0</v>
      </c>
      <c r="E55" s="343"/>
      <c r="F55" s="343"/>
      <c r="G55" s="343">
        <v>0</v>
      </c>
      <c r="H55" s="343">
        <v>0</v>
      </c>
      <c r="I55" s="343"/>
      <c r="J55" s="343">
        <v>0</v>
      </c>
      <c r="K55" s="343"/>
      <c r="L55" s="343">
        <v>0</v>
      </c>
      <c r="M55" s="343"/>
      <c r="N55" s="343">
        <v>0</v>
      </c>
      <c r="O55" s="343"/>
      <c r="P55" s="343">
        <v>0</v>
      </c>
      <c r="Q55" s="343"/>
      <c r="R55" s="343">
        <v>0</v>
      </c>
      <c r="S55" s="343"/>
      <c r="T55" s="343">
        <v>0</v>
      </c>
      <c r="U55" s="343"/>
      <c r="V55" s="343">
        <v>0</v>
      </c>
      <c r="W55" s="343"/>
      <c r="X55" s="343">
        <v>0</v>
      </c>
      <c r="Y55" s="343"/>
      <c r="Z55" s="343" t="s">
        <v>441</v>
      </c>
      <c r="AA55" s="343"/>
      <c r="AB55" s="343">
        <v>0</v>
      </c>
      <c r="AC55" s="343">
        <v>0</v>
      </c>
    </row>
    <row r="56" spans="1:29" s="351" customFormat="1" x14ac:dyDescent="0.25">
      <c r="A56" s="206" t="s">
        <v>457</v>
      </c>
      <c r="B56" s="207" t="s">
        <v>447</v>
      </c>
      <c r="C56" s="343">
        <v>0</v>
      </c>
      <c r="D56" s="343">
        <v>0</v>
      </c>
      <c r="E56" s="343"/>
      <c r="F56" s="343"/>
      <c r="G56" s="343">
        <v>0</v>
      </c>
      <c r="H56" s="343">
        <v>0</v>
      </c>
      <c r="I56" s="343"/>
      <c r="J56" s="343">
        <v>0</v>
      </c>
      <c r="K56" s="343"/>
      <c r="L56" s="343">
        <v>0</v>
      </c>
      <c r="M56" s="343"/>
      <c r="N56" s="343">
        <v>0</v>
      </c>
      <c r="O56" s="343"/>
      <c r="P56" s="343">
        <v>0</v>
      </c>
      <c r="Q56" s="343"/>
      <c r="R56" s="343">
        <v>0</v>
      </c>
      <c r="S56" s="343"/>
      <c r="T56" s="343">
        <v>0</v>
      </c>
      <c r="U56" s="343"/>
      <c r="V56" s="343">
        <v>0</v>
      </c>
      <c r="W56" s="343"/>
      <c r="X56" s="343">
        <v>0</v>
      </c>
      <c r="Y56" s="343"/>
      <c r="Z56" s="343" t="s">
        <v>441</v>
      </c>
      <c r="AA56" s="343"/>
      <c r="AB56" s="343">
        <v>0</v>
      </c>
      <c r="AC56" s="343">
        <v>0</v>
      </c>
    </row>
    <row r="57" spans="1:29" s="351" customFormat="1" x14ac:dyDescent="0.25">
      <c r="A57" s="206" t="s">
        <v>458</v>
      </c>
      <c r="B57" s="207" t="s">
        <v>449</v>
      </c>
      <c r="C57" s="343">
        <v>0</v>
      </c>
      <c r="D57" s="343">
        <v>0</v>
      </c>
      <c r="E57" s="343"/>
      <c r="F57" s="343"/>
      <c r="G57" s="343">
        <v>0</v>
      </c>
      <c r="H57" s="343">
        <v>0</v>
      </c>
      <c r="I57" s="343"/>
      <c r="J57" s="343">
        <v>0</v>
      </c>
      <c r="K57" s="343"/>
      <c r="L57" s="343">
        <v>0</v>
      </c>
      <c r="M57" s="343"/>
      <c r="N57" s="343">
        <v>0</v>
      </c>
      <c r="O57" s="343"/>
      <c r="P57" s="343">
        <v>0</v>
      </c>
      <c r="Q57" s="343"/>
      <c r="R57" s="343">
        <v>0</v>
      </c>
      <c r="S57" s="343"/>
      <c r="T57" s="343">
        <v>0</v>
      </c>
      <c r="U57" s="343"/>
      <c r="V57" s="343">
        <v>0</v>
      </c>
      <c r="W57" s="343"/>
      <c r="X57" s="343">
        <v>0</v>
      </c>
      <c r="Y57" s="343"/>
      <c r="Z57" s="343" t="s">
        <v>441</v>
      </c>
      <c r="AA57" s="343"/>
      <c r="AB57" s="343">
        <v>0</v>
      </c>
      <c r="AC57" s="343">
        <v>0</v>
      </c>
    </row>
    <row r="58" spans="1:29" s="351" customFormat="1" x14ac:dyDescent="0.25">
      <c r="A58" s="206" t="s">
        <v>459</v>
      </c>
      <c r="B58" s="207" t="s">
        <v>451</v>
      </c>
      <c r="C58" s="343">
        <v>0</v>
      </c>
      <c r="D58" s="343">
        <v>0</v>
      </c>
      <c r="E58" s="343"/>
      <c r="F58" s="343"/>
      <c r="G58" s="343">
        <v>0</v>
      </c>
      <c r="H58" s="343">
        <v>0</v>
      </c>
      <c r="I58" s="343"/>
      <c r="J58" s="343">
        <v>0</v>
      </c>
      <c r="K58" s="343"/>
      <c r="L58" s="343">
        <v>0</v>
      </c>
      <c r="M58" s="343"/>
      <c r="N58" s="343">
        <v>0</v>
      </c>
      <c r="O58" s="343"/>
      <c r="P58" s="343">
        <v>0</v>
      </c>
      <c r="Q58" s="343"/>
      <c r="R58" s="343">
        <v>0</v>
      </c>
      <c r="S58" s="343"/>
      <c r="T58" s="343">
        <v>0</v>
      </c>
      <c r="U58" s="343"/>
      <c r="V58" s="343">
        <v>0</v>
      </c>
      <c r="W58" s="343"/>
      <c r="X58" s="343">
        <v>0</v>
      </c>
      <c r="Y58" s="343"/>
      <c r="Z58" s="343" t="s">
        <v>441</v>
      </c>
      <c r="AA58" s="343"/>
      <c r="AB58" s="343">
        <v>0</v>
      </c>
      <c r="AC58" s="343">
        <v>0</v>
      </c>
    </row>
    <row r="59" spans="1:29" s="351" customFormat="1" x14ac:dyDescent="0.25">
      <c r="A59" s="206" t="s">
        <v>460</v>
      </c>
      <c r="B59" s="207" t="s">
        <v>453</v>
      </c>
      <c r="C59" s="343">
        <v>0</v>
      </c>
      <c r="D59" s="343">
        <v>0</v>
      </c>
      <c r="E59" s="343"/>
      <c r="F59" s="343"/>
      <c r="G59" s="343">
        <v>0</v>
      </c>
      <c r="H59" s="343">
        <v>0</v>
      </c>
      <c r="I59" s="343"/>
      <c r="J59" s="343">
        <v>0</v>
      </c>
      <c r="K59" s="343"/>
      <c r="L59" s="343">
        <v>0</v>
      </c>
      <c r="M59" s="343"/>
      <c r="N59" s="343">
        <v>0</v>
      </c>
      <c r="O59" s="343"/>
      <c r="P59" s="343">
        <v>0</v>
      </c>
      <c r="Q59" s="343"/>
      <c r="R59" s="343">
        <v>0</v>
      </c>
      <c r="S59" s="343"/>
      <c r="T59" s="343">
        <v>0</v>
      </c>
      <c r="U59" s="343"/>
      <c r="V59" s="343">
        <v>0</v>
      </c>
      <c r="W59" s="343"/>
      <c r="X59" s="343">
        <v>0</v>
      </c>
      <c r="Y59" s="343"/>
      <c r="Z59" s="343" t="s">
        <v>441</v>
      </c>
      <c r="AA59" s="343"/>
      <c r="AB59" s="343">
        <v>0</v>
      </c>
      <c r="AC59" s="343">
        <v>0</v>
      </c>
    </row>
    <row r="60" spans="1:29" s="351" customFormat="1" x14ac:dyDescent="0.25">
      <c r="A60" s="206" t="s">
        <v>461</v>
      </c>
      <c r="B60" s="207" t="s">
        <v>455</v>
      </c>
      <c r="C60" s="343">
        <v>0</v>
      </c>
      <c r="D60" s="343">
        <v>0</v>
      </c>
      <c r="E60" s="343"/>
      <c r="F60" s="343"/>
      <c r="G60" s="343">
        <v>0</v>
      </c>
      <c r="H60" s="343">
        <v>0</v>
      </c>
      <c r="I60" s="343"/>
      <c r="J60" s="343">
        <v>0</v>
      </c>
      <c r="K60" s="343"/>
      <c r="L60" s="343">
        <v>0</v>
      </c>
      <c r="M60" s="343"/>
      <c r="N60" s="343">
        <v>0</v>
      </c>
      <c r="O60" s="343"/>
      <c r="P60" s="343">
        <v>0</v>
      </c>
      <c r="Q60" s="343"/>
      <c r="R60" s="343">
        <v>0</v>
      </c>
      <c r="S60" s="343"/>
      <c r="T60" s="343">
        <v>0</v>
      </c>
      <c r="U60" s="343"/>
      <c r="V60" s="343">
        <v>0</v>
      </c>
      <c r="W60" s="343"/>
      <c r="X60" s="343">
        <v>0</v>
      </c>
      <c r="Y60" s="343"/>
      <c r="Z60" s="343" t="s">
        <v>441</v>
      </c>
      <c r="AA60" s="343"/>
      <c r="AB60" s="343">
        <v>0</v>
      </c>
      <c r="AC60" s="343">
        <v>0</v>
      </c>
    </row>
    <row r="61" spans="1:29" s="351" customFormat="1" ht="35.450000000000003" customHeight="1" x14ac:dyDescent="0.25">
      <c r="A61" s="204" t="s">
        <v>59</v>
      </c>
      <c r="B61" s="205" t="s">
        <v>138</v>
      </c>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row>
    <row r="62" spans="1:29" s="351" customFormat="1" x14ac:dyDescent="0.25">
      <c r="A62" s="206" t="s">
        <v>137</v>
      </c>
      <c r="B62" s="207" t="s">
        <v>136</v>
      </c>
      <c r="C62" s="343">
        <v>0.37213400000000002</v>
      </c>
      <c r="D62" s="343">
        <v>0.37213400000000002</v>
      </c>
      <c r="E62" s="343"/>
      <c r="F62" s="343"/>
      <c r="G62" s="343">
        <v>0</v>
      </c>
      <c r="H62" s="343">
        <v>0</v>
      </c>
      <c r="I62" s="343"/>
      <c r="J62" s="343">
        <v>0.37213400000000002</v>
      </c>
      <c r="K62" s="343"/>
      <c r="L62" s="343">
        <v>0</v>
      </c>
      <c r="M62" s="343"/>
      <c r="N62" s="343">
        <v>0</v>
      </c>
      <c r="O62" s="343"/>
      <c r="P62" s="343">
        <v>0</v>
      </c>
      <c r="Q62" s="343"/>
      <c r="R62" s="343">
        <v>0</v>
      </c>
      <c r="S62" s="343"/>
      <c r="T62" s="343">
        <v>0</v>
      </c>
      <c r="U62" s="343"/>
      <c r="V62" s="343">
        <v>0</v>
      </c>
      <c r="W62" s="343"/>
      <c r="X62" s="343">
        <v>0</v>
      </c>
      <c r="Y62" s="343"/>
      <c r="Z62" s="343" t="s">
        <v>441</v>
      </c>
      <c r="AA62" s="343"/>
      <c r="AB62" s="343">
        <v>0</v>
      </c>
      <c r="AC62" s="343">
        <v>0.37213400000000002</v>
      </c>
    </row>
    <row r="63" spans="1:29" s="351" customFormat="1" x14ac:dyDescent="0.25">
      <c r="A63" s="206" t="s">
        <v>135</v>
      </c>
      <c r="B63" s="209" t="s">
        <v>129</v>
      </c>
      <c r="C63" s="343"/>
      <c r="D63" s="343"/>
      <c r="E63" s="343"/>
      <c r="F63" s="343"/>
      <c r="G63" s="343">
        <v>0</v>
      </c>
      <c r="H63" s="343">
        <v>0</v>
      </c>
      <c r="I63" s="343"/>
      <c r="J63" s="343">
        <v>0</v>
      </c>
      <c r="K63" s="343"/>
      <c r="L63" s="343">
        <v>0</v>
      </c>
      <c r="M63" s="343"/>
      <c r="N63" s="343">
        <v>0</v>
      </c>
      <c r="O63" s="343"/>
      <c r="P63" s="343">
        <v>0</v>
      </c>
      <c r="Q63" s="343"/>
      <c r="R63" s="343">
        <v>0</v>
      </c>
      <c r="S63" s="343"/>
      <c r="T63" s="343">
        <v>0</v>
      </c>
      <c r="U63" s="343"/>
      <c r="V63" s="343">
        <v>0</v>
      </c>
      <c r="W63" s="343"/>
      <c r="X63" s="343">
        <v>0</v>
      </c>
      <c r="Y63" s="343"/>
      <c r="Z63" s="343" t="s">
        <v>441</v>
      </c>
      <c r="AA63" s="343"/>
      <c r="AB63" s="343">
        <v>0</v>
      </c>
      <c r="AC63" s="343">
        <v>0</v>
      </c>
    </row>
    <row r="64" spans="1:29" s="351" customFormat="1" x14ac:dyDescent="0.25">
      <c r="A64" s="206" t="s">
        <v>134</v>
      </c>
      <c r="B64" s="207" t="s">
        <v>128</v>
      </c>
      <c r="C64" s="343"/>
      <c r="D64" s="343"/>
      <c r="E64" s="343"/>
      <c r="F64" s="343"/>
      <c r="G64" s="343">
        <v>0</v>
      </c>
      <c r="H64" s="343">
        <v>0</v>
      </c>
      <c r="I64" s="343"/>
      <c r="J64" s="343">
        <v>0</v>
      </c>
      <c r="K64" s="343"/>
      <c r="L64" s="343">
        <v>0</v>
      </c>
      <c r="M64" s="343"/>
      <c r="N64" s="343">
        <v>0</v>
      </c>
      <c r="O64" s="343"/>
      <c r="P64" s="343">
        <v>0</v>
      </c>
      <c r="Q64" s="343"/>
      <c r="R64" s="343">
        <v>0</v>
      </c>
      <c r="S64" s="343"/>
      <c r="T64" s="343">
        <v>0</v>
      </c>
      <c r="U64" s="343"/>
      <c r="V64" s="343">
        <v>0</v>
      </c>
      <c r="W64" s="343"/>
      <c r="X64" s="343">
        <v>0</v>
      </c>
      <c r="Y64" s="343"/>
      <c r="Z64" s="343" t="s">
        <v>441</v>
      </c>
      <c r="AA64" s="343"/>
      <c r="AB64" s="343">
        <v>0</v>
      </c>
      <c r="AC64" s="343">
        <v>0</v>
      </c>
    </row>
    <row r="65" spans="1:29" s="351" customFormat="1" x14ac:dyDescent="0.25">
      <c r="A65" s="206" t="s">
        <v>133</v>
      </c>
      <c r="B65" s="209" t="s">
        <v>127</v>
      </c>
      <c r="C65" s="343"/>
      <c r="D65" s="343"/>
      <c r="E65" s="343"/>
      <c r="F65" s="343"/>
      <c r="G65" s="343">
        <v>0</v>
      </c>
      <c r="H65" s="343">
        <v>0</v>
      </c>
      <c r="I65" s="343"/>
      <c r="J65" s="343">
        <v>0</v>
      </c>
      <c r="K65" s="343"/>
      <c r="L65" s="343">
        <v>0</v>
      </c>
      <c r="M65" s="343"/>
      <c r="N65" s="343">
        <v>0</v>
      </c>
      <c r="O65" s="343"/>
      <c r="P65" s="343">
        <v>0</v>
      </c>
      <c r="Q65" s="343"/>
      <c r="R65" s="343">
        <v>0</v>
      </c>
      <c r="S65" s="343"/>
      <c r="T65" s="343">
        <v>0</v>
      </c>
      <c r="U65" s="343"/>
      <c r="V65" s="343">
        <v>0</v>
      </c>
      <c r="W65" s="343"/>
      <c r="X65" s="343">
        <v>0</v>
      </c>
      <c r="Y65" s="343"/>
      <c r="Z65" s="343" t="s">
        <v>441</v>
      </c>
      <c r="AA65" s="343"/>
      <c r="AB65" s="343">
        <v>0</v>
      </c>
      <c r="AC65" s="343">
        <v>0</v>
      </c>
    </row>
    <row r="66" spans="1:29" s="351" customFormat="1" x14ac:dyDescent="0.25">
      <c r="A66" s="206" t="s">
        <v>132</v>
      </c>
      <c r="B66" s="209" t="s">
        <v>126</v>
      </c>
      <c r="C66" s="343"/>
      <c r="D66" s="343"/>
      <c r="E66" s="343"/>
      <c r="F66" s="343"/>
      <c r="G66" s="343">
        <v>0</v>
      </c>
      <c r="H66" s="343">
        <v>0</v>
      </c>
      <c r="I66" s="343"/>
      <c r="J66" s="343">
        <v>0.01</v>
      </c>
      <c r="K66" s="343"/>
      <c r="L66" s="343">
        <v>0</v>
      </c>
      <c r="M66" s="343"/>
      <c r="N66" s="343">
        <v>0</v>
      </c>
      <c r="O66" s="343"/>
      <c r="P66" s="343">
        <v>0</v>
      </c>
      <c r="Q66" s="343"/>
      <c r="R66" s="343">
        <v>0</v>
      </c>
      <c r="S66" s="343"/>
      <c r="T66" s="343">
        <v>0</v>
      </c>
      <c r="U66" s="343"/>
      <c r="V66" s="343">
        <v>0</v>
      </c>
      <c r="W66" s="343"/>
      <c r="X66" s="343">
        <v>0</v>
      </c>
      <c r="Y66" s="343"/>
      <c r="Z66" s="343" t="s">
        <v>441</v>
      </c>
      <c r="AA66" s="343"/>
      <c r="AB66" s="343">
        <v>0</v>
      </c>
      <c r="AC66" s="343">
        <v>0.01</v>
      </c>
    </row>
    <row r="67" spans="1:29" s="351" customFormat="1" x14ac:dyDescent="0.25">
      <c r="A67" s="206" t="s">
        <v>131</v>
      </c>
      <c r="B67" s="207" t="s">
        <v>445</v>
      </c>
      <c r="C67" s="343"/>
      <c r="D67" s="343"/>
      <c r="E67" s="343"/>
      <c r="F67" s="343"/>
      <c r="G67" s="343">
        <v>0</v>
      </c>
      <c r="H67" s="343">
        <v>0</v>
      </c>
      <c r="I67" s="343"/>
      <c r="J67" s="343">
        <v>2</v>
      </c>
      <c r="K67" s="343"/>
      <c r="L67" s="343">
        <v>0</v>
      </c>
      <c r="M67" s="343"/>
      <c r="N67" s="343">
        <v>0</v>
      </c>
      <c r="O67" s="343"/>
      <c r="P67" s="343">
        <v>0</v>
      </c>
      <c r="Q67" s="343"/>
      <c r="R67" s="343">
        <v>0</v>
      </c>
      <c r="S67" s="343"/>
      <c r="T67" s="343">
        <v>0</v>
      </c>
      <c r="U67" s="343"/>
      <c r="V67" s="343">
        <v>0</v>
      </c>
      <c r="W67" s="343"/>
      <c r="X67" s="343">
        <v>0</v>
      </c>
      <c r="Y67" s="343"/>
      <c r="Z67" s="343" t="s">
        <v>441</v>
      </c>
      <c r="AA67" s="343"/>
      <c r="AB67" s="343">
        <v>0</v>
      </c>
      <c r="AC67" s="343">
        <v>2</v>
      </c>
    </row>
    <row r="68" spans="1:29" s="351" customFormat="1" x14ac:dyDescent="0.25">
      <c r="A68" s="206" t="s">
        <v>462</v>
      </c>
      <c r="B68" s="207" t="s">
        <v>446</v>
      </c>
      <c r="C68" s="343"/>
      <c r="D68" s="343"/>
      <c r="E68" s="343"/>
      <c r="F68" s="343"/>
      <c r="G68" s="343">
        <v>0</v>
      </c>
      <c r="H68" s="343">
        <v>0</v>
      </c>
      <c r="I68" s="343"/>
      <c r="J68" s="343">
        <v>0</v>
      </c>
      <c r="K68" s="343"/>
      <c r="L68" s="343">
        <v>0</v>
      </c>
      <c r="M68" s="343"/>
      <c r="N68" s="343">
        <v>0</v>
      </c>
      <c r="O68" s="343"/>
      <c r="P68" s="343">
        <v>0</v>
      </c>
      <c r="Q68" s="343"/>
      <c r="R68" s="343">
        <v>0</v>
      </c>
      <c r="S68" s="343"/>
      <c r="T68" s="343">
        <v>0</v>
      </c>
      <c r="U68" s="343"/>
      <c r="V68" s="343">
        <v>0</v>
      </c>
      <c r="W68" s="343"/>
      <c r="X68" s="343">
        <v>0</v>
      </c>
      <c r="Y68" s="343"/>
      <c r="Z68" s="343" t="s">
        <v>441</v>
      </c>
      <c r="AA68" s="343"/>
      <c r="AB68" s="343">
        <v>0</v>
      </c>
      <c r="AC68" s="343">
        <v>0</v>
      </c>
    </row>
    <row r="69" spans="1:29" s="351" customFormat="1" x14ac:dyDescent="0.25">
      <c r="A69" s="206" t="s">
        <v>463</v>
      </c>
      <c r="B69" s="207" t="s">
        <v>447</v>
      </c>
      <c r="C69" s="343"/>
      <c r="D69" s="343"/>
      <c r="E69" s="343"/>
      <c r="F69" s="343"/>
      <c r="G69" s="343">
        <v>0</v>
      </c>
      <c r="H69" s="343">
        <v>0</v>
      </c>
      <c r="I69" s="343"/>
      <c r="J69" s="343">
        <v>0</v>
      </c>
      <c r="K69" s="343"/>
      <c r="L69" s="343">
        <v>0</v>
      </c>
      <c r="M69" s="343"/>
      <c r="N69" s="343">
        <v>0</v>
      </c>
      <c r="O69" s="343"/>
      <c r="P69" s="343">
        <v>0</v>
      </c>
      <c r="Q69" s="343"/>
      <c r="R69" s="343">
        <v>0</v>
      </c>
      <c r="S69" s="343"/>
      <c r="T69" s="343">
        <v>0</v>
      </c>
      <c r="U69" s="343"/>
      <c r="V69" s="343">
        <v>0</v>
      </c>
      <c r="W69" s="343"/>
      <c r="X69" s="343">
        <v>0</v>
      </c>
      <c r="Y69" s="343"/>
      <c r="Z69" s="343" t="s">
        <v>441</v>
      </c>
      <c r="AA69" s="343"/>
      <c r="AB69" s="343">
        <v>0</v>
      </c>
      <c r="AC69" s="343">
        <v>0</v>
      </c>
    </row>
    <row r="70" spans="1:29" s="351" customFormat="1" x14ac:dyDescent="0.25">
      <c r="A70" s="206" t="s">
        <v>464</v>
      </c>
      <c r="B70" s="207" t="s">
        <v>449</v>
      </c>
      <c r="C70" s="343"/>
      <c r="D70" s="343"/>
      <c r="E70" s="343"/>
      <c r="F70" s="343"/>
      <c r="G70" s="343">
        <v>0</v>
      </c>
      <c r="H70" s="343">
        <v>0</v>
      </c>
      <c r="I70" s="343"/>
      <c r="J70" s="343">
        <v>0</v>
      </c>
      <c r="K70" s="343"/>
      <c r="L70" s="343">
        <v>0</v>
      </c>
      <c r="M70" s="343"/>
      <c r="N70" s="343">
        <v>0</v>
      </c>
      <c r="O70" s="343"/>
      <c r="P70" s="343">
        <v>0</v>
      </c>
      <c r="Q70" s="343"/>
      <c r="R70" s="343">
        <v>0</v>
      </c>
      <c r="S70" s="343"/>
      <c r="T70" s="343">
        <v>0</v>
      </c>
      <c r="U70" s="343"/>
      <c r="V70" s="343">
        <v>0</v>
      </c>
      <c r="W70" s="343"/>
      <c r="X70" s="343">
        <v>0</v>
      </c>
      <c r="Y70" s="343"/>
      <c r="Z70" s="343" t="s">
        <v>441</v>
      </c>
      <c r="AA70" s="343"/>
      <c r="AB70" s="343">
        <v>0</v>
      </c>
      <c r="AC70" s="343">
        <v>0</v>
      </c>
    </row>
    <row r="71" spans="1:29" s="351" customFormat="1" x14ac:dyDescent="0.25">
      <c r="A71" s="206" t="s">
        <v>465</v>
      </c>
      <c r="B71" s="207" t="s">
        <v>451</v>
      </c>
      <c r="C71" s="343"/>
      <c r="D71" s="343"/>
      <c r="E71" s="343"/>
      <c r="F71" s="343"/>
      <c r="G71" s="343">
        <v>0</v>
      </c>
      <c r="H71" s="343">
        <v>0</v>
      </c>
      <c r="I71" s="343"/>
      <c r="J71" s="343">
        <v>0</v>
      </c>
      <c r="K71" s="343"/>
      <c r="L71" s="343">
        <v>0</v>
      </c>
      <c r="M71" s="343"/>
      <c r="N71" s="343">
        <v>0</v>
      </c>
      <c r="O71" s="343"/>
      <c r="P71" s="343">
        <v>0</v>
      </c>
      <c r="Q71" s="343"/>
      <c r="R71" s="343">
        <v>0</v>
      </c>
      <c r="S71" s="343"/>
      <c r="T71" s="343">
        <v>0</v>
      </c>
      <c r="U71" s="343"/>
      <c r="V71" s="343">
        <v>0</v>
      </c>
      <c r="W71" s="343"/>
      <c r="X71" s="343">
        <v>0</v>
      </c>
      <c r="Y71" s="343"/>
      <c r="Z71" s="343" t="s">
        <v>441</v>
      </c>
      <c r="AA71" s="343"/>
      <c r="AB71" s="343">
        <v>0</v>
      </c>
      <c r="AC71" s="343">
        <v>0</v>
      </c>
    </row>
    <row r="72" spans="1:29" s="351" customFormat="1" x14ac:dyDescent="0.25">
      <c r="A72" s="206" t="s">
        <v>466</v>
      </c>
      <c r="B72" s="207" t="s">
        <v>453</v>
      </c>
      <c r="C72" s="343"/>
      <c r="D72" s="343"/>
      <c r="E72" s="343"/>
      <c r="F72" s="343"/>
      <c r="G72" s="343">
        <v>0</v>
      </c>
      <c r="H72" s="343">
        <v>0</v>
      </c>
      <c r="I72" s="343"/>
      <c r="J72" s="343">
        <v>0</v>
      </c>
      <c r="K72" s="343"/>
      <c r="L72" s="343">
        <v>0</v>
      </c>
      <c r="M72" s="343"/>
      <c r="N72" s="343">
        <v>0</v>
      </c>
      <c r="O72" s="343"/>
      <c r="P72" s="343">
        <v>0</v>
      </c>
      <c r="Q72" s="343"/>
      <c r="R72" s="343">
        <v>0</v>
      </c>
      <c r="S72" s="343"/>
      <c r="T72" s="343">
        <v>0</v>
      </c>
      <c r="U72" s="343"/>
      <c r="V72" s="343">
        <v>0</v>
      </c>
      <c r="W72" s="343"/>
      <c r="X72" s="343">
        <v>0</v>
      </c>
      <c r="Y72" s="343"/>
      <c r="Z72" s="343" t="s">
        <v>441</v>
      </c>
      <c r="AA72" s="343"/>
      <c r="AB72" s="343">
        <v>0</v>
      </c>
      <c r="AC72" s="343">
        <v>0</v>
      </c>
    </row>
    <row r="73" spans="1:29" s="351" customFormat="1" x14ac:dyDescent="0.25">
      <c r="A73" s="206" t="s">
        <v>467</v>
      </c>
      <c r="B73" s="207" t="s">
        <v>455</v>
      </c>
      <c r="C73" s="343"/>
      <c r="D73" s="343"/>
      <c r="E73" s="343"/>
      <c r="F73" s="343"/>
      <c r="G73" s="343">
        <v>0</v>
      </c>
      <c r="H73" s="343">
        <v>0</v>
      </c>
      <c r="I73" s="343"/>
      <c r="J73" s="343">
        <v>0</v>
      </c>
      <c r="K73" s="343"/>
      <c r="L73" s="343">
        <v>0</v>
      </c>
      <c r="M73" s="343"/>
      <c r="N73" s="343">
        <v>0</v>
      </c>
      <c r="O73" s="343"/>
      <c r="P73" s="343">
        <v>0</v>
      </c>
      <c r="Q73" s="343"/>
      <c r="R73" s="343">
        <v>0</v>
      </c>
      <c r="S73" s="343"/>
      <c r="T73" s="343">
        <v>0</v>
      </c>
      <c r="U73" s="343"/>
      <c r="V73" s="343">
        <v>0</v>
      </c>
      <c r="W73" s="343"/>
      <c r="X73" s="343">
        <v>0</v>
      </c>
      <c r="Y73" s="343"/>
      <c r="Z73" s="343" t="s">
        <v>441</v>
      </c>
      <c r="AA73" s="343"/>
      <c r="AB73" s="343">
        <v>0</v>
      </c>
      <c r="AC73" s="343">
        <v>0</v>
      </c>
    </row>
    <row r="74" spans="1:29" s="351" customFormat="1" ht="36.75" customHeight="1" x14ac:dyDescent="0.25">
      <c r="A74" s="204" t="s">
        <v>58</v>
      </c>
      <c r="B74" s="210" t="s">
        <v>225</v>
      </c>
      <c r="C74" s="343"/>
      <c r="D74" s="343"/>
      <c r="E74" s="343"/>
      <c r="F74" s="343"/>
      <c r="G74" s="343">
        <v>0</v>
      </c>
      <c r="H74" s="343">
        <v>0</v>
      </c>
      <c r="I74" s="343"/>
      <c r="J74" s="343">
        <v>0</v>
      </c>
      <c r="K74" s="343"/>
      <c r="L74" s="343">
        <v>0</v>
      </c>
      <c r="M74" s="343"/>
      <c r="N74" s="343">
        <v>0</v>
      </c>
      <c r="O74" s="343"/>
      <c r="P74" s="343">
        <v>0</v>
      </c>
      <c r="Q74" s="343"/>
      <c r="R74" s="343">
        <v>0</v>
      </c>
      <c r="S74" s="343"/>
      <c r="T74" s="343">
        <v>0</v>
      </c>
      <c r="U74" s="343"/>
      <c r="V74" s="343">
        <v>0</v>
      </c>
      <c r="W74" s="343"/>
      <c r="X74" s="343">
        <v>0</v>
      </c>
      <c r="Y74" s="343"/>
      <c r="Z74" s="343" t="s">
        <v>441</v>
      </c>
      <c r="AA74" s="343"/>
      <c r="AB74" s="343">
        <v>0</v>
      </c>
      <c r="AC74" s="343">
        <v>0</v>
      </c>
    </row>
    <row r="75" spans="1:29" s="351" customFormat="1" x14ac:dyDescent="0.25">
      <c r="A75" s="204" t="s">
        <v>56</v>
      </c>
      <c r="B75" s="205" t="s">
        <v>130</v>
      </c>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row>
    <row r="76" spans="1:29" s="351" customFormat="1" ht="45" customHeight="1" x14ac:dyDescent="0.25">
      <c r="A76" s="206" t="s">
        <v>220</v>
      </c>
      <c r="B76" s="207" t="s">
        <v>444</v>
      </c>
      <c r="C76" s="345"/>
      <c r="D76" s="346"/>
      <c r="E76" s="347"/>
      <c r="F76" s="347"/>
      <c r="G76" s="343">
        <v>0</v>
      </c>
      <c r="H76" s="343">
        <v>0</v>
      </c>
      <c r="I76" s="347"/>
      <c r="J76" s="343">
        <v>0</v>
      </c>
      <c r="K76" s="346"/>
      <c r="L76" s="343">
        <v>0</v>
      </c>
      <c r="M76" s="346"/>
      <c r="N76" s="343">
        <v>0</v>
      </c>
      <c r="O76" s="346"/>
      <c r="P76" s="343">
        <v>0</v>
      </c>
      <c r="Q76" s="346"/>
      <c r="R76" s="343">
        <v>0</v>
      </c>
      <c r="S76" s="346"/>
      <c r="T76" s="343">
        <v>0</v>
      </c>
      <c r="U76" s="346"/>
      <c r="V76" s="343">
        <v>0</v>
      </c>
      <c r="W76" s="346"/>
      <c r="X76" s="343">
        <v>0</v>
      </c>
      <c r="Y76" s="346"/>
      <c r="Z76" s="343" t="s">
        <v>441</v>
      </c>
      <c r="AA76" s="346"/>
      <c r="AB76" s="343">
        <v>0</v>
      </c>
      <c r="AC76" s="343">
        <v>0</v>
      </c>
    </row>
    <row r="77" spans="1:29" s="351" customFormat="1" ht="39.75" customHeight="1" x14ac:dyDescent="0.25">
      <c r="A77" s="206" t="s">
        <v>221</v>
      </c>
      <c r="B77" s="209" t="s">
        <v>442</v>
      </c>
      <c r="C77" s="343"/>
      <c r="D77" s="343"/>
      <c r="E77" s="343"/>
      <c r="F77" s="343"/>
      <c r="G77" s="343">
        <v>0</v>
      </c>
      <c r="H77" s="343">
        <v>0</v>
      </c>
      <c r="I77" s="343"/>
      <c r="J77" s="343">
        <v>0</v>
      </c>
      <c r="K77" s="343"/>
      <c r="L77" s="343">
        <v>0</v>
      </c>
      <c r="M77" s="343"/>
      <c r="N77" s="343">
        <v>0</v>
      </c>
      <c r="O77" s="343"/>
      <c r="P77" s="343">
        <v>0</v>
      </c>
      <c r="Q77" s="343"/>
      <c r="R77" s="343">
        <v>0</v>
      </c>
      <c r="S77" s="343"/>
      <c r="T77" s="343">
        <v>0</v>
      </c>
      <c r="U77" s="343"/>
      <c r="V77" s="343">
        <v>0</v>
      </c>
      <c r="W77" s="343"/>
      <c r="X77" s="343">
        <v>0</v>
      </c>
      <c r="Y77" s="343"/>
      <c r="Z77" s="343" t="s">
        <v>441</v>
      </c>
      <c r="AA77" s="343"/>
      <c r="AB77" s="343">
        <v>0</v>
      </c>
      <c r="AC77" s="343">
        <v>0</v>
      </c>
    </row>
    <row r="78" spans="1:29" s="351" customFormat="1" x14ac:dyDescent="0.25">
      <c r="A78" s="206" t="s">
        <v>222</v>
      </c>
      <c r="B78" s="209" t="s">
        <v>146</v>
      </c>
      <c r="C78" s="343"/>
      <c r="D78" s="343"/>
      <c r="E78" s="343"/>
      <c r="F78" s="343"/>
      <c r="G78" s="343">
        <v>0</v>
      </c>
      <c r="H78" s="343">
        <v>0</v>
      </c>
      <c r="I78" s="343"/>
      <c r="J78" s="343">
        <v>0</v>
      </c>
      <c r="K78" s="343"/>
      <c r="L78" s="343">
        <v>0</v>
      </c>
      <c r="M78" s="343"/>
      <c r="N78" s="343">
        <v>0</v>
      </c>
      <c r="O78" s="343"/>
      <c r="P78" s="343">
        <v>0</v>
      </c>
      <c r="Q78" s="343"/>
      <c r="R78" s="343">
        <v>0</v>
      </c>
      <c r="S78" s="343"/>
      <c r="T78" s="343">
        <v>0</v>
      </c>
      <c r="U78" s="343"/>
      <c r="V78" s="343">
        <v>0</v>
      </c>
      <c r="W78" s="343"/>
      <c r="X78" s="343">
        <v>0</v>
      </c>
      <c r="Y78" s="343"/>
      <c r="Z78" s="343" t="s">
        <v>441</v>
      </c>
      <c r="AA78" s="343"/>
      <c r="AB78" s="343">
        <v>0</v>
      </c>
      <c r="AC78" s="343">
        <v>0</v>
      </c>
    </row>
    <row r="79" spans="1:29" s="351" customFormat="1" x14ac:dyDescent="0.25">
      <c r="A79" s="206" t="s">
        <v>223</v>
      </c>
      <c r="B79" s="207" t="s">
        <v>468</v>
      </c>
      <c r="C79" s="343"/>
      <c r="D79" s="343"/>
      <c r="E79" s="343"/>
      <c r="F79" s="343"/>
      <c r="G79" s="343">
        <v>0</v>
      </c>
      <c r="H79" s="343">
        <v>0</v>
      </c>
      <c r="I79" s="343"/>
      <c r="J79" s="343">
        <v>0</v>
      </c>
      <c r="K79" s="343"/>
      <c r="L79" s="343">
        <v>0</v>
      </c>
      <c r="M79" s="343"/>
      <c r="N79" s="343">
        <v>0</v>
      </c>
      <c r="O79" s="343"/>
      <c r="P79" s="343">
        <v>0</v>
      </c>
      <c r="Q79" s="343"/>
      <c r="R79" s="343">
        <v>0</v>
      </c>
      <c r="S79" s="343"/>
      <c r="T79" s="343">
        <v>0</v>
      </c>
      <c r="U79" s="343"/>
      <c r="V79" s="343">
        <v>0</v>
      </c>
      <c r="W79" s="343"/>
      <c r="X79" s="343">
        <v>0</v>
      </c>
      <c r="Y79" s="343"/>
      <c r="Z79" s="343" t="s">
        <v>441</v>
      </c>
      <c r="AA79" s="343"/>
      <c r="AB79" s="343">
        <v>0</v>
      </c>
      <c r="AC79" s="343">
        <v>0</v>
      </c>
    </row>
    <row r="80" spans="1:29" s="351" customFormat="1" x14ac:dyDescent="0.25">
      <c r="A80" s="206" t="s">
        <v>224</v>
      </c>
      <c r="B80" s="207" t="s">
        <v>445</v>
      </c>
      <c r="C80" s="345"/>
      <c r="D80" s="346"/>
      <c r="E80" s="347"/>
      <c r="F80" s="347"/>
      <c r="G80" s="343">
        <v>0</v>
      </c>
      <c r="H80" s="343">
        <v>0</v>
      </c>
      <c r="I80" s="347"/>
      <c r="J80" s="343">
        <v>0</v>
      </c>
      <c r="K80" s="346"/>
      <c r="L80" s="343">
        <v>0</v>
      </c>
      <c r="M80" s="346"/>
      <c r="N80" s="343">
        <v>0</v>
      </c>
      <c r="O80" s="346"/>
      <c r="P80" s="343">
        <v>0</v>
      </c>
      <c r="Q80" s="346"/>
      <c r="R80" s="343">
        <v>0</v>
      </c>
      <c r="S80" s="346"/>
      <c r="T80" s="343">
        <v>0</v>
      </c>
      <c r="U80" s="346"/>
      <c r="V80" s="343">
        <v>0</v>
      </c>
      <c r="W80" s="346"/>
      <c r="X80" s="343">
        <v>0</v>
      </c>
      <c r="Y80" s="346"/>
      <c r="Z80" s="343" t="s">
        <v>441</v>
      </c>
      <c r="AA80" s="346"/>
      <c r="AB80" s="343">
        <v>0</v>
      </c>
      <c r="AC80" s="343">
        <v>0</v>
      </c>
    </row>
    <row r="81" spans="1:29" s="351" customFormat="1" x14ac:dyDescent="0.25">
      <c r="A81" s="206" t="s">
        <v>469</v>
      </c>
      <c r="B81" s="207" t="s">
        <v>446</v>
      </c>
      <c r="C81" s="345"/>
      <c r="D81" s="346"/>
      <c r="E81" s="347"/>
      <c r="F81" s="347"/>
      <c r="G81" s="343">
        <v>0</v>
      </c>
      <c r="H81" s="343">
        <v>0</v>
      </c>
      <c r="I81" s="347"/>
      <c r="J81" s="343">
        <v>0</v>
      </c>
      <c r="K81" s="346"/>
      <c r="L81" s="343">
        <v>0</v>
      </c>
      <c r="M81" s="346"/>
      <c r="N81" s="343">
        <v>0</v>
      </c>
      <c r="O81" s="346"/>
      <c r="P81" s="343">
        <v>0</v>
      </c>
      <c r="Q81" s="346"/>
      <c r="R81" s="343">
        <v>0</v>
      </c>
      <c r="S81" s="346"/>
      <c r="T81" s="343">
        <v>0</v>
      </c>
      <c r="U81" s="346"/>
      <c r="V81" s="343">
        <v>0</v>
      </c>
      <c r="W81" s="346"/>
      <c r="X81" s="343">
        <v>0</v>
      </c>
      <c r="Y81" s="346"/>
      <c r="Z81" s="343" t="s">
        <v>441</v>
      </c>
      <c r="AA81" s="346"/>
      <c r="AB81" s="343">
        <v>0</v>
      </c>
      <c r="AC81" s="343">
        <v>0</v>
      </c>
    </row>
    <row r="82" spans="1:29" s="351" customFormat="1" x14ac:dyDescent="0.25">
      <c r="A82" s="206" t="s">
        <v>470</v>
      </c>
      <c r="B82" s="207" t="s">
        <v>447</v>
      </c>
      <c r="C82" s="345"/>
      <c r="D82" s="346"/>
      <c r="E82" s="347"/>
      <c r="F82" s="347"/>
      <c r="G82" s="343">
        <v>0</v>
      </c>
      <c r="H82" s="343">
        <v>0</v>
      </c>
      <c r="I82" s="347"/>
      <c r="J82" s="343">
        <v>0</v>
      </c>
      <c r="K82" s="346"/>
      <c r="L82" s="343">
        <v>0</v>
      </c>
      <c r="M82" s="346"/>
      <c r="N82" s="343">
        <v>0</v>
      </c>
      <c r="O82" s="346"/>
      <c r="P82" s="343">
        <v>0</v>
      </c>
      <c r="Q82" s="346"/>
      <c r="R82" s="343">
        <v>0</v>
      </c>
      <c r="S82" s="346"/>
      <c r="T82" s="343">
        <v>0</v>
      </c>
      <c r="U82" s="346"/>
      <c r="V82" s="343">
        <v>0</v>
      </c>
      <c r="W82" s="346"/>
      <c r="X82" s="343">
        <v>0</v>
      </c>
      <c r="Y82" s="346"/>
      <c r="Z82" s="343" t="s">
        <v>441</v>
      </c>
      <c r="AA82" s="346"/>
      <c r="AB82" s="343">
        <v>0</v>
      </c>
      <c r="AC82" s="343">
        <v>0</v>
      </c>
    </row>
    <row r="83" spans="1:29" s="351" customFormat="1" x14ac:dyDescent="0.25">
      <c r="A83" s="206" t="s">
        <v>471</v>
      </c>
      <c r="B83" s="207" t="s">
        <v>449</v>
      </c>
      <c r="C83" s="345"/>
      <c r="D83" s="346"/>
      <c r="E83" s="347"/>
      <c r="F83" s="347"/>
      <c r="G83" s="343">
        <v>0</v>
      </c>
      <c r="H83" s="343">
        <v>0</v>
      </c>
      <c r="I83" s="347"/>
      <c r="J83" s="343">
        <v>0</v>
      </c>
      <c r="K83" s="346"/>
      <c r="L83" s="343">
        <v>0</v>
      </c>
      <c r="M83" s="346"/>
      <c r="N83" s="343">
        <v>0</v>
      </c>
      <c r="O83" s="346"/>
      <c r="P83" s="343">
        <v>0</v>
      </c>
      <c r="Q83" s="346"/>
      <c r="R83" s="343">
        <v>0</v>
      </c>
      <c r="S83" s="346"/>
      <c r="T83" s="343">
        <v>0</v>
      </c>
      <c r="U83" s="346"/>
      <c r="V83" s="343">
        <v>0</v>
      </c>
      <c r="W83" s="346"/>
      <c r="X83" s="343">
        <v>0</v>
      </c>
      <c r="Y83" s="346"/>
      <c r="Z83" s="343" t="s">
        <v>441</v>
      </c>
      <c r="AA83" s="346"/>
      <c r="AB83" s="343">
        <v>0</v>
      </c>
      <c r="AC83" s="343">
        <v>0</v>
      </c>
    </row>
    <row r="84" spans="1:29" s="351" customFormat="1" x14ac:dyDescent="0.25">
      <c r="A84" s="206" t="s">
        <v>472</v>
      </c>
      <c r="B84" s="207" t="s">
        <v>451</v>
      </c>
      <c r="C84" s="345"/>
      <c r="D84" s="346"/>
      <c r="E84" s="347"/>
      <c r="F84" s="347"/>
      <c r="G84" s="343">
        <v>0</v>
      </c>
      <c r="H84" s="343">
        <v>0</v>
      </c>
      <c r="I84" s="347"/>
      <c r="J84" s="343">
        <v>0</v>
      </c>
      <c r="K84" s="346"/>
      <c r="L84" s="343">
        <v>0</v>
      </c>
      <c r="M84" s="346"/>
      <c r="N84" s="343">
        <v>0</v>
      </c>
      <c r="O84" s="346"/>
      <c r="P84" s="343">
        <v>0</v>
      </c>
      <c r="Q84" s="346"/>
      <c r="R84" s="343">
        <v>0</v>
      </c>
      <c r="S84" s="346"/>
      <c r="T84" s="343">
        <v>0</v>
      </c>
      <c r="U84" s="346"/>
      <c r="V84" s="343">
        <v>0</v>
      </c>
      <c r="W84" s="346"/>
      <c r="X84" s="343">
        <v>0</v>
      </c>
      <c r="Y84" s="346"/>
      <c r="Z84" s="343" t="s">
        <v>441</v>
      </c>
      <c r="AA84" s="346"/>
      <c r="AB84" s="343">
        <v>0</v>
      </c>
      <c r="AC84" s="343">
        <v>0</v>
      </c>
    </row>
    <row r="85" spans="1:29" s="351" customFormat="1" x14ac:dyDescent="0.25">
      <c r="A85" s="206" t="s">
        <v>473</v>
      </c>
      <c r="B85" s="207" t="s">
        <v>453</v>
      </c>
      <c r="C85" s="345"/>
      <c r="D85" s="346"/>
      <c r="E85" s="347"/>
      <c r="F85" s="347"/>
      <c r="G85" s="343">
        <v>0</v>
      </c>
      <c r="H85" s="343">
        <v>0</v>
      </c>
      <c r="I85" s="347"/>
      <c r="J85" s="343">
        <v>0</v>
      </c>
      <c r="K85" s="346"/>
      <c r="L85" s="343">
        <v>0</v>
      </c>
      <c r="M85" s="346"/>
      <c r="N85" s="343">
        <v>0</v>
      </c>
      <c r="O85" s="346"/>
      <c r="P85" s="343">
        <v>0</v>
      </c>
      <c r="Q85" s="346"/>
      <c r="R85" s="343">
        <v>0</v>
      </c>
      <c r="S85" s="346"/>
      <c r="T85" s="343">
        <v>0</v>
      </c>
      <c r="U85" s="346"/>
      <c r="V85" s="343">
        <v>0</v>
      </c>
      <c r="W85" s="346"/>
      <c r="X85" s="343">
        <v>0</v>
      </c>
      <c r="Y85" s="346"/>
      <c r="Z85" s="343" t="s">
        <v>441</v>
      </c>
      <c r="AA85" s="346"/>
      <c r="AB85" s="343">
        <v>0</v>
      </c>
      <c r="AC85" s="343">
        <v>0</v>
      </c>
    </row>
    <row r="86" spans="1:29" s="351" customFormat="1" x14ac:dyDescent="0.25">
      <c r="A86" s="206" t="s">
        <v>474</v>
      </c>
      <c r="B86" s="207" t="s">
        <v>455</v>
      </c>
      <c r="C86" s="348"/>
      <c r="D86" s="346"/>
      <c r="E86" s="347"/>
      <c r="F86" s="347"/>
      <c r="G86" s="343">
        <v>0</v>
      </c>
      <c r="H86" s="343">
        <v>0</v>
      </c>
      <c r="I86" s="347"/>
      <c r="J86" s="343">
        <v>0</v>
      </c>
      <c r="K86" s="346"/>
      <c r="L86" s="343">
        <v>0</v>
      </c>
      <c r="M86" s="346"/>
      <c r="N86" s="343">
        <v>0</v>
      </c>
      <c r="O86" s="346"/>
      <c r="P86" s="343">
        <v>0</v>
      </c>
      <c r="Q86" s="346"/>
      <c r="R86" s="343">
        <v>0</v>
      </c>
      <c r="S86" s="346"/>
      <c r="T86" s="343">
        <v>0</v>
      </c>
      <c r="U86" s="346"/>
      <c r="V86" s="343">
        <v>0</v>
      </c>
      <c r="W86" s="346"/>
      <c r="X86" s="343">
        <v>0</v>
      </c>
      <c r="Y86" s="346"/>
      <c r="Z86" s="343" t="s">
        <v>441</v>
      </c>
      <c r="AA86" s="346"/>
      <c r="AB86" s="343">
        <v>0</v>
      </c>
      <c r="AC86" s="34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AC14"/>
    <mergeCell ref="X20:AA20"/>
    <mergeCell ref="AB20:AC21"/>
    <mergeCell ref="X21:Y21"/>
    <mergeCell ref="Z21:AA21"/>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F4" zoomScale="55" zoomScaleSheetLayoutView="55" workbookViewId="0">
      <selection activeCell="AV26" sqref="A26:AV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5.42578125" style="16" customWidth="1"/>
    <col min="34" max="37" width="13.5703125" style="16" customWidth="1"/>
    <col min="38" max="38" width="15.85546875" style="16" customWidth="1"/>
    <col min="39" max="39" width="18.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1" t="str">
        <f>'6.2. Паспорт фин осв ввод'!A11:Q11</f>
        <v>M_NS3300.VL.0076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1" t="str">
        <f>'6.2. Паспорт фин осв ввод'!A14:Q14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399</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7" customHeight="1" x14ac:dyDescent="0.25">
      <c r="A22" s="491" t="s">
        <v>52</v>
      </c>
      <c r="B22" s="494" t="s">
        <v>24</v>
      </c>
      <c r="C22" s="493" t="s">
        <v>51</v>
      </c>
      <c r="D22" s="493" t="s">
        <v>50</v>
      </c>
      <c r="E22" s="496" t="s">
        <v>410</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322</v>
      </c>
      <c r="J23" s="479" t="s">
        <v>323</v>
      </c>
      <c r="K23" s="479" t="s">
        <v>324</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64" t="s">
        <v>13</v>
      </c>
      <c r="AG24" s="64" t="s">
        <v>12</v>
      </c>
      <c r="AH24" s="65" t="s">
        <v>2</v>
      </c>
      <c r="AI24" s="65" t="s">
        <v>11</v>
      </c>
      <c r="AJ24" s="481"/>
      <c r="AK24" s="481"/>
      <c r="AL24" s="481"/>
      <c r="AM24" s="481"/>
      <c r="AN24" s="481"/>
      <c r="AO24" s="481"/>
      <c r="AP24" s="481"/>
      <c r="AQ24" s="502"/>
      <c r="AR24" s="476"/>
      <c r="AS24" s="476"/>
      <c r="AT24" s="476"/>
      <c r="AU24" s="476"/>
      <c r="AV24" s="485"/>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75" x14ac:dyDescent="0.25">
      <c r="A26" s="360" t="s">
        <v>552</v>
      </c>
      <c r="B26" s="361" t="s">
        <v>556</v>
      </c>
      <c r="C26" s="362" t="s">
        <v>555</v>
      </c>
      <c r="D26" s="363" t="s">
        <v>557</v>
      </c>
      <c r="E26" s="364" t="s">
        <v>435</v>
      </c>
      <c r="F26" s="362" t="s">
        <v>558</v>
      </c>
      <c r="G26" s="362" t="s">
        <v>559</v>
      </c>
      <c r="H26" s="364" t="s">
        <v>435</v>
      </c>
      <c r="I26" s="362" t="s">
        <v>560</v>
      </c>
      <c r="J26" s="364" t="s">
        <v>435</v>
      </c>
      <c r="K26" s="364" t="s">
        <v>435</v>
      </c>
      <c r="L26" s="364" t="s">
        <v>435</v>
      </c>
      <c r="M26" s="364" t="s">
        <v>554</v>
      </c>
      <c r="N26" s="365" t="s">
        <v>553</v>
      </c>
      <c r="O26" s="362" t="s">
        <v>439</v>
      </c>
      <c r="P26" s="366">
        <v>41667</v>
      </c>
      <c r="Q26" s="362" t="s">
        <v>561</v>
      </c>
      <c r="R26" s="366">
        <v>41667</v>
      </c>
      <c r="S26" s="362" t="s">
        <v>562</v>
      </c>
      <c r="T26" s="362" t="s">
        <v>563</v>
      </c>
      <c r="U26" s="362">
        <v>1</v>
      </c>
      <c r="V26" s="362">
        <v>1</v>
      </c>
      <c r="W26" s="362" t="s">
        <v>564</v>
      </c>
      <c r="X26" s="366">
        <v>41667</v>
      </c>
      <c r="Y26" s="362"/>
      <c r="Z26" s="362">
        <v>1</v>
      </c>
      <c r="AA26" s="366">
        <v>41667</v>
      </c>
      <c r="AB26" s="366">
        <v>41667</v>
      </c>
      <c r="AC26" s="362" t="s">
        <v>564</v>
      </c>
      <c r="AD26" s="366">
        <v>50000</v>
      </c>
      <c r="AE26" s="366">
        <v>0</v>
      </c>
      <c r="AF26" s="363" t="s">
        <v>565</v>
      </c>
      <c r="AG26" s="362" t="s">
        <v>566</v>
      </c>
      <c r="AH26" s="362" t="s">
        <v>567</v>
      </c>
      <c r="AI26" s="362" t="s">
        <v>568</v>
      </c>
      <c r="AJ26" s="362" t="s">
        <v>569</v>
      </c>
      <c r="AK26" s="362" t="s">
        <v>570</v>
      </c>
      <c r="AL26" s="362" t="s">
        <v>571</v>
      </c>
      <c r="AM26" s="362" t="s">
        <v>572</v>
      </c>
      <c r="AN26" s="362" t="s">
        <v>570</v>
      </c>
      <c r="AO26" s="363" t="s">
        <v>573</v>
      </c>
      <c r="AP26" s="362" t="s">
        <v>570</v>
      </c>
      <c r="AQ26" s="362" t="s">
        <v>574</v>
      </c>
      <c r="AR26" s="362" t="s">
        <v>570</v>
      </c>
      <c r="AS26" s="362" t="s">
        <v>574</v>
      </c>
      <c r="AT26" s="362" t="s">
        <v>575</v>
      </c>
      <c r="AU26" s="364"/>
      <c r="AV26" s="364" t="s">
        <v>576</v>
      </c>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0" zoomScaleNormal="90" zoomScaleSheetLayoutView="80" workbookViewId="0">
      <selection activeCell="B62" sqref="B62"/>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502</v>
      </c>
    </row>
    <row r="4" spans="1:7" x14ac:dyDescent="0.25">
      <c r="B4" s="27"/>
    </row>
    <row r="5" spans="1:7" ht="18.75" x14ac:dyDescent="0.3">
      <c r="A5" s="506" t="str">
        <f>'1. паспорт местоположение'!A5:C5</f>
        <v>Год раскрытия информации: 2024 год</v>
      </c>
      <c r="B5" s="506"/>
      <c r="C5" s="37"/>
      <c r="D5" s="37"/>
      <c r="E5" s="37"/>
      <c r="F5" s="37"/>
      <c r="G5" s="37"/>
    </row>
    <row r="6" spans="1:7" ht="14.25" customHeight="1" x14ac:dyDescent="0.3">
      <c r="A6" s="56"/>
      <c r="B6" s="56"/>
      <c r="C6" s="56"/>
      <c r="D6" s="56"/>
      <c r="E6" s="56"/>
      <c r="F6" s="56"/>
      <c r="G6" s="56"/>
    </row>
    <row r="7" spans="1:7" ht="18.75" x14ac:dyDescent="0.25">
      <c r="A7" s="438" t="s">
        <v>9</v>
      </c>
      <c r="B7" s="438"/>
      <c r="C7" s="55"/>
      <c r="D7" s="55"/>
      <c r="E7" s="55"/>
      <c r="F7" s="55"/>
      <c r="G7" s="55"/>
    </row>
    <row r="8" spans="1:7" ht="13.7" customHeight="1" x14ac:dyDescent="0.25">
      <c r="A8" s="55"/>
      <c r="B8" s="55"/>
      <c r="C8" s="55"/>
      <c r="D8" s="55"/>
      <c r="E8" s="55"/>
      <c r="F8" s="55"/>
      <c r="G8" s="55"/>
    </row>
    <row r="9" spans="1:7" x14ac:dyDescent="0.25">
      <c r="A9" s="466" t="s">
        <v>439</v>
      </c>
      <c r="B9" s="466"/>
      <c r="C9" s="53"/>
      <c r="D9" s="53"/>
      <c r="E9" s="53"/>
      <c r="F9" s="53"/>
      <c r="G9" s="53"/>
    </row>
    <row r="10" spans="1:7" x14ac:dyDescent="0.25">
      <c r="A10" s="432" t="s">
        <v>8</v>
      </c>
      <c r="B10" s="432"/>
      <c r="C10" s="54"/>
      <c r="D10" s="54"/>
      <c r="E10" s="54"/>
      <c r="F10" s="54"/>
      <c r="G10" s="54"/>
    </row>
    <row r="11" spans="1:7" ht="15" customHeight="1" x14ac:dyDescent="0.25">
      <c r="A11" s="55"/>
      <c r="B11" s="55"/>
      <c r="C11" s="55"/>
      <c r="D11" s="55"/>
      <c r="E11" s="55"/>
      <c r="F11" s="55"/>
      <c r="G11" s="55"/>
    </row>
    <row r="12" spans="1:7" x14ac:dyDescent="0.25">
      <c r="A12" s="466" t="str">
        <f>'7. Паспорт отчет о закупке'!A12:AV12</f>
        <v>M_NS3300.VL.0076</v>
      </c>
      <c r="B12" s="466"/>
      <c r="C12" s="53"/>
      <c r="D12" s="53"/>
      <c r="E12" s="53"/>
      <c r="F12" s="53"/>
      <c r="G12" s="53"/>
    </row>
    <row r="13" spans="1:7" x14ac:dyDescent="0.25">
      <c r="A13" s="432" t="s">
        <v>7</v>
      </c>
      <c r="B13" s="432"/>
      <c r="C13" s="54"/>
      <c r="D13" s="54"/>
      <c r="E13" s="54"/>
      <c r="F13" s="54"/>
      <c r="G13" s="54"/>
    </row>
    <row r="14" spans="1:7" ht="13.7" customHeight="1" x14ac:dyDescent="0.25">
      <c r="A14" s="10"/>
      <c r="B14" s="10"/>
      <c r="C14" s="10"/>
      <c r="D14" s="10"/>
      <c r="E14" s="10"/>
      <c r="F14" s="10"/>
      <c r="G14" s="10"/>
    </row>
    <row r="15" spans="1:7" ht="46.5" customHeight="1" x14ac:dyDescent="0.25">
      <c r="A15" s="467"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67"/>
      <c r="C15" s="53"/>
      <c r="D15" s="53"/>
      <c r="E15" s="53"/>
      <c r="F15" s="53"/>
      <c r="G15" s="53"/>
    </row>
    <row r="16" spans="1:7" x14ac:dyDescent="0.25">
      <c r="A16" s="432" t="s">
        <v>6</v>
      </c>
      <c r="B16" s="432"/>
      <c r="C16" s="54"/>
      <c r="D16" s="54"/>
      <c r="E16" s="54"/>
      <c r="F16" s="54"/>
      <c r="G16" s="54"/>
    </row>
    <row r="17" spans="1:2" x14ac:dyDescent="0.25">
      <c r="B17" s="40"/>
    </row>
    <row r="18" spans="1:2" x14ac:dyDescent="0.25">
      <c r="A18" s="505" t="s">
        <v>400</v>
      </c>
      <c r="B18" s="470"/>
    </row>
    <row r="19" spans="1:2" x14ac:dyDescent="0.25">
      <c r="A19" s="350"/>
      <c r="B19" s="349"/>
    </row>
    <row r="20" spans="1:2" ht="16.5" thickBot="1" x14ac:dyDescent="0.3">
      <c r="B20" s="27"/>
    </row>
    <row r="21" spans="1:2" ht="63" customHeight="1" thickBot="1" x14ac:dyDescent="0.3">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130" t="s">
        <v>521</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433</v>
      </c>
      <c r="B27" s="203">
        <f>'6.2. Паспорт фин осв ввод'!D24</f>
        <v>0.44656080000000004</v>
      </c>
    </row>
    <row r="28" spans="1:2" ht="16.5" thickBot="1" x14ac:dyDescent="0.3">
      <c r="A28" s="47" t="s">
        <v>295</v>
      </c>
      <c r="B28" s="47" t="s">
        <v>504</v>
      </c>
    </row>
    <row r="29" spans="1:2" ht="28.5" x14ac:dyDescent="0.25">
      <c r="A29" s="369" t="s">
        <v>296</v>
      </c>
      <c r="B29" s="373">
        <v>0.74</v>
      </c>
    </row>
    <row r="30" spans="1:2" ht="28.5" x14ac:dyDescent="0.25">
      <c r="A30" s="370" t="s">
        <v>297</v>
      </c>
      <c r="B30" s="372">
        <v>0.74</v>
      </c>
    </row>
    <row r="31" spans="1:2" x14ac:dyDescent="0.25">
      <c r="A31" s="367" t="s">
        <v>298</v>
      </c>
      <c r="B31" s="368"/>
    </row>
    <row r="32" spans="1:2" ht="29.25" thickBot="1" x14ac:dyDescent="0.3">
      <c r="A32" s="376" t="s">
        <v>529</v>
      </c>
      <c r="B32" s="377">
        <v>0.74</v>
      </c>
    </row>
    <row r="33" spans="1:2" ht="30" x14ac:dyDescent="0.25">
      <c r="A33" s="379" t="s">
        <v>547</v>
      </c>
      <c r="B33" s="380">
        <v>0.74</v>
      </c>
    </row>
    <row r="34" spans="1:2" x14ac:dyDescent="0.25">
      <c r="A34" s="375" t="s">
        <v>299</v>
      </c>
      <c r="B34" s="374">
        <v>165.55</v>
      </c>
    </row>
    <row r="35" spans="1:2" x14ac:dyDescent="0.25">
      <c r="A35" s="375" t="s">
        <v>300</v>
      </c>
      <c r="B35" s="378">
        <v>0</v>
      </c>
    </row>
    <row r="36" spans="1:2" x14ac:dyDescent="0.25">
      <c r="A36" s="375" t="s">
        <v>301</v>
      </c>
      <c r="B36" s="378">
        <v>0</v>
      </c>
    </row>
    <row r="37" spans="1:2" ht="29.25" thickBot="1" x14ac:dyDescent="0.3">
      <c r="A37" s="376" t="s">
        <v>531</v>
      </c>
      <c r="B37" s="377">
        <v>0</v>
      </c>
    </row>
    <row r="38" spans="1:2" x14ac:dyDescent="0.25">
      <c r="A38" s="375" t="s">
        <v>530</v>
      </c>
      <c r="B38" s="374" t="s">
        <v>422</v>
      </c>
    </row>
    <row r="39" spans="1:2" x14ac:dyDescent="0.25">
      <c r="A39" s="375" t="s">
        <v>299</v>
      </c>
      <c r="B39" s="374" t="s">
        <v>422</v>
      </c>
    </row>
    <row r="40" spans="1:2" x14ac:dyDescent="0.25">
      <c r="A40" s="375" t="s">
        <v>300</v>
      </c>
      <c r="B40" s="374" t="s">
        <v>422</v>
      </c>
    </row>
    <row r="41" spans="1:2" x14ac:dyDescent="0.25">
      <c r="A41" s="375" t="s">
        <v>301</v>
      </c>
      <c r="B41" s="374" t="s">
        <v>422</v>
      </c>
    </row>
    <row r="42" spans="1:2" ht="29.25" thickBot="1" x14ac:dyDescent="0.3">
      <c r="A42" s="376" t="s">
        <v>532</v>
      </c>
      <c r="B42" s="377">
        <v>0</v>
      </c>
    </row>
    <row r="43" spans="1:2" x14ac:dyDescent="0.25">
      <c r="A43" s="375" t="s">
        <v>530</v>
      </c>
      <c r="B43" s="374" t="s">
        <v>422</v>
      </c>
    </row>
    <row r="44" spans="1:2" x14ac:dyDescent="0.25">
      <c r="A44" s="375" t="s">
        <v>299</v>
      </c>
      <c r="B44" s="374" t="s">
        <v>422</v>
      </c>
    </row>
    <row r="45" spans="1:2" x14ac:dyDescent="0.25">
      <c r="A45" s="375" t="s">
        <v>300</v>
      </c>
      <c r="B45" s="374" t="s">
        <v>422</v>
      </c>
    </row>
    <row r="46" spans="1:2" x14ac:dyDescent="0.25">
      <c r="A46" s="375" t="s">
        <v>301</v>
      </c>
      <c r="B46" s="374" t="s">
        <v>422</v>
      </c>
    </row>
    <row r="47" spans="1:2" ht="29.25" thickBot="1" x14ac:dyDescent="0.3">
      <c r="A47" s="376" t="s">
        <v>302</v>
      </c>
      <c r="B47" s="371" t="s">
        <v>422</v>
      </c>
    </row>
    <row r="48" spans="1:2" x14ac:dyDescent="0.25">
      <c r="A48" s="375" t="s">
        <v>298</v>
      </c>
      <c r="B48" s="374" t="s">
        <v>422</v>
      </c>
    </row>
    <row r="49" spans="1:2" x14ac:dyDescent="0.25">
      <c r="A49" s="375" t="s">
        <v>533</v>
      </c>
      <c r="B49" s="374" t="s">
        <v>422</v>
      </c>
    </row>
    <row r="50" spans="1:2" x14ac:dyDescent="0.25">
      <c r="A50" s="375" t="s">
        <v>534</v>
      </c>
      <c r="B50" s="374" t="s">
        <v>422</v>
      </c>
    </row>
    <row r="51" spans="1:2" x14ac:dyDescent="0.25">
      <c r="A51" s="375" t="s">
        <v>535</v>
      </c>
      <c r="B51" s="374" t="s">
        <v>422</v>
      </c>
    </row>
    <row r="52" spans="1:2" ht="16.5" thickBot="1" x14ac:dyDescent="0.3">
      <c r="A52" s="376" t="s">
        <v>303</v>
      </c>
      <c r="B52" s="371">
        <v>0</v>
      </c>
    </row>
    <row r="53" spans="1:2" ht="16.5" thickBot="1" x14ac:dyDescent="0.3">
      <c r="A53" s="376" t="s">
        <v>304</v>
      </c>
      <c r="B53" s="377">
        <v>0</v>
      </c>
    </row>
    <row r="54" spans="1:2" ht="16.5" thickBot="1" x14ac:dyDescent="0.3">
      <c r="A54" s="376" t="s">
        <v>305</v>
      </c>
      <c r="B54" s="371">
        <v>0</v>
      </c>
    </row>
    <row r="55" spans="1:2" ht="16.5" thickBot="1" x14ac:dyDescent="0.3">
      <c r="A55" s="376" t="s">
        <v>306</v>
      </c>
      <c r="B55" s="377">
        <v>0</v>
      </c>
    </row>
    <row r="56" spans="1:2" ht="16.5" thickBot="1" x14ac:dyDescent="0.3">
      <c r="A56" s="376" t="s">
        <v>307</v>
      </c>
      <c r="B56" s="371" t="s">
        <v>422</v>
      </c>
    </row>
    <row r="57" spans="1:2" x14ac:dyDescent="0.25">
      <c r="A57" s="375" t="s">
        <v>308</v>
      </c>
      <c r="B57" s="374" t="s">
        <v>536</v>
      </c>
    </row>
    <row r="58" spans="1:2" x14ac:dyDescent="0.25">
      <c r="A58" s="375" t="s">
        <v>309</v>
      </c>
      <c r="B58" s="374" t="s">
        <v>422</v>
      </c>
    </row>
    <row r="59" spans="1:2" x14ac:dyDescent="0.25">
      <c r="A59" s="375" t="s">
        <v>310</v>
      </c>
      <c r="B59" s="374" t="s">
        <v>422</v>
      </c>
    </row>
    <row r="60" spans="1:2" x14ac:dyDescent="0.25">
      <c r="A60" s="375" t="s">
        <v>311</v>
      </c>
      <c r="B60" s="374" t="s">
        <v>548</v>
      </c>
    </row>
    <row r="61" spans="1:2" x14ac:dyDescent="0.25">
      <c r="A61" s="375" t="s">
        <v>312</v>
      </c>
      <c r="B61" s="374" t="s">
        <v>422</v>
      </c>
    </row>
    <row r="62" spans="1:2" ht="29.25" thickBot="1" x14ac:dyDescent="0.3">
      <c r="A62" s="376" t="s">
        <v>313</v>
      </c>
      <c r="B62" s="371" t="s">
        <v>422</v>
      </c>
    </row>
    <row r="63" spans="1:2" ht="29.25" thickBot="1" x14ac:dyDescent="0.3">
      <c r="A63" s="376" t="s">
        <v>314</v>
      </c>
      <c r="B63" s="371">
        <v>7</v>
      </c>
    </row>
    <row r="64" spans="1:2" x14ac:dyDescent="0.25">
      <c r="A64" s="375" t="s">
        <v>298</v>
      </c>
      <c r="B64" s="374" t="s">
        <v>422</v>
      </c>
    </row>
    <row r="65" spans="1:2" x14ac:dyDescent="0.25">
      <c r="A65" s="375" t="s">
        <v>537</v>
      </c>
      <c r="B65" s="374">
        <v>3</v>
      </c>
    </row>
    <row r="66" spans="1:2" x14ac:dyDescent="0.25">
      <c r="A66" s="375" t="s">
        <v>538</v>
      </c>
      <c r="B66" s="374">
        <v>4</v>
      </c>
    </row>
    <row r="67" spans="1:2" ht="35.450000000000003" customHeight="1" thickBot="1" x14ac:dyDescent="0.3">
      <c r="A67" s="376" t="s">
        <v>315</v>
      </c>
      <c r="B67" s="371" t="s">
        <v>549</v>
      </c>
    </row>
    <row r="68" spans="1:2" ht="39.200000000000003" customHeight="1" thickBot="1" x14ac:dyDescent="0.3">
      <c r="A68" s="376" t="s">
        <v>316</v>
      </c>
      <c r="B68" s="371" t="s">
        <v>422</v>
      </c>
    </row>
    <row r="69" spans="1:2" x14ac:dyDescent="0.25">
      <c r="A69" s="375" t="s">
        <v>539</v>
      </c>
      <c r="B69" s="374" t="s">
        <v>422</v>
      </c>
    </row>
    <row r="70" spans="1:2" x14ac:dyDescent="0.25">
      <c r="A70" s="375" t="s">
        <v>540</v>
      </c>
      <c r="B70" s="374" t="s">
        <v>422</v>
      </c>
    </row>
    <row r="71" spans="1:2" x14ac:dyDescent="0.25">
      <c r="A71" s="375" t="s">
        <v>541</v>
      </c>
      <c r="B71" s="374" t="s">
        <v>422</v>
      </c>
    </row>
    <row r="72" spans="1:2" ht="29.25" thickBot="1" x14ac:dyDescent="0.3">
      <c r="A72" s="376" t="s">
        <v>317</v>
      </c>
      <c r="B72" s="371" t="s">
        <v>422</v>
      </c>
    </row>
    <row r="73" spans="1:2" ht="28.5" customHeight="1" thickBot="1" x14ac:dyDescent="0.3">
      <c r="A73" s="376" t="s">
        <v>318</v>
      </c>
      <c r="B73" s="371" t="s">
        <v>422</v>
      </c>
    </row>
    <row r="74" spans="1:2" x14ac:dyDescent="0.25">
      <c r="A74" s="375" t="s">
        <v>542</v>
      </c>
      <c r="B74" s="374" t="s">
        <v>422</v>
      </c>
    </row>
    <row r="75" spans="1:2" x14ac:dyDescent="0.25">
      <c r="A75" s="375" t="s">
        <v>543</v>
      </c>
      <c r="B75" s="374" t="s">
        <v>422</v>
      </c>
    </row>
    <row r="76" spans="1:2" x14ac:dyDescent="0.25">
      <c r="A76" s="375" t="s">
        <v>544</v>
      </c>
      <c r="B76" s="374" t="s">
        <v>422</v>
      </c>
    </row>
    <row r="77" spans="1:2" x14ac:dyDescent="0.25">
      <c r="A77" s="375" t="s">
        <v>545</v>
      </c>
      <c r="B77" s="374" t="s">
        <v>422</v>
      </c>
    </row>
    <row r="78" spans="1:2" x14ac:dyDescent="0.25">
      <c r="A78" s="375" t="s">
        <v>546</v>
      </c>
      <c r="B78" s="374"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2024-04-15T05:03:04Z</dcterms:modified>
</cp:coreProperties>
</file>